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efatura UAIP\Desktop\REQUERIMIENTO DE INFORMACION UAIP\"/>
    </mc:Choice>
  </mc:AlternateContent>
  <xr:revisionPtr revIDLastSave="0" documentId="13_ncr:1_{19DC45A6-6DB3-46DD-9165-FD3D635E6FC6}" xr6:coauthVersionLast="46" xr6:coauthVersionMax="46" xr10:uidLastSave="{00000000-0000-0000-0000-000000000000}"/>
  <bookViews>
    <workbookView xWindow="-120" yWindow="-120" windowWidth="20730" windowHeight="11160" tabRatio="793" firstSheet="15" activeTab="20" xr2:uid="{00000000-000D-0000-FFFF-FFFF00000000}"/>
  </bookViews>
  <sheets>
    <sheet name="ENERO 2012" sheetId="1" r:id="rId1"/>
    <sheet name="ENERO 2012 COMURES" sheetId="3" r:id="rId2"/>
    <sheet name="FEBRERO 2012" sheetId="5" r:id="rId3"/>
    <sheet name="FEBRERO 2012 COMURES" sheetId="4" r:id="rId4"/>
    <sheet name="MARZO 2012" sheetId="6" r:id="rId5"/>
    <sheet name="MARZO 2012 COMURES" sheetId="7" r:id="rId6"/>
    <sheet name="ABRIL 2012" sheetId="9" r:id="rId7"/>
    <sheet name="ABRIL 2012 COMURES" sheetId="8" r:id="rId8"/>
    <sheet name="MAYO 2012" sheetId="10" r:id="rId9"/>
    <sheet name="MAYO 2012 COMURES" sheetId="11" r:id="rId10"/>
    <sheet name="JUNIO 2012" sheetId="12" r:id="rId11"/>
    <sheet name="Comures JUNIO 2012" sheetId="13" r:id="rId12"/>
    <sheet name="JULIO 2012" sheetId="14" r:id="rId13"/>
    <sheet name="AGOSTO 2012" sheetId="15" r:id="rId14"/>
    <sheet name="COMURES AGOSTO 2012" sheetId="16" r:id="rId15"/>
    <sheet name="SEPTIEMBRE 2012" sheetId="17" r:id="rId16"/>
    <sheet name="COMURES SEPTIEMBRE 2012" sheetId="18" r:id="rId17"/>
    <sheet name="OCTUBRE CDA 2012" sheetId="19" r:id="rId18"/>
    <sheet name="COMURES OCTUBRE 2012" sheetId="20" r:id="rId19"/>
    <sheet name="NOVIEMBRE 2012" sheetId="21" r:id="rId20"/>
    <sheet name="DICIEMBRE 2012" sheetId="22" r:id="rId21"/>
  </sheets>
  <externalReferences>
    <externalReference r:id="rId22"/>
    <externalReference r:id="rId23"/>
  </externalReferences>
  <definedNames>
    <definedName name="_xlnm._FilterDatabase" localSheetId="6" hidden="1">'ABRIL 2012'!$A$1:$I$76</definedName>
    <definedName name="_xlnm._FilterDatabase" localSheetId="2" hidden="1">'FEBRERO 2012'!$A$1:$I$68</definedName>
    <definedName name="_xlnm._FilterDatabase" localSheetId="12" hidden="1">'JULIO 2012'!$A$1:$I$94</definedName>
    <definedName name="_xlnm._FilterDatabase" localSheetId="10" hidden="1">'JUNIO 2012'!$A$1:$I$90</definedName>
    <definedName name="_xlnm._FilterDatabase" localSheetId="4" hidden="1">'MARZO 2012'!$A$1:$I$77</definedName>
    <definedName name="_xlnm._FilterDatabase" localSheetId="19" hidden="1">'NOVIEMBRE 2012'!$A$3:$I$269</definedName>
    <definedName name="_xlnm._FilterDatabase" localSheetId="17" hidden="1">'OCTUBRE CDA 2012'!$A$1:$I$116</definedName>
    <definedName name="_xlnm._FilterDatabase" localSheetId="15" hidden="1">'SEPTIEMBRE 2012'!$A$1:$I$111</definedName>
    <definedName name="A_IMPRESIÓN_IM" localSheetId="1">[1]FPROPIOS!#REF!</definedName>
    <definedName name="A_IMPRESIÓN_IM" localSheetId="3">[1]FPROPIOS!#REF!</definedName>
    <definedName name="A_IMPRESIÓN_IM" localSheetId="5">[1]FPROPIOS!#REF!</definedName>
    <definedName name="A_IMPRESIÓN_IM">[1]FPROPIOS!#REF!</definedName>
    <definedName name="_xlnm.Print_Area" localSheetId="7">'ABRIL 2012 COMURES'!$A$1:$K$20,'ABRIL 2012 COMURES'!$A$21:$K$33,'ABRIL 2012 COMURES'!$A$34:$K$53,'ABRIL 2012 COMURES'!$A$54:$K$75,'ABRIL 2012 COMURES'!$A$76:$K$98,'ABRIL 2012 COMURES'!$A$99:$K$114,'ABRIL 2012 COMURES'!$A$115:$K$132,'ABRIL 2012 COMURES'!$A$133:$K$154,'ABRIL 2012 COMURES'!$A$155:$K$187,'ABRIL 2012 COMURES'!$A$188:$K$203,'ABRIL 2012 COMURES'!$A$204:$K$215,'ABRIL 2012 COMURES'!$A$216:$K$241,'ABRIL 2012 COMURES'!$A$242:$K$254,'ABRIL 2012 COMURES'!$A$255:$K$269</definedName>
    <definedName name="_xlnm.Print_Area" localSheetId="14">'COMURES AGOSTO 2012'!$A$1:$K$264</definedName>
    <definedName name="_xlnm.Print_Area" localSheetId="11">'Comures JUNIO 2012'!$A$1:$K$265</definedName>
    <definedName name="_xlnm.Print_Area" localSheetId="18">'COMURES OCTUBRE 2012'!$A$1:$K$273</definedName>
    <definedName name="_xlnm.Print_Area" localSheetId="16">'COMURES SEPTIEMBRE 2012'!$A$1:$K$263</definedName>
    <definedName name="_xlnm.Print_Area" localSheetId="1">'ENERO 2012 COMURES'!$A$2:$K$20,'ENERO 2012 COMURES'!$A$21:$K$33,'ENERO 2012 COMURES'!$A$34:$K$53,'ENERO 2012 COMURES'!$A$54:$K$75,'ENERO 2012 COMURES'!$A$76:$K$98,'ENERO 2012 COMURES'!$A$99:$K$114,'ENERO 2012 COMURES'!$A$115:$K$132,'ENERO 2012 COMURES'!$A$133:$K$154,'ENERO 2012 COMURES'!$A$155:$K$187,'ENERO 2012 COMURES'!$A$188:$K$203,'ENERO 2012 COMURES'!$A$204:$K$215,'ENERO 2012 COMURES'!$A$216:$K$241,'ENERO 2012 COMURES'!$A$242:$K$254,'ENERO 2012 COMURES'!$A$255:$K$267</definedName>
    <definedName name="_xlnm.Print_Area" localSheetId="5">'MARZO 2012 COMURES'!$A$2:$K$274</definedName>
    <definedName name="_xlnm.Print_Area" localSheetId="9">'MAYO 2012 COMURES'!$A$1:$K$20,'MAYO 2012 COMURES'!$A$21:$K$33,'MAYO 2012 COMURES'!$A$34:$K$53,'MAYO 2012 COMURES'!$A$54:$K$75,'MAYO 2012 COMURES'!$A$76:$K$98,'MAYO 2012 COMURES'!$A$99:$K$114,'MAYO 2012 COMURES'!$A$115:$K$132,'MAYO 2012 COMURES'!$A$133:$K$154,'MAYO 2012 COMURES'!$A$155:$K$187,'MAYO 2012 COMURES'!$A$188:$K$203,'MAYO 2012 COMURES'!$A$204:$K$215,'MAYO 2012 COMURES'!$A$216:$K$241,'MAYO 2012 COMURES'!$A$242:$K$254,'MAYO 2012 COMURES'!$A$255:$K$264</definedName>
    <definedName name="DOLLARS" localSheetId="1">'ENERO 2012 COMURES'!$E$25</definedName>
    <definedName name="ME" localSheetId="3">#REF!</definedName>
    <definedName name="ME" localSheetId="5">#REF!</definedName>
    <definedName name="ME">#REF!</definedName>
    <definedName name="_xlnm.Print_Titles" localSheetId="1">'ENERO 2012 COMURES'!$1:$1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267" i="22" l="1"/>
  <c r="BM267" i="22"/>
  <c r="BL267" i="22"/>
  <c r="BK267" i="22"/>
  <c r="BJ267" i="22"/>
  <c r="BI267" i="22"/>
  <c r="BH267" i="22"/>
  <c r="BG267" i="22"/>
  <c r="BF267" i="22"/>
  <c r="BE267" i="22"/>
  <c r="BD267" i="22"/>
  <c r="BC267" i="22"/>
  <c r="BB267" i="22"/>
  <c r="BA267" i="22"/>
  <c r="AZ267" i="22"/>
  <c r="AY267" i="22"/>
  <c r="AX267" i="22"/>
  <c r="AW267" i="22"/>
  <c r="AV267" i="22"/>
  <c r="AU267" i="22"/>
  <c r="AT267" i="22"/>
  <c r="AS267" i="22"/>
  <c r="AR267" i="22"/>
  <c r="AQ267" i="22"/>
  <c r="AP267" i="22"/>
  <c r="AO267" i="22"/>
  <c r="AN267" i="22"/>
  <c r="AM267" i="22"/>
  <c r="AL267" i="22"/>
  <c r="AK267" i="22"/>
  <c r="AJ267" i="22"/>
  <c r="AI267" i="22"/>
  <c r="AH267" i="22"/>
  <c r="AG267" i="22"/>
  <c r="AF267" i="22"/>
  <c r="AE267" i="22"/>
  <c r="AD267" i="22"/>
  <c r="AC267" i="22"/>
  <c r="AB267" i="22"/>
  <c r="AA267" i="22"/>
  <c r="Z267" i="22"/>
  <c r="Y267" i="22"/>
  <c r="X267" i="22"/>
  <c r="W267" i="22"/>
  <c r="V267" i="22"/>
  <c r="U267" i="22"/>
  <c r="T267" i="22"/>
  <c r="S267" i="22"/>
  <c r="R267" i="22"/>
  <c r="Q267" i="22"/>
  <c r="P267" i="22"/>
  <c r="O267" i="22"/>
  <c r="N267" i="22"/>
  <c r="M267" i="22"/>
  <c r="L267" i="22"/>
  <c r="K267" i="22"/>
  <c r="J267" i="22"/>
  <c r="D267" i="22"/>
  <c r="BO266" i="22"/>
  <c r="F266" i="22"/>
  <c r="H266" i="22" s="1"/>
  <c r="E266" i="22"/>
  <c r="G266" i="22" s="1"/>
  <c r="BO265" i="22"/>
  <c r="F265" i="22"/>
  <c r="H265" i="22" s="1"/>
  <c r="E265" i="22"/>
  <c r="G265" i="22" s="1"/>
  <c r="BO264" i="22"/>
  <c r="G264" i="22"/>
  <c r="F264" i="22"/>
  <c r="H264" i="22" s="1"/>
  <c r="E264" i="22"/>
  <c r="BO263" i="22"/>
  <c r="H263" i="22"/>
  <c r="F263" i="22"/>
  <c r="E263" i="22"/>
  <c r="G263" i="22" s="1"/>
  <c r="BO262" i="22"/>
  <c r="G262" i="22"/>
  <c r="F262" i="22"/>
  <c r="H262" i="22" s="1"/>
  <c r="E262" i="22"/>
  <c r="BO261" i="22"/>
  <c r="H261" i="22"/>
  <c r="F261" i="22"/>
  <c r="E261" i="22"/>
  <c r="G261" i="22" s="1"/>
  <c r="BO260" i="22"/>
  <c r="G260" i="22"/>
  <c r="F260" i="22"/>
  <c r="E260" i="22"/>
  <c r="BO259" i="22"/>
  <c r="H259" i="22"/>
  <c r="F259" i="22"/>
  <c r="E259" i="22"/>
  <c r="G259" i="22" s="1"/>
  <c r="BO258" i="22"/>
  <c r="G258" i="22"/>
  <c r="F258" i="22"/>
  <c r="E258" i="22"/>
  <c r="BO257" i="22"/>
  <c r="H257" i="22"/>
  <c r="F257" i="22"/>
  <c r="E257" i="22"/>
  <c r="G257" i="22" s="1"/>
  <c r="BO256" i="22"/>
  <c r="F256" i="22"/>
  <c r="H256" i="22" s="1"/>
  <c r="E256" i="22"/>
  <c r="G256" i="22" s="1"/>
  <c r="BO255" i="22"/>
  <c r="H255" i="22"/>
  <c r="F255" i="22"/>
  <c r="E255" i="22"/>
  <c r="G255" i="22" s="1"/>
  <c r="BO254" i="22"/>
  <c r="F254" i="22"/>
  <c r="H254" i="22" s="1"/>
  <c r="E254" i="22"/>
  <c r="G254" i="22" s="1"/>
  <c r="BO253" i="22"/>
  <c r="H253" i="22"/>
  <c r="F253" i="22"/>
  <c r="E253" i="22"/>
  <c r="G253" i="22" s="1"/>
  <c r="BO252" i="22"/>
  <c r="F252" i="22"/>
  <c r="E252" i="22"/>
  <c r="G252" i="22" s="1"/>
  <c r="BO251" i="22"/>
  <c r="H251" i="22"/>
  <c r="F251" i="22"/>
  <c r="E251" i="22"/>
  <c r="G251" i="22" s="1"/>
  <c r="BO250" i="22"/>
  <c r="F250" i="22"/>
  <c r="E250" i="22"/>
  <c r="G250" i="22" s="1"/>
  <c r="BO249" i="22"/>
  <c r="H249" i="22"/>
  <c r="F249" i="22"/>
  <c r="E249" i="22"/>
  <c r="G249" i="22" s="1"/>
  <c r="BO248" i="22"/>
  <c r="F248" i="22"/>
  <c r="H248" i="22" s="1"/>
  <c r="E248" i="22"/>
  <c r="G248" i="22" s="1"/>
  <c r="BO247" i="22"/>
  <c r="H247" i="22"/>
  <c r="F247" i="22"/>
  <c r="E247" i="22"/>
  <c r="G247" i="22" s="1"/>
  <c r="BO246" i="22"/>
  <c r="F246" i="22"/>
  <c r="H246" i="22" s="1"/>
  <c r="E246" i="22"/>
  <c r="G246" i="22" s="1"/>
  <c r="BO245" i="22"/>
  <c r="H245" i="22"/>
  <c r="F245" i="22"/>
  <c r="E245" i="22"/>
  <c r="G245" i="22" s="1"/>
  <c r="BO244" i="22"/>
  <c r="F244" i="22"/>
  <c r="E244" i="22"/>
  <c r="G244" i="22" s="1"/>
  <c r="BO243" i="22"/>
  <c r="H243" i="22"/>
  <c r="F243" i="22"/>
  <c r="E243" i="22"/>
  <c r="G243" i="22" s="1"/>
  <c r="BO242" i="22"/>
  <c r="F242" i="22"/>
  <c r="E242" i="22"/>
  <c r="G242" i="22" s="1"/>
  <c r="BO241" i="22"/>
  <c r="H241" i="22"/>
  <c r="F241" i="22"/>
  <c r="E241" i="22"/>
  <c r="G241" i="22" s="1"/>
  <c r="BO240" i="22"/>
  <c r="F240" i="22"/>
  <c r="H240" i="22" s="1"/>
  <c r="E240" i="22"/>
  <c r="G240" i="22" s="1"/>
  <c r="BO239" i="22"/>
  <c r="H239" i="22"/>
  <c r="F239" i="22"/>
  <c r="E239" i="22"/>
  <c r="G239" i="22" s="1"/>
  <c r="BO238" i="22"/>
  <c r="F238" i="22"/>
  <c r="H238" i="22" s="1"/>
  <c r="E238" i="22"/>
  <c r="G238" i="22" s="1"/>
  <c r="BO237" i="22"/>
  <c r="H237" i="22"/>
  <c r="F237" i="22"/>
  <c r="E237" i="22"/>
  <c r="G237" i="22" s="1"/>
  <c r="BO236" i="22"/>
  <c r="F236" i="22"/>
  <c r="E236" i="22"/>
  <c r="G236" i="22" s="1"/>
  <c r="BO235" i="22"/>
  <c r="H235" i="22"/>
  <c r="F235" i="22"/>
  <c r="E235" i="22"/>
  <c r="G235" i="22" s="1"/>
  <c r="BO234" i="22"/>
  <c r="F234" i="22"/>
  <c r="E234" i="22"/>
  <c r="G234" i="22" s="1"/>
  <c r="BO233" i="22"/>
  <c r="H233" i="22"/>
  <c r="F233" i="22"/>
  <c r="E233" i="22"/>
  <c r="G233" i="22" s="1"/>
  <c r="BO232" i="22"/>
  <c r="F232" i="22"/>
  <c r="H232" i="22" s="1"/>
  <c r="E232" i="22"/>
  <c r="G232" i="22" s="1"/>
  <c r="BO231" i="22"/>
  <c r="H231" i="22"/>
  <c r="F231" i="22"/>
  <c r="E231" i="22"/>
  <c r="G231" i="22" s="1"/>
  <c r="BO230" i="22"/>
  <c r="F230" i="22"/>
  <c r="H230" i="22" s="1"/>
  <c r="E230" i="22"/>
  <c r="G230" i="22" s="1"/>
  <c r="BO229" i="22"/>
  <c r="H229" i="22"/>
  <c r="F229" i="22"/>
  <c r="E229" i="22"/>
  <c r="G229" i="22" s="1"/>
  <c r="BO228" i="22"/>
  <c r="F228" i="22"/>
  <c r="E228" i="22"/>
  <c r="G228" i="22" s="1"/>
  <c r="BO227" i="22"/>
  <c r="F227" i="22"/>
  <c r="H227" i="22" s="1"/>
  <c r="E227" i="22"/>
  <c r="G227" i="22" s="1"/>
  <c r="BO226" i="22"/>
  <c r="F226" i="22"/>
  <c r="E226" i="22"/>
  <c r="G226" i="22" s="1"/>
  <c r="BO225" i="22"/>
  <c r="F225" i="22"/>
  <c r="H225" i="22" s="1"/>
  <c r="E225" i="22"/>
  <c r="G225" i="22" s="1"/>
  <c r="BO224" i="22"/>
  <c r="F224" i="22"/>
  <c r="H224" i="22" s="1"/>
  <c r="E224" i="22"/>
  <c r="G224" i="22" s="1"/>
  <c r="BO223" i="22"/>
  <c r="F223" i="22"/>
  <c r="H223" i="22" s="1"/>
  <c r="E223" i="22"/>
  <c r="G223" i="22" s="1"/>
  <c r="BO222" i="22"/>
  <c r="F222" i="22"/>
  <c r="H222" i="22" s="1"/>
  <c r="E222" i="22"/>
  <c r="G222" i="22" s="1"/>
  <c r="BO221" i="22"/>
  <c r="F221" i="22"/>
  <c r="H221" i="22" s="1"/>
  <c r="E221" i="22"/>
  <c r="G221" i="22" s="1"/>
  <c r="BO220" i="22"/>
  <c r="F220" i="22"/>
  <c r="E220" i="22"/>
  <c r="G220" i="22" s="1"/>
  <c r="BO219" i="22"/>
  <c r="F219" i="22"/>
  <c r="H219" i="22" s="1"/>
  <c r="E219" i="22"/>
  <c r="G219" i="22" s="1"/>
  <c r="BO218" i="22"/>
  <c r="F218" i="22"/>
  <c r="E218" i="22"/>
  <c r="G218" i="22" s="1"/>
  <c r="BO217" i="22"/>
  <c r="F217" i="22"/>
  <c r="H217" i="22" s="1"/>
  <c r="E217" i="22"/>
  <c r="G217" i="22" s="1"/>
  <c r="BO216" i="22"/>
  <c r="F216" i="22"/>
  <c r="H216" i="22" s="1"/>
  <c r="E216" i="22"/>
  <c r="G216" i="22" s="1"/>
  <c r="BO215" i="22"/>
  <c r="F215" i="22"/>
  <c r="H215" i="22" s="1"/>
  <c r="E215" i="22"/>
  <c r="G215" i="22" s="1"/>
  <c r="BO214" i="22"/>
  <c r="F214" i="22"/>
  <c r="H214" i="22" s="1"/>
  <c r="E214" i="22"/>
  <c r="G214" i="22" s="1"/>
  <c r="BO213" i="22"/>
  <c r="F213" i="22"/>
  <c r="H213" i="22" s="1"/>
  <c r="E213" i="22"/>
  <c r="G213" i="22" s="1"/>
  <c r="BO212" i="22"/>
  <c r="F212" i="22"/>
  <c r="E212" i="22"/>
  <c r="G212" i="22" s="1"/>
  <c r="BO211" i="22"/>
  <c r="F211" i="22"/>
  <c r="H211" i="22" s="1"/>
  <c r="E211" i="22"/>
  <c r="G211" i="22" s="1"/>
  <c r="BO210" i="22"/>
  <c r="F210" i="22"/>
  <c r="E210" i="22"/>
  <c r="G210" i="22" s="1"/>
  <c r="BO209" i="22"/>
  <c r="F209" i="22"/>
  <c r="H209" i="22" s="1"/>
  <c r="E209" i="22"/>
  <c r="G209" i="22" s="1"/>
  <c r="BO208" i="22"/>
  <c r="F208" i="22"/>
  <c r="H208" i="22" s="1"/>
  <c r="E208" i="22"/>
  <c r="G208" i="22" s="1"/>
  <c r="BO207" i="22"/>
  <c r="F207" i="22"/>
  <c r="H207" i="22" s="1"/>
  <c r="E207" i="22"/>
  <c r="G207" i="22" s="1"/>
  <c r="BO206" i="22"/>
  <c r="F206" i="22"/>
  <c r="H206" i="22" s="1"/>
  <c r="E206" i="22"/>
  <c r="G206" i="22" s="1"/>
  <c r="BO205" i="22"/>
  <c r="F205" i="22"/>
  <c r="H205" i="22" s="1"/>
  <c r="E205" i="22"/>
  <c r="G205" i="22" s="1"/>
  <c r="BO204" i="22"/>
  <c r="F204" i="22"/>
  <c r="E204" i="22"/>
  <c r="G204" i="22" s="1"/>
  <c r="BO203" i="22"/>
  <c r="F203" i="22"/>
  <c r="H203" i="22" s="1"/>
  <c r="E203" i="22"/>
  <c r="G203" i="22" s="1"/>
  <c r="BO202" i="22"/>
  <c r="F202" i="22"/>
  <c r="E202" i="22"/>
  <c r="G202" i="22" s="1"/>
  <c r="BO201" i="22"/>
  <c r="F201" i="22"/>
  <c r="H201" i="22" s="1"/>
  <c r="E201" i="22"/>
  <c r="G201" i="22" s="1"/>
  <c r="BO200" i="22"/>
  <c r="F200" i="22"/>
  <c r="H200" i="22" s="1"/>
  <c r="E200" i="22"/>
  <c r="G200" i="22" s="1"/>
  <c r="BO199" i="22"/>
  <c r="F199" i="22"/>
  <c r="H199" i="22" s="1"/>
  <c r="E199" i="22"/>
  <c r="G199" i="22" s="1"/>
  <c r="BO198" i="22"/>
  <c r="F198" i="22"/>
  <c r="H198" i="22" s="1"/>
  <c r="E198" i="22"/>
  <c r="G198" i="22" s="1"/>
  <c r="BO197" i="22"/>
  <c r="F197" i="22"/>
  <c r="H197" i="22" s="1"/>
  <c r="E197" i="22"/>
  <c r="G197" i="22" s="1"/>
  <c r="BO196" i="22"/>
  <c r="F196" i="22"/>
  <c r="E196" i="22"/>
  <c r="G196" i="22" s="1"/>
  <c r="BO195" i="22"/>
  <c r="F195" i="22"/>
  <c r="H195" i="22" s="1"/>
  <c r="E195" i="22"/>
  <c r="G195" i="22" s="1"/>
  <c r="BO194" i="22"/>
  <c r="F194" i="22"/>
  <c r="E194" i="22"/>
  <c r="G194" i="22" s="1"/>
  <c r="BO193" i="22"/>
  <c r="F193" i="22"/>
  <c r="H193" i="22" s="1"/>
  <c r="E193" i="22"/>
  <c r="G193" i="22" s="1"/>
  <c r="BO192" i="22"/>
  <c r="F192" i="22"/>
  <c r="H192" i="22" s="1"/>
  <c r="E192" i="22"/>
  <c r="G192" i="22" s="1"/>
  <c r="BO191" i="22"/>
  <c r="F191" i="22"/>
  <c r="H191" i="22" s="1"/>
  <c r="E191" i="22"/>
  <c r="G191" i="22" s="1"/>
  <c r="BO190" i="22"/>
  <c r="F190" i="22"/>
  <c r="H190" i="22" s="1"/>
  <c r="E190" i="22"/>
  <c r="G190" i="22" s="1"/>
  <c r="BO189" i="22"/>
  <c r="F189" i="22"/>
  <c r="H189" i="22" s="1"/>
  <c r="E189" i="22"/>
  <c r="G189" i="22" s="1"/>
  <c r="BO188" i="22"/>
  <c r="F188" i="22"/>
  <c r="E188" i="22"/>
  <c r="G188" i="22" s="1"/>
  <c r="BO187" i="22"/>
  <c r="F187" i="22"/>
  <c r="H187" i="22" s="1"/>
  <c r="E187" i="22"/>
  <c r="G187" i="22" s="1"/>
  <c r="BO186" i="22"/>
  <c r="F186" i="22"/>
  <c r="E186" i="22"/>
  <c r="G186" i="22" s="1"/>
  <c r="BO185" i="22"/>
  <c r="F185" i="22"/>
  <c r="H185" i="22" s="1"/>
  <c r="E185" i="22"/>
  <c r="G185" i="22" s="1"/>
  <c r="BO184" i="22"/>
  <c r="F184" i="22"/>
  <c r="H184" i="22" s="1"/>
  <c r="E184" i="22"/>
  <c r="G184" i="22" s="1"/>
  <c r="BO183" i="22"/>
  <c r="F183" i="22"/>
  <c r="H183" i="22" s="1"/>
  <c r="E183" i="22"/>
  <c r="G183" i="22" s="1"/>
  <c r="BO182" i="22"/>
  <c r="F182" i="22"/>
  <c r="H182" i="22" s="1"/>
  <c r="E182" i="22"/>
  <c r="G182" i="22" s="1"/>
  <c r="BO181" i="22"/>
  <c r="F181" i="22"/>
  <c r="H181" i="22" s="1"/>
  <c r="E181" i="22"/>
  <c r="G181" i="22" s="1"/>
  <c r="BO180" i="22"/>
  <c r="F180" i="22"/>
  <c r="E180" i="22"/>
  <c r="G180" i="22" s="1"/>
  <c r="BO179" i="22"/>
  <c r="F179" i="22"/>
  <c r="H179" i="22" s="1"/>
  <c r="E179" i="22"/>
  <c r="G179" i="22" s="1"/>
  <c r="BO178" i="22"/>
  <c r="F178" i="22"/>
  <c r="E178" i="22"/>
  <c r="G178" i="22" s="1"/>
  <c r="BO177" i="22"/>
  <c r="F177" i="22"/>
  <c r="H177" i="22" s="1"/>
  <c r="E177" i="22"/>
  <c r="G177" i="22" s="1"/>
  <c r="BO176" i="22"/>
  <c r="F176" i="22"/>
  <c r="H176" i="22" s="1"/>
  <c r="E176" i="22"/>
  <c r="G176" i="22" s="1"/>
  <c r="BO175" i="22"/>
  <c r="F175" i="22"/>
  <c r="H175" i="22" s="1"/>
  <c r="E175" i="22"/>
  <c r="G175" i="22" s="1"/>
  <c r="BO174" i="22"/>
  <c r="F174" i="22"/>
  <c r="H174" i="22" s="1"/>
  <c r="E174" i="22"/>
  <c r="G174" i="22" s="1"/>
  <c r="BO173" i="22"/>
  <c r="F173" i="22"/>
  <c r="H173" i="22" s="1"/>
  <c r="E173" i="22"/>
  <c r="G173" i="22" s="1"/>
  <c r="BO172" i="22"/>
  <c r="F172" i="22"/>
  <c r="E172" i="22"/>
  <c r="G172" i="22" s="1"/>
  <c r="BO171" i="22"/>
  <c r="F171" i="22"/>
  <c r="H171" i="22" s="1"/>
  <c r="E171" i="22"/>
  <c r="G171" i="22" s="1"/>
  <c r="BO170" i="22"/>
  <c r="F170" i="22"/>
  <c r="E170" i="22"/>
  <c r="G170" i="22" s="1"/>
  <c r="BO169" i="22"/>
  <c r="F169" i="22"/>
  <c r="H169" i="22" s="1"/>
  <c r="E169" i="22"/>
  <c r="G169" i="22" s="1"/>
  <c r="BO168" i="22"/>
  <c r="F168" i="22"/>
  <c r="H168" i="22" s="1"/>
  <c r="E168" i="22"/>
  <c r="G168" i="22" s="1"/>
  <c r="BO167" i="22"/>
  <c r="F167" i="22"/>
  <c r="H167" i="22" s="1"/>
  <c r="E167" i="22"/>
  <c r="G167" i="22" s="1"/>
  <c r="BO166" i="22"/>
  <c r="F166" i="22"/>
  <c r="H166" i="22" s="1"/>
  <c r="E166" i="22"/>
  <c r="G166" i="22" s="1"/>
  <c r="BO165" i="22"/>
  <c r="F165" i="22"/>
  <c r="H165" i="22" s="1"/>
  <c r="E165" i="22"/>
  <c r="G165" i="22" s="1"/>
  <c r="BO164" i="22"/>
  <c r="F164" i="22"/>
  <c r="E164" i="22"/>
  <c r="G164" i="22" s="1"/>
  <c r="BO163" i="22"/>
  <c r="F163" i="22"/>
  <c r="H163" i="22" s="1"/>
  <c r="E163" i="22"/>
  <c r="G163" i="22" s="1"/>
  <c r="BO162" i="22"/>
  <c r="F162" i="22"/>
  <c r="E162" i="22"/>
  <c r="G162" i="22" s="1"/>
  <c r="BO161" i="22"/>
  <c r="F161" i="22"/>
  <c r="H161" i="22" s="1"/>
  <c r="E161" i="22"/>
  <c r="G161" i="22" s="1"/>
  <c r="BO160" i="22"/>
  <c r="F160" i="22"/>
  <c r="E160" i="22"/>
  <c r="G160" i="22" s="1"/>
  <c r="BO159" i="22"/>
  <c r="F159" i="22"/>
  <c r="H159" i="22" s="1"/>
  <c r="E159" i="22"/>
  <c r="G159" i="22" s="1"/>
  <c r="BO158" i="22"/>
  <c r="F158" i="22"/>
  <c r="E158" i="22"/>
  <c r="G158" i="22" s="1"/>
  <c r="BO157" i="22"/>
  <c r="F157" i="22"/>
  <c r="H157" i="22" s="1"/>
  <c r="E157" i="22"/>
  <c r="G157" i="22" s="1"/>
  <c r="BO156" i="22"/>
  <c r="F156" i="22"/>
  <c r="E156" i="22"/>
  <c r="G156" i="22" s="1"/>
  <c r="BO155" i="22"/>
  <c r="F155" i="22"/>
  <c r="H155" i="22" s="1"/>
  <c r="E155" i="22"/>
  <c r="G155" i="22" s="1"/>
  <c r="BO154" i="22"/>
  <c r="F154" i="22"/>
  <c r="E154" i="22"/>
  <c r="G154" i="22" s="1"/>
  <c r="BO153" i="22"/>
  <c r="F153" i="22"/>
  <c r="H153" i="22" s="1"/>
  <c r="E153" i="22"/>
  <c r="G153" i="22" s="1"/>
  <c r="BO152" i="22"/>
  <c r="F152" i="22"/>
  <c r="E152" i="22"/>
  <c r="G152" i="22" s="1"/>
  <c r="BO151" i="22"/>
  <c r="F151" i="22"/>
  <c r="H151" i="22" s="1"/>
  <c r="E151" i="22"/>
  <c r="G151" i="22" s="1"/>
  <c r="BO150" i="22"/>
  <c r="F150" i="22"/>
  <c r="E150" i="22"/>
  <c r="G150" i="22" s="1"/>
  <c r="BO149" i="22"/>
  <c r="F149" i="22"/>
  <c r="H149" i="22" s="1"/>
  <c r="E149" i="22"/>
  <c r="G149" i="22" s="1"/>
  <c r="BO148" i="22"/>
  <c r="F148" i="22"/>
  <c r="E148" i="22"/>
  <c r="G148" i="22" s="1"/>
  <c r="BO147" i="22"/>
  <c r="F147" i="22"/>
  <c r="H147" i="22" s="1"/>
  <c r="E147" i="22"/>
  <c r="G147" i="22" s="1"/>
  <c r="BO146" i="22"/>
  <c r="F146" i="22"/>
  <c r="E146" i="22"/>
  <c r="G146" i="22" s="1"/>
  <c r="BO145" i="22"/>
  <c r="F145" i="22"/>
  <c r="H145" i="22" s="1"/>
  <c r="E145" i="22"/>
  <c r="G145" i="22" s="1"/>
  <c r="BO144" i="22"/>
  <c r="F144" i="22"/>
  <c r="E144" i="22"/>
  <c r="G144" i="22" s="1"/>
  <c r="BO143" i="22"/>
  <c r="F143" i="22"/>
  <c r="H143" i="22" s="1"/>
  <c r="E143" i="22"/>
  <c r="G143" i="22" s="1"/>
  <c r="BO142" i="22"/>
  <c r="F142" i="22"/>
  <c r="E142" i="22"/>
  <c r="G142" i="22" s="1"/>
  <c r="BO141" i="22"/>
  <c r="F141" i="22"/>
  <c r="H141" i="22" s="1"/>
  <c r="E141" i="22"/>
  <c r="G141" i="22" s="1"/>
  <c r="BO140" i="22"/>
  <c r="F140" i="22"/>
  <c r="E140" i="22"/>
  <c r="G140" i="22" s="1"/>
  <c r="BO139" i="22"/>
  <c r="F139" i="22"/>
  <c r="H139" i="22" s="1"/>
  <c r="E139" i="22"/>
  <c r="G139" i="22" s="1"/>
  <c r="BO138" i="22"/>
  <c r="F138" i="22"/>
  <c r="E138" i="22"/>
  <c r="G138" i="22" s="1"/>
  <c r="BO137" i="22"/>
  <c r="F137" i="22"/>
  <c r="H137" i="22" s="1"/>
  <c r="E137" i="22"/>
  <c r="G137" i="22" s="1"/>
  <c r="BO136" i="22"/>
  <c r="F136" i="22"/>
  <c r="E136" i="22"/>
  <c r="G136" i="22" s="1"/>
  <c r="BO135" i="22"/>
  <c r="F135" i="22"/>
  <c r="H135" i="22" s="1"/>
  <c r="E135" i="22"/>
  <c r="G135" i="22" s="1"/>
  <c r="BO134" i="22"/>
  <c r="F134" i="22"/>
  <c r="E134" i="22"/>
  <c r="G134" i="22" s="1"/>
  <c r="BO133" i="22"/>
  <c r="F133" i="22"/>
  <c r="H133" i="22" s="1"/>
  <c r="E133" i="22"/>
  <c r="G133" i="22" s="1"/>
  <c r="BO132" i="22"/>
  <c r="F132" i="22"/>
  <c r="E132" i="22"/>
  <c r="G132" i="22" s="1"/>
  <c r="BO131" i="22"/>
  <c r="F131" i="22"/>
  <c r="H131" i="22" s="1"/>
  <c r="E131" i="22"/>
  <c r="G131" i="22" s="1"/>
  <c r="BO130" i="22"/>
  <c r="F130" i="22"/>
  <c r="E130" i="22"/>
  <c r="G130" i="22" s="1"/>
  <c r="BO129" i="22"/>
  <c r="F129" i="22"/>
  <c r="H129" i="22" s="1"/>
  <c r="E129" i="22"/>
  <c r="G129" i="22" s="1"/>
  <c r="BO128" i="22"/>
  <c r="F128" i="22"/>
  <c r="E128" i="22"/>
  <c r="G128" i="22" s="1"/>
  <c r="BO127" i="22"/>
  <c r="F127" i="22"/>
  <c r="E127" i="22"/>
  <c r="G127" i="22" s="1"/>
  <c r="BO126" i="22"/>
  <c r="H126" i="22"/>
  <c r="F126" i="22"/>
  <c r="E126" i="22"/>
  <c r="G126" i="22" s="1"/>
  <c r="BO125" i="22"/>
  <c r="F125" i="22"/>
  <c r="E125" i="22"/>
  <c r="G125" i="22" s="1"/>
  <c r="BO124" i="22"/>
  <c r="H124" i="22"/>
  <c r="F124" i="22"/>
  <c r="E124" i="22"/>
  <c r="G124" i="22" s="1"/>
  <c r="BO123" i="22"/>
  <c r="F123" i="22"/>
  <c r="E123" i="22"/>
  <c r="G123" i="22" s="1"/>
  <c r="BO122" i="22"/>
  <c r="H122" i="22"/>
  <c r="F122" i="22"/>
  <c r="E122" i="22"/>
  <c r="G122" i="22" s="1"/>
  <c r="BO121" i="22"/>
  <c r="F121" i="22"/>
  <c r="E121" i="22"/>
  <c r="G121" i="22" s="1"/>
  <c r="BO120" i="22"/>
  <c r="H120" i="22"/>
  <c r="F120" i="22"/>
  <c r="E120" i="22"/>
  <c r="G120" i="22" s="1"/>
  <c r="BO119" i="22"/>
  <c r="F119" i="22"/>
  <c r="E119" i="22"/>
  <c r="G119" i="22" s="1"/>
  <c r="BO118" i="22"/>
  <c r="H118" i="22"/>
  <c r="F118" i="22"/>
  <c r="E118" i="22"/>
  <c r="G118" i="22" s="1"/>
  <c r="BO117" i="22"/>
  <c r="F117" i="22"/>
  <c r="E117" i="22"/>
  <c r="G117" i="22" s="1"/>
  <c r="BO116" i="22"/>
  <c r="H116" i="22"/>
  <c r="F116" i="22"/>
  <c r="E116" i="22"/>
  <c r="G116" i="22" s="1"/>
  <c r="BO115" i="22"/>
  <c r="F115" i="22"/>
  <c r="E115" i="22"/>
  <c r="G115" i="22" s="1"/>
  <c r="BO114" i="22"/>
  <c r="H114" i="22"/>
  <c r="F114" i="22"/>
  <c r="E114" i="22"/>
  <c r="G114" i="22" s="1"/>
  <c r="BO113" i="22"/>
  <c r="F113" i="22"/>
  <c r="E113" i="22"/>
  <c r="G113" i="22" s="1"/>
  <c r="BO112" i="22"/>
  <c r="H112" i="22"/>
  <c r="F112" i="22"/>
  <c r="E112" i="22"/>
  <c r="G112" i="22" s="1"/>
  <c r="BO111" i="22"/>
  <c r="F111" i="22"/>
  <c r="E111" i="22"/>
  <c r="G111" i="22" s="1"/>
  <c r="BO110" i="22"/>
  <c r="H110" i="22"/>
  <c r="F110" i="22"/>
  <c r="E110" i="22"/>
  <c r="G110" i="22" s="1"/>
  <c r="BO109" i="22"/>
  <c r="F109" i="22"/>
  <c r="E109" i="22"/>
  <c r="G109" i="22" s="1"/>
  <c r="BO108" i="22"/>
  <c r="H108" i="22"/>
  <c r="F108" i="22"/>
  <c r="E108" i="22"/>
  <c r="G108" i="22" s="1"/>
  <c r="BO107" i="22"/>
  <c r="F107" i="22"/>
  <c r="E107" i="22"/>
  <c r="G107" i="22" s="1"/>
  <c r="BO106" i="22"/>
  <c r="H106" i="22"/>
  <c r="F106" i="22"/>
  <c r="E106" i="22"/>
  <c r="G106" i="22" s="1"/>
  <c r="BO105" i="22"/>
  <c r="F105" i="22"/>
  <c r="E105" i="22"/>
  <c r="G105" i="22" s="1"/>
  <c r="BO104" i="22"/>
  <c r="H104" i="22"/>
  <c r="F104" i="22"/>
  <c r="E104" i="22"/>
  <c r="G104" i="22" s="1"/>
  <c r="BO103" i="22"/>
  <c r="F103" i="22"/>
  <c r="E103" i="22"/>
  <c r="G103" i="22" s="1"/>
  <c r="BO102" i="22"/>
  <c r="H102" i="22"/>
  <c r="F102" i="22"/>
  <c r="E102" i="22"/>
  <c r="G102" i="22" s="1"/>
  <c r="BO101" i="22"/>
  <c r="F101" i="22"/>
  <c r="E101" i="22"/>
  <c r="G101" i="22" s="1"/>
  <c r="BO100" i="22"/>
  <c r="H100" i="22"/>
  <c r="F100" i="22"/>
  <c r="E100" i="22"/>
  <c r="G100" i="22" s="1"/>
  <c r="BO99" i="22"/>
  <c r="F99" i="22"/>
  <c r="E99" i="22"/>
  <c r="G99" i="22" s="1"/>
  <c r="BO98" i="22"/>
  <c r="H98" i="22"/>
  <c r="F98" i="22"/>
  <c r="E98" i="22"/>
  <c r="G98" i="22" s="1"/>
  <c r="BO97" i="22"/>
  <c r="F97" i="22"/>
  <c r="E97" i="22"/>
  <c r="G97" i="22" s="1"/>
  <c r="BO96" i="22"/>
  <c r="H96" i="22"/>
  <c r="F96" i="22"/>
  <c r="E96" i="22"/>
  <c r="G96" i="22" s="1"/>
  <c r="BO95" i="22"/>
  <c r="F95" i="22"/>
  <c r="E95" i="22"/>
  <c r="G95" i="22" s="1"/>
  <c r="BO94" i="22"/>
  <c r="H94" i="22"/>
  <c r="F94" i="22"/>
  <c r="E94" i="22"/>
  <c r="G94" i="22" s="1"/>
  <c r="BO93" i="22"/>
  <c r="F93" i="22"/>
  <c r="E93" i="22"/>
  <c r="G93" i="22" s="1"/>
  <c r="BO92" i="22"/>
  <c r="H92" i="22"/>
  <c r="F92" i="22"/>
  <c r="E92" i="22"/>
  <c r="G92" i="22" s="1"/>
  <c r="BO91" i="22"/>
  <c r="F91" i="22"/>
  <c r="E91" i="22"/>
  <c r="G91" i="22" s="1"/>
  <c r="BO90" i="22"/>
  <c r="H90" i="22"/>
  <c r="F90" i="22"/>
  <c r="E90" i="22"/>
  <c r="G90" i="22" s="1"/>
  <c r="BO89" i="22"/>
  <c r="F89" i="22"/>
  <c r="E89" i="22"/>
  <c r="G89" i="22" s="1"/>
  <c r="BO88" i="22"/>
  <c r="H88" i="22"/>
  <c r="F88" i="22"/>
  <c r="E88" i="22"/>
  <c r="G88" i="22" s="1"/>
  <c r="BO87" i="22"/>
  <c r="F87" i="22"/>
  <c r="E87" i="22"/>
  <c r="G87" i="22" s="1"/>
  <c r="BO86" i="22"/>
  <c r="H86" i="22"/>
  <c r="F86" i="22"/>
  <c r="E86" i="22"/>
  <c r="G86" i="22" s="1"/>
  <c r="BO85" i="22"/>
  <c r="F85" i="22"/>
  <c r="E85" i="22"/>
  <c r="G85" i="22" s="1"/>
  <c r="BO84" i="22"/>
  <c r="H84" i="22"/>
  <c r="F84" i="22"/>
  <c r="E84" i="22"/>
  <c r="G84" i="22" s="1"/>
  <c r="BO83" i="22"/>
  <c r="F83" i="22"/>
  <c r="E83" i="22"/>
  <c r="G83" i="22" s="1"/>
  <c r="BO82" i="22"/>
  <c r="H82" i="22"/>
  <c r="F82" i="22"/>
  <c r="E82" i="22"/>
  <c r="G82" i="22" s="1"/>
  <c r="BO81" i="22"/>
  <c r="F81" i="22"/>
  <c r="E81" i="22"/>
  <c r="G81" i="22" s="1"/>
  <c r="BO80" i="22"/>
  <c r="H80" i="22"/>
  <c r="F80" i="22"/>
  <c r="E80" i="22"/>
  <c r="G80" i="22" s="1"/>
  <c r="BO79" i="22"/>
  <c r="H79" i="22" s="1"/>
  <c r="F79" i="22"/>
  <c r="E79" i="22"/>
  <c r="G79" i="22" s="1"/>
  <c r="BO78" i="22"/>
  <c r="F78" i="22"/>
  <c r="H78" i="22" s="1"/>
  <c r="E78" i="22"/>
  <c r="G78" i="22" s="1"/>
  <c r="BO77" i="22"/>
  <c r="G77" i="22"/>
  <c r="F77" i="22"/>
  <c r="E77" i="22"/>
  <c r="BO76" i="22"/>
  <c r="F76" i="22"/>
  <c r="H76" i="22" s="1"/>
  <c r="E76" i="22"/>
  <c r="G76" i="22" s="1"/>
  <c r="BO75" i="22"/>
  <c r="H75" i="22" s="1"/>
  <c r="G75" i="22"/>
  <c r="F75" i="22"/>
  <c r="E75" i="22"/>
  <c r="BO74" i="22"/>
  <c r="F74" i="22"/>
  <c r="H74" i="22" s="1"/>
  <c r="E74" i="22"/>
  <c r="G74" i="22" s="1"/>
  <c r="BO73" i="22"/>
  <c r="H73" i="22"/>
  <c r="G73" i="22"/>
  <c r="F73" i="22"/>
  <c r="E73" i="22"/>
  <c r="BO72" i="22"/>
  <c r="F72" i="22"/>
  <c r="H72" i="22" s="1"/>
  <c r="E72" i="22"/>
  <c r="G72" i="22" s="1"/>
  <c r="BO71" i="22"/>
  <c r="H71" i="22"/>
  <c r="G71" i="22"/>
  <c r="F71" i="22"/>
  <c r="E71" i="22"/>
  <c r="BO70" i="22"/>
  <c r="F70" i="22"/>
  <c r="H70" i="22" s="1"/>
  <c r="E70" i="22"/>
  <c r="G70" i="22" s="1"/>
  <c r="BO69" i="22"/>
  <c r="H69" i="22"/>
  <c r="G69" i="22"/>
  <c r="F69" i="22"/>
  <c r="E69" i="22"/>
  <c r="BO68" i="22"/>
  <c r="F68" i="22"/>
  <c r="H68" i="22" s="1"/>
  <c r="E68" i="22"/>
  <c r="G68" i="22" s="1"/>
  <c r="BO67" i="22"/>
  <c r="H67" i="22"/>
  <c r="G67" i="22"/>
  <c r="F67" i="22"/>
  <c r="E67" i="22"/>
  <c r="BO66" i="22"/>
  <c r="F66" i="22"/>
  <c r="H66" i="22" s="1"/>
  <c r="E66" i="22"/>
  <c r="G66" i="22" s="1"/>
  <c r="BO65" i="22"/>
  <c r="H65" i="22"/>
  <c r="G65" i="22"/>
  <c r="F65" i="22"/>
  <c r="E65" i="22"/>
  <c r="BO64" i="22"/>
  <c r="F64" i="22"/>
  <c r="H64" i="22" s="1"/>
  <c r="E64" i="22"/>
  <c r="G64" i="22" s="1"/>
  <c r="BO63" i="22"/>
  <c r="H63" i="22"/>
  <c r="G63" i="22"/>
  <c r="F63" i="22"/>
  <c r="E63" i="22"/>
  <c r="BO62" i="22"/>
  <c r="F62" i="22"/>
  <c r="H62" i="22" s="1"/>
  <c r="E62" i="22"/>
  <c r="G62" i="22" s="1"/>
  <c r="BO61" i="22"/>
  <c r="H61" i="22"/>
  <c r="G61" i="22"/>
  <c r="F61" i="22"/>
  <c r="E61" i="22"/>
  <c r="BO60" i="22"/>
  <c r="F60" i="22"/>
  <c r="H60" i="22" s="1"/>
  <c r="E60" i="22"/>
  <c r="G60" i="22" s="1"/>
  <c r="BO59" i="22"/>
  <c r="H59" i="22"/>
  <c r="G59" i="22"/>
  <c r="F59" i="22"/>
  <c r="E59" i="22"/>
  <c r="BO58" i="22"/>
  <c r="F58" i="22"/>
  <c r="H58" i="22" s="1"/>
  <c r="E58" i="22"/>
  <c r="G58" i="22" s="1"/>
  <c r="BO57" i="22"/>
  <c r="H57" i="22"/>
  <c r="G57" i="22"/>
  <c r="F57" i="22"/>
  <c r="E57" i="22"/>
  <c r="BO56" i="22"/>
  <c r="F56" i="22"/>
  <c r="H56" i="22" s="1"/>
  <c r="E56" i="22"/>
  <c r="G56" i="22" s="1"/>
  <c r="BO55" i="22"/>
  <c r="H55" i="22"/>
  <c r="G55" i="22"/>
  <c r="F55" i="22"/>
  <c r="E55" i="22"/>
  <c r="BO54" i="22"/>
  <c r="F54" i="22"/>
  <c r="H54" i="22" s="1"/>
  <c r="E54" i="22"/>
  <c r="G54" i="22" s="1"/>
  <c r="BO53" i="22"/>
  <c r="H53" i="22"/>
  <c r="G53" i="22"/>
  <c r="F53" i="22"/>
  <c r="E53" i="22"/>
  <c r="BO52" i="22"/>
  <c r="F52" i="22"/>
  <c r="H52" i="22" s="1"/>
  <c r="E52" i="22"/>
  <c r="G52" i="22" s="1"/>
  <c r="BO51" i="22"/>
  <c r="H51" i="22"/>
  <c r="G51" i="22"/>
  <c r="F51" i="22"/>
  <c r="E51" i="22"/>
  <c r="BO50" i="22"/>
  <c r="F50" i="22"/>
  <c r="H50" i="22" s="1"/>
  <c r="E50" i="22"/>
  <c r="G50" i="22" s="1"/>
  <c r="BO49" i="22"/>
  <c r="H49" i="22"/>
  <c r="G49" i="22"/>
  <c r="F49" i="22"/>
  <c r="E49" i="22"/>
  <c r="BO48" i="22"/>
  <c r="F48" i="22"/>
  <c r="H48" i="22" s="1"/>
  <c r="E48" i="22"/>
  <c r="G48" i="22" s="1"/>
  <c r="BO47" i="22"/>
  <c r="H47" i="22"/>
  <c r="G47" i="22"/>
  <c r="F47" i="22"/>
  <c r="E47" i="22"/>
  <c r="BO46" i="22"/>
  <c r="F46" i="22"/>
  <c r="H46" i="22" s="1"/>
  <c r="E46" i="22"/>
  <c r="G46" i="22" s="1"/>
  <c r="BO45" i="22"/>
  <c r="H45" i="22"/>
  <c r="G45" i="22"/>
  <c r="F45" i="22"/>
  <c r="E45" i="22"/>
  <c r="BO44" i="22"/>
  <c r="F44" i="22"/>
  <c r="H44" i="22" s="1"/>
  <c r="E44" i="22"/>
  <c r="G44" i="22" s="1"/>
  <c r="BO43" i="22"/>
  <c r="H43" i="22"/>
  <c r="G43" i="22"/>
  <c r="F43" i="22"/>
  <c r="E43" i="22"/>
  <c r="BO42" i="22"/>
  <c r="F42" i="22"/>
  <c r="H42" i="22" s="1"/>
  <c r="E42" i="22"/>
  <c r="G42" i="22" s="1"/>
  <c r="BO41" i="22"/>
  <c r="H41" i="22"/>
  <c r="G41" i="22"/>
  <c r="F41" i="22"/>
  <c r="E41" i="22"/>
  <c r="BO40" i="22"/>
  <c r="F40" i="22"/>
  <c r="H40" i="22" s="1"/>
  <c r="E40" i="22"/>
  <c r="G40" i="22" s="1"/>
  <c r="BO39" i="22"/>
  <c r="H39" i="22"/>
  <c r="G39" i="22"/>
  <c r="F39" i="22"/>
  <c r="E39" i="22"/>
  <c r="BO38" i="22"/>
  <c r="F38" i="22"/>
  <c r="H38" i="22" s="1"/>
  <c r="E38" i="22"/>
  <c r="G38" i="22" s="1"/>
  <c r="BO37" i="22"/>
  <c r="H37" i="22"/>
  <c r="G37" i="22"/>
  <c r="F37" i="22"/>
  <c r="E37" i="22"/>
  <c r="BO36" i="22"/>
  <c r="F36" i="22"/>
  <c r="E36" i="22"/>
  <c r="G36" i="22" s="1"/>
  <c r="BO35" i="22"/>
  <c r="H35" i="22"/>
  <c r="G35" i="22"/>
  <c r="F35" i="22"/>
  <c r="E35" i="22"/>
  <c r="BO34" i="22"/>
  <c r="F34" i="22"/>
  <c r="H34" i="22" s="1"/>
  <c r="E34" i="22"/>
  <c r="G34" i="22" s="1"/>
  <c r="BO33" i="22"/>
  <c r="H33" i="22"/>
  <c r="G33" i="22"/>
  <c r="F33" i="22"/>
  <c r="E33" i="22"/>
  <c r="BO32" i="22"/>
  <c r="F32" i="22"/>
  <c r="H32" i="22" s="1"/>
  <c r="E32" i="22"/>
  <c r="G32" i="22" s="1"/>
  <c r="BO31" i="22"/>
  <c r="H31" i="22"/>
  <c r="G31" i="22"/>
  <c r="F31" i="22"/>
  <c r="E31" i="22"/>
  <c r="BO30" i="22"/>
  <c r="F30" i="22"/>
  <c r="H30" i="22" s="1"/>
  <c r="E30" i="22"/>
  <c r="G30" i="22" s="1"/>
  <c r="BO29" i="22"/>
  <c r="H29" i="22"/>
  <c r="G29" i="22"/>
  <c r="F29" i="22"/>
  <c r="E29" i="22"/>
  <c r="BO28" i="22"/>
  <c r="F28" i="22"/>
  <c r="H28" i="22" s="1"/>
  <c r="E28" i="22"/>
  <c r="G28" i="22" s="1"/>
  <c r="BO27" i="22"/>
  <c r="H27" i="22"/>
  <c r="G27" i="22"/>
  <c r="F27" i="22"/>
  <c r="E27" i="22"/>
  <c r="BO26" i="22"/>
  <c r="F26" i="22"/>
  <c r="H26" i="22" s="1"/>
  <c r="E26" i="22"/>
  <c r="G26" i="22" s="1"/>
  <c r="BO25" i="22"/>
  <c r="H25" i="22"/>
  <c r="G25" i="22"/>
  <c r="F25" i="22"/>
  <c r="E25" i="22"/>
  <c r="BO24" i="22"/>
  <c r="F24" i="22"/>
  <c r="H24" i="22" s="1"/>
  <c r="E24" i="22"/>
  <c r="G24" i="22" s="1"/>
  <c r="BO23" i="22"/>
  <c r="H23" i="22"/>
  <c r="G23" i="22"/>
  <c r="F23" i="22"/>
  <c r="E23" i="22"/>
  <c r="BO22" i="22"/>
  <c r="F22" i="22"/>
  <c r="H22" i="22" s="1"/>
  <c r="E22" i="22"/>
  <c r="G22" i="22" s="1"/>
  <c r="BO21" i="22"/>
  <c r="H21" i="22"/>
  <c r="G21" i="22"/>
  <c r="F21" i="22"/>
  <c r="E21" i="22"/>
  <c r="BO20" i="22"/>
  <c r="F20" i="22"/>
  <c r="H20" i="22" s="1"/>
  <c r="E20" i="22"/>
  <c r="G20" i="22" s="1"/>
  <c r="BO19" i="22"/>
  <c r="H19" i="22"/>
  <c r="G19" i="22"/>
  <c r="F19" i="22"/>
  <c r="E19" i="22"/>
  <c r="BO18" i="22"/>
  <c r="F18" i="22"/>
  <c r="H18" i="22" s="1"/>
  <c r="E18" i="22"/>
  <c r="G18" i="22" s="1"/>
  <c r="BO17" i="22"/>
  <c r="H17" i="22"/>
  <c r="G17" i="22"/>
  <c r="F17" i="22"/>
  <c r="E17" i="22"/>
  <c r="BO16" i="22"/>
  <c r="F16" i="22"/>
  <c r="H16" i="22" s="1"/>
  <c r="E16" i="22"/>
  <c r="G16" i="22" s="1"/>
  <c r="BO15" i="22"/>
  <c r="H15" i="22"/>
  <c r="G15" i="22"/>
  <c r="F15" i="22"/>
  <c r="E15" i="22"/>
  <c r="BO14" i="22"/>
  <c r="F14" i="22"/>
  <c r="H14" i="22" s="1"/>
  <c r="E14" i="22"/>
  <c r="G14" i="22" s="1"/>
  <c r="BO13" i="22"/>
  <c r="H13" i="22"/>
  <c r="G13" i="22"/>
  <c r="F13" i="22"/>
  <c r="E13" i="22"/>
  <c r="BO12" i="22"/>
  <c r="F12" i="22"/>
  <c r="H12" i="22" s="1"/>
  <c r="E12" i="22"/>
  <c r="G12" i="22" s="1"/>
  <c r="BO11" i="22"/>
  <c r="H11" i="22"/>
  <c r="G11" i="22"/>
  <c r="F11" i="22"/>
  <c r="E11" i="22"/>
  <c r="BO10" i="22"/>
  <c r="F10" i="22"/>
  <c r="H10" i="22" s="1"/>
  <c r="E10" i="22"/>
  <c r="G10" i="22" s="1"/>
  <c r="BO9" i="22"/>
  <c r="H9" i="22"/>
  <c r="G9" i="22"/>
  <c r="F9" i="22"/>
  <c r="E9" i="22"/>
  <c r="BO8" i="22"/>
  <c r="F8" i="22"/>
  <c r="H8" i="22" s="1"/>
  <c r="E8" i="22"/>
  <c r="G8" i="22" s="1"/>
  <c r="BO7" i="22"/>
  <c r="H7" i="22"/>
  <c r="G7" i="22"/>
  <c r="F7" i="22"/>
  <c r="E7" i="22"/>
  <c r="BO6" i="22"/>
  <c r="F6" i="22"/>
  <c r="H6" i="22" s="1"/>
  <c r="E6" i="22"/>
  <c r="G6" i="22" s="1"/>
  <c r="BO5" i="22"/>
  <c r="H5" i="22"/>
  <c r="G5" i="22"/>
  <c r="F5" i="22"/>
  <c r="E5" i="22"/>
  <c r="H36" i="22" l="1"/>
  <c r="H81" i="22"/>
  <c r="H83" i="22"/>
  <c r="H89" i="22"/>
  <c r="H91" i="22"/>
  <c r="H97" i="22"/>
  <c r="H99" i="22"/>
  <c r="H105" i="22"/>
  <c r="H107" i="22"/>
  <c r="H113" i="22"/>
  <c r="H115" i="22"/>
  <c r="H121" i="22"/>
  <c r="H123" i="22"/>
  <c r="H77" i="22"/>
  <c r="H132" i="22"/>
  <c r="H134" i="22"/>
  <c r="H140" i="22"/>
  <c r="H142" i="22"/>
  <c r="H148" i="22"/>
  <c r="H150" i="22"/>
  <c r="H156" i="22"/>
  <c r="H158" i="22"/>
  <c r="H160" i="22"/>
  <c r="H162" i="22"/>
  <c r="E267" i="22"/>
  <c r="H85" i="22"/>
  <c r="H93" i="22"/>
  <c r="H101" i="22"/>
  <c r="H109" i="22"/>
  <c r="H117" i="22"/>
  <c r="H125" i="22"/>
  <c r="F267" i="22"/>
  <c r="H87" i="22"/>
  <c r="H95" i="22"/>
  <c r="H103" i="22"/>
  <c r="H111" i="22"/>
  <c r="H119" i="22"/>
  <c r="H127" i="22"/>
  <c r="H136" i="22"/>
  <c r="H144" i="22"/>
  <c r="H152" i="22"/>
  <c r="BO267" i="22"/>
  <c r="G267" i="22"/>
  <c r="H130" i="22"/>
  <c r="H138" i="22"/>
  <c r="H146" i="22"/>
  <c r="H154" i="22"/>
  <c r="H164" i="22"/>
  <c r="H170" i="22"/>
  <c r="H178" i="22"/>
  <c r="H186" i="22"/>
  <c r="H194" i="22"/>
  <c r="H202" i="22"/>
  <c r="H210" i="22"/>
  <c r="H218" i="22"/>
  <c r="H226" i="22"/>
  <c r="H234" i="22"/>
  <c r="H242" i="22"/>
  <c r="H250" i="22"/>
  <c r="H258" i="22"/>
  <c r="H172" i="22"/>
  <c r="H180" i="22"/>
  <c r="H188" i="22"/>
  <c r="H196" i="22"/>
  <c r="H204" i="22"/>
  <c r="H212" i="22"/>
  <c r="H220" i="22"/>
  <c r="H228" i="22"/>
  <c r="H236" i="22"/>
  <c r="H244" i="22"/>
  <c r="H252" i="22"/>
  <c r="H260" i="22"/>
  <c r="I266" i="22"/>
  <c r="I221" i="22"/>
  <c r="I7" i="22"/>
  <c r="I260" i="22"/>
  <c r="I256" i="22"/>
  <c r="I181" i="22"/>
  <c r="I88" i="22"/>
  <c r="I67" i="22"/>
  <c r="I162" i="22"/>
  <c r="I44" i="22"/>
  <c r="I136" i="22"/>
  <c r="I180" i="22"/>
  <c r="I184" i="22"/>
  <c r="I34" i="22"/>
  <c r="I198" i="22"/>
  <c r="I102" i="22"/>
  <c r="I226" i="22"/>
  <c r="I195" i="22"/>
  <c r="I123" i="22"/>
  <c r="I211" i="22"/>
  <c r="I65" i="22"/>
  <c r="I60" i="22"/>
  <c r="I196" i="22"/>
  <c r="I50" i="22"/>
  <c r="I91" i="22"/>
  <c r="I251" i="22"/>
  <c r="I244" i="22"/>
  <c r="I26" i="22"/>
  <c r="I246" i="22"/>
  <c r="I161" i="22"/>
  <c r="I105" i="22"/>
  <c r="I8" i="22"/>
  <c r="I18" i="22"/>
  <c r="I45" i="22"/>
  <c r="I46" i="22"/>
  <c r="I265" i="22"/>
  <c r="I207" i="22"/>
  <c r="I154" i="22"/>
  <c r="I232" i="22"/>
  <c r="I234" i="22"/>
  <c r="I126" i="22"/>
  <c r="I137" i="22"/>
  <c r="I228" i="22"/>
  <c r="I224" i="22"/>
  <c r="I86" i="22"/>
  <c r="I238" i="22"/>
  <c r="I212" i="22"/>
  <c r="I112" i="22"/>
  <c r="I12" i="22"/>
  <c r="I56" i="22"/>
  <c r="I201" i="22"/>
  <c r="I217" i="22"/>
  <c r="I146" i="22"/>
  <c r="I166" i="22"/>
  <c r="I203" i="22"/>
  <c r="I194" i="22"/>
  <c r="I132" i="22"/>
  <c r="I151" i="22"/>
  <c r="I90" i="22"/>
  <c r="I73" i="22"/>
  <c r="I243" i="22"/>
  <c r="I115" i="22"/>
  <c r="I142" i="22"/>
  <c r="I33" i="22"/>
  <c r="I36" i="22"/>
  <c r="I172" i="22"/>
  <c r="I138" i="22"/>
  <c r="I109" i="22"/>
  <c r="I35" i="22"/>
  <c r="I157" i="22"/>
  <c r="I236" i="22"/>
  <c r="I37" i="22"/>
  <c r="I239" i="22"/>
  <c r="I152" i="22"/>
  <c r="I182" i="22"/>
  <c r="I28" i="22"/>
  <c r="I6" i="22"/>
  <c r="I14" i="22"/>
  <c r="I202" i="22"/>
  <c r="I52" i="22"/>
  <c r="I187" i="22"/>
  <c r="I188" i="22"/>
  <c r="I192" i="22"/>
  <c r="I42" i="22"/>
  <c r="I206" i="22"/>
  <c r="I75" i="22"/>
  <c r="I257" i="22"/>
  <c r="I116" i="22"/>
  <c r="I24" i="22"/>
  <c r="I83" i="22"/>
  <c r="I111" i="22"/>
  <c r="I78" i="22"/>
  <c r="I125" i="22"/>
  <c r="I62" i="22"/>
  <c r="I121" i="22"/>
  <c r="I23" i="22"/>
  <c r="I128" i="22"/>
  <c r="I13" i="22"/>
  <c r="I25" i="22"/>
  <c r="I98" i="22"/>
  <c r="I143" i="22"/>
  <c r="I69" i="22"/>
  <c r="I41" i="22"/>
  <c r="I84" i="22"/>
  <c r="I19" i="22"/>
  <c r="I96" i="22"/>
  <c r="I197" i="22"/>
  <c r="I92" i="22"/>
  <c r="I170" i="22"/>
  <c r="I20" i="22"/>
  <c r="I64" i="22"/>
  <c r="I233" i="22"/>
  <c r="I249" i="22"/>
  <c r="I10" i="22"/>
  <c r="I174" i="22"/>
  <c r="I124" i="22"/>
  <c r="I89" i="22"/>
  <c r="I171" i="22"/>
  <c r="I134" i="22"/>
  <c r="I159" i="22"/>
  <c r="I79" i="22"/>
  <c r="I122" i="22"/>
  <c r="I93" i="22"/>
  <c r="I158" i="22"/>
  <c r="I218" i="22"/>
  <c r="I205" i="22"/>
  <c r="I208" i="22"/>
  <c r="I222" i="22"/>
  <c r="I9" i="22"/>
  <c r="I15" i="22"/>
  <c r="I264" i="22"/>
  <c r="I5" i="22"/>
  <c r="I30" i="22"/>
  <c r="I55" i="22"/>
  <c r="I229" i="22"/>
  <c r="I254" i="22"/>
  <c r="I106" i="22"/>
  <c r="I145" i="22"/>
  <c r="I47" i="22"/>
  <c r="I164" i="22"/>
  <c r="I150" i="22"/>
  <c r="I32" i="22"/>
  <c r="I99" i="22"/>
  <c r="I119" i="22"/>
  <c r="I108" i="22"/>
  <c r="I177" i="22"/>
  <c r="I227" i="22"/>
  <c r="I199" i="22"/>
  <c r="I63" i="22"/>
  <c r="I148" i="22"/>
  <c r="I261" i="22"/>
  <c r="I163" i="22"/>
  <c r="I53" i="22"/>
  <c r="I183" i="22"/>
  <c r="I38" i="22"/>
  <c r="I225" i="22"/>
  <c r="I48" i="22"/>
  <c r="I185" i="22"/>
  <c r="I241" i="22"/>
  <c r="I210" i="22"/>
  <c r="I173" i="22"/>
  <c r="I200" i="22"/>
  <c r="I214" i="22"/>
  <c r="I250" i="22"/>
  <c r="I215" i="22"/>
  <c r="I240" i="22"/>
  <c r="I59" i="22"/>
  <c r="I22" i="22"/>
  <c r="I153" i="22"/>
  <c r="I97" i="22"/>
  <c r="I80" i="22"/>
  <c r="I130" i="22"/>
  <c r="I175" i="22"/>
  <c r="I87" i="22"/>
  <c r="I156" i="22"/>
  <c r="I101" i="22"/>
  <c r="I17" i="22"/>
  <c r="I141" i="22"/>
  <c r="I31" i="22"/>
  <c r="I27" i="22"/>
  <c r="I160" i="22"/>
  <c r="I131" i="22"/>
  <c r="I21" i="22"/>
  <c r="I179" i="22"/>
  <c r="I57" i="22"/>
  <c r="I81" i="22"/>
  <c r="I100" i="22"/>
  <c r="I255" i="22"/>
  <c r="I85" i="22"/>
  <c r="I193" i="22"/>
  <c r="I40" i="22"/>
  <c r="I127" i="22"/>
  <c r="I209" i="22"/>
  <c r="I186" i="22"/>
  <c r="I110" i="22"/>
  <c r="I176" i="22"/>
  <c r="I95" i="22"/>
  <c r="I155" i="22"/>
  <c r="I54" i="22"/>
  <c r="I168" i="22"/>
  <c r="I231" i="22"/>
  <c r="I71" i="22"/>
  <c r="I235" i="22"/>
  <c r="I135" i="22"/>
  <c r="I191" i="22"/>
  <c r="I61" i="22"/>
  <c r="I247" i="22"/>
  <c r="I70" i="22"/>
  <c r="I189" i="22"/>
  <c r="I104" i="22"/>
  <c r="I252" i="22"/>
  <c r="I248" i="22"/>
  <c r="I219" i="22"/>
  <c r="I262" i="22"/>
  <c r="I51" i="22"/>
  <c r="I49" i="22"/>
  <c r="I133" i="22"/>
  <c r="I11" i="22"/>
  <c r="I245" i="22"/>
  <c r="I120" i="22"/>
  <c r="I263" i="22"/>
  <c r="I74" i="22"/>
  <c r="I223" i="22"/>
  <c r="I77" i="22"/>
  <c r="I113" i="22"/>
  <c r="I16" i="22"/>
  <c r="I103" i="22"/>
  <c r="I118" i="22"/>
  <c r="I190" i="22"/>
  <c r="I242" i="22"/>
  <c r="I149" i="22"/>
  <c r="I39" i="22"/>
  <c r="I43" i="22"/>
  <c r="I165" i="22"/>
  <c r="I139" i="22"/>
  <c r="I29" i="22"/>
  <c r="I129" i="22"/>
  <c r="I140" i="22"/>
  <c r="I94" i="22"/>
  <c r="I237" i="22"/>
  <c r="I220" i="22"/>
  <c r="I216" i="22"/>
  <c r="I66" i="22"/>
  <c r="I230" i="22"/>
  <c r="I169" i="22"/>
  <c r="I258" i="22"/>
  <c r="I68" i="22"/>
  <c r="I204" i="22"/>
  <c r="I58" i="22"/>
  <c r="I107" i="22"/>
  <c r="I253" i="22"/>
  <c r="I259" i="22"/>
  <c r="I213" i="22"/>
  <c r="I114" i="22"/>
  <c r="I167" i="22"/>
  <c r="I82" i="22"/>
  <c r="I144" i="22"/>
  <c r="I76" i="22"/>
  <c r="I117" i="22"/>
  <c r="I178" i="22"/>
  <c r="I72" i="22"/>
  <c r="I147" i="22"/>
  <c r="H267" i="22" l="1"/>
  <c r="I267" i="22"/>
  <c r="AO267" i="21"/>
  <c r="AN267" i="21"/>
  <c r="AM267" i="21"/>
  <c r="AL267" i="21"/>
  <c r="AK267" i="21"/>
  <c r="AJ267" i="21"/>
  <c r="AI267" i="21"/>
  <c r="AH267" i="21"/>
  <c r="AG267" i="21"/>
  <c r="AF267" i="21"/>
  <c r="AE267" i="21"/>
  <c r="AD267" i="21"/>
  <c r="AC267" i="21"/>
  <c r="AB267" i="21"/>
  <c r="AA267" i="21"/>
  <c r="Z267" i="21"/>
  <c r="Y267" i="21"/>
  <c r="X267" i="21"/>
  <c r="W267" i="21"/>
  <c r="V267" i="21"/>
  <c r="U267" i="21"/>
  <c r="T267" i="21"/>
  <c r="S267" i="21"/>
  <c r="R267" i="21"/>
  <c r="Q267" i="21"/>
  <c r="P267" i="21"/>
  <c r="O267" i="21"/>
  <c r="N267" i="21"/>
  <c r="M267" i="21"/>
  <c r="L267" i="21"/>
  <c r="K267" i="21"/>
  <c r="J267" i="21"/>
  <c r="I267" i="21"/>
  <c r="D267" i="21"/>
  <c r="AP266" i="21"/>
  <c r="AP265" i="21"/>
  <c r="AP264" i="21"/>
  <c r="AP263" i="21"/>
  <c r="AP262" i="21"/>
  <c r="AP261" i="21"/>
  <c r="AP260" i="21"/>
  <c r="AP259" i="21"/>
  <c r="AP258" i="21"/>
  <c r="AP257" i="21"/>
  <c r="AP256" i="21"/>
  <c r="AP255" i="21"/>
  <c r="AP254" i="21"/>
  <c r="AP253" i="21"/>
  <c r="AP252" i="21"/>
  <c r="AP251" i="21"/>
  <c r="AP250" i="21"/>
  <c r="AP249" i="21"/>
  <c r="AP248" i="21"/>
  <c r="AP247" i="21"/>
  <c r="AP246" i="21"/>
  <c r="AP245" i="21"/>
  <c r="AP244" i="21"/>
  <c r="AP243" i="21"/>
  <c r="AP242" i="21"/>
  <c r="AP241" i="21"/>
  <c r="AP240" i="21"/>
  <c r="AP239" i="21"/>
  <c r="AP238" i="21"/>
  <c r="AP237" i="21"/>
  <c r="AP236" i="21"/>
  <c r="AP235" i="21"/>
  <c r="AP234" i="21"/>
  <c r="AP233" i="21"/>
  <c r="AP232" i="21"/>
  <c r="AP231" i="21"/>
  <c r="AP230" i="21"/>
  <c r="AP229" i="21"/>
  <c r="AP228" i="21"/>
  <c r="AP227" i="21"/>
  <c r="AP226" i="21"/>
  <c r="AP225" i="21"/>
  <c r="AP224" i="21"/>
  <c r="AP223" i="21"/>
  <c r="AP222" i="21"/>
  <c r="AP221" i="21"/>
  <c r="AP220" i="21"/>
  <c r="AP219" i="21"/>
  <c r="AP218" i="21"/>
  <c r="AP217" i="21"/>
  <c r="AP216" i="21"/>
  <c r="AP215" i="21"/>
  <c r="AP214" i="21"/>
  <c r="AP213" i="21"/>
  <c r="AP212" i="21"/>
  <c r="AP211" i="21"/>
  <c r="AP210" i="21"/>
  <c r="AP209" i="21"/>
  <c r="AP208" i="21"/>
  <c r="AP207" i="21"/>
  <c r="AP206" i="21"/>
  <c r="AP205" i="21"/>
  <c r="AP204" i="21"/>
  <c r="AP203" i="21"/>
  <c r="AP202" i="21"/>
  <c r="AP201" i="21"/>
  <c r="AP200" i="21"/>
  <c r="AP199" i="21"/>
  <c r="AP198" i="21"/>
  <c r="AP197" i="21"/>
  <c r="AP196" i="21"/>
  <c r="AP195" i="21"/>
  <c r="AP194" i="21"/>
  <c r="AP193" i="21"/>
  <c r="AP192" i="21"/>
  <c r="AP191" i="21"/>
  <c r="AP190" i="21"/>
  <c r="AP189" i="21"/>
  <c r="AP188" i="21"/>
  <c r="AP187" i="21"/>
  <c r="AP186" i="21"/>
  <c r="AP185" i="21"/>
  <c r="AP184" i="21"/>
  <c r="AP183" i="21"/>
  <c r="AP182" i="21"/>
  <c r="AP181" i="21"/>
  <c r="AP180" i="21"/>
  <c r="AP179" i="21"/>
  <c r="AP178" i="21"/>
  <c r="AP177" i="21"/>
  <c r="AP176" i="21"/>
  <c r="AP175" i="21"/>
  <c r="AP174" i="21"/>
  <c r="AP173" i="21"/>
  <c r="AP172" i="21"/>
  <c r="AP171" i="21"/>
  <c r="AP170" i="21"/>
  <c r="AP169" i="21"/>
  <c r="AP168" i="21"/>
  <c r="AP167" i="21"/>
  <c r="AP166" i="21"/>
  <c r="AP165" i="21"/>
  <c r="AP164" i="21"/>
  <c r="AP163" i="21"/>
  <c r="AP162" i="21"/>
  <c r="AP161" i="21"/>
  <c r="AP160" i="21"/>
  <c r="AP159" i="21"/>
  <c r="AP158" i="21"/>
  <c r="AP157" i="21"/>
  <c r="AP156" i="21"/>
  <c r="AP155" i="21"/>
  <c r="AP154" i="21"/>
  <c r="AP153" i="21"/>
  <c r="AP152" i="21"/>
  <c r="AP151" i="21"/>
  <c r="AP150" i="21"/>
  <c r="AP149" i="21"/>
  <c r="AP148" i="21"/>
  <c r="AP147" i="21"/>
  <c r="AP146" i="21"/>
  <c r="AP145" i="21"/>
  <c r="AP144" i="21"/>
  <c r="AP143" i="21"/>
  <c r="AP142" i="21"/>
  <c r="AP141" i="21"/>
  <c r="AP140" i="21"/>
  <c r="AP139" i="21"/>
  <c r="AP138" i="21"/>
  <c r="AP137" i="21"/>
  <c r="AP136" i="21"/>
  <c r="AP135" i="21"/>
  <c r="AP134" i="21"/>
  <c r="AP133" i="21"/>
  <c r="AP132" i="21"/>
  <c r="AP131" i="21"/>
  <c r="AP130" i="21"/>
  <c r="AP129" i="21"/>
  <c r="AP128" i="21"/>
  <c r="AP127" i="21"/>
  <c r="AP126" i="21"/>
  <c r="AP125" i="21"/>
  <c r="AP124" i="21"/>
  <c r="AP123" i="21"/>
  <c r="AP122" i="21"/>
  <c r="AP121" i="21"/>
  <c r="AP120" i="21"/>
  <c r="AP119" i="21"/>
  <c r="AP118" i="21"/>
  <c r="AP117" i="21"/>
  <c r="AP116" i="21"/>
  <c r="AP115" i="21"/>
  <c r="AP114" i="21"/>
  <c r="AP113" i="21"/>
  <c r="AP112" i="21"/>
  <c r="AP111" i="21"/>
  <c r="AP110" i="21"/>
  <c r="AP109" i="21"/>
  <c r="AP108" i="21"/>
  <c r="AP107" i="21"/>
  <c r="AP106" i="21"/>
  <c r="AP105" i="21"/>
  <c r="AP104" i="21"/>
  <c r="AP103" i="21"/>
  <c r="AP102" i="21"/>
  <c r="AP101" i="21"/>
  <c r="AP100" i="21"/>
  <c r="AP99" i="21"/>
  <c r="AP98" i="21"/>
  <c r="AP97" i="21"/>
  <c r="AP96" i="21"/>
  <c r="AP95" i="21"/>
  <c r="AP94" i="21"/>
  <c r="AP93" i="21"/>
  <c r="AP92" i="21"/>
  <c r="AP91" i="21"/>
  <c r="AP90" i="21"/>
  <c r="AP89" i="21"/>
  <c r="AP88" i="21"/>
  <c r="AP87" i="21"/>
  <c r="AP86" i="21"/>
  <c r="AP85" i="21"/>
  <c r="AP84" i="21"/>
  <c r="AP83" i="21"/>
  <c r="AP82" i="21"/>
  <c r="AP81" i="21"/>
  <c r="AP80" i="21"/>
  <c r="AP79" i="21"/>
  <c r="AP78" i="21"/>
  <c r="AP77" i="21"/>
  <c r="AP76" i="21"/>
  <c r="AP75" i="21"/>
  <c r="AP74" i="21"/>
  <c r="AP73" i="21"/>
  <c r="AP72" i="21"/>
  <c r="AP71" i="21"/>
  <c r="AP70" i="21"/>
  <c r="AP69" i="21"/>
  <c r="AP68" i="21"/>
  <c r="AP67" i="21"/>
  <c r="AP66" i="21"/>
  <c r="AP65" i="21"/>
  <c r="AP64" i="21"/>
  <c r="AP63" i="21"/>
  <c r="AP62" i="21"/>
  <c r="AP61" i="21"/>
  <c r="AP60" i="21"/>
  <c r="AP59" i="21"/>
  <c r="AP58" i="21"/>
  <c r="AP57" i="21"/>
  <c r="AP56" i="21"/>
  <c r="AP55" i="21"/>
  <c r="AP54" i="21"/>
  <c r="AP53" i="21"/>
  <c r="AP52" i="21"/>
  <c r="AP51" i="21"/>
  <c r="AP50" i="21"/>
  <c r="AP49" i="21"/>
  <c r="AP48" i="21"/>
  <c r="AP47" i="21"/>
  <c r="AP46" i="21"/>
  <c r="AP45" i="21"/>
  <c r="AP44" i="21"/>
  <c r="BH43" i="21"/>
  <c r="AP43" i="21"/>
  <c r="AP42" i="21"/>
  <c r="AP41" i="21"/>
  <c r="AP40" i="21"/>
  <c r="AP39" i="21"/>
  <c r="AP38" i="21"/>
  <c r="AP37" i="21"/>
  <c r="AP36" i="21"/>
  <c r="AP35" i="21"/>
  <c r="AY34" i="21"/>
  <c r="AP34" i="21"/>
  <c r="AP33" i="21"/>
  <c r="AP32" i="21"/>
  <c r="AP31" i="21"/>
  <c r="AP30" i="21"/>
  <c r="AP29" i="21"/>
  <c r="AP28" i="21"/>
  <c r="AP27" i="21"/>
  <c r="AP26" i="21"/>
  <c r="AP25" i="21"/>
  <c r="AP24" i="21"/>
  <c r="AZ23" i="21"/>
  <c r="AP23" i="21"/>
  <c r="AP22" i="21"/>
  <c r="AP21" i="21"/>
  <c r="AP20" i="21"/>
  <c r="AR19" i="21"/>
  <c r="AP19" i="21"/>
  <c r="AP18" i="21"/>
  <c r="AP17" i="21"/>
  <c r="AP16" i="21"/>
  <c r="AP15" i="21"/>
  <c r="AP14" i="21"/>
  <c r="AP13" i="21"/>
  <c r="AP12" i="21"/>
  <c r="AR11" i="21"/>
  <c r="AP11" i="21"/>
  <c r="AP10" i="21"/>
  <c r="AP9" i="21"/>
  <c r="AP8" i="21"/>
  <c r="AV7" i="21"/>
  <c r="AP7" i="21"/>
  <c r="AP6" i="21"/>
  <c r="AZ5" i="21"/>
  <c r="AR5" i="21"/>
  <c r="AP5" i="21"/>
  <c r="E267" i="21"/>
  <c r="BW3" i="21"/>
  <c r="BV3" i="21"/>
  <c r="BU3" i="21"/>
  <c r="BT3" i="21"/>
  <c r="BS3" i="21"/>
  <c r="BR3" i="21"/>
  <c r="BQ3" i="21"/>
  <c r="BP3" i="21"/>
  <c r="BO3" i="21"/>
  <c r="BN3" i="21"/>
  <c r="BM3" i="21"/>
  <c r="BL3" i="21"/>
  <c r="BK3" i="21"/>
  <c r="BJ3" i="21"/>
  <c r="BI3" i="21"/>
  <c r="BH3" i="21"/>
  <c r="BG3" i="21"/>
  <c r="BF3" i="21"/>
  <c r="BE3" i="21"/>
  <c r="BD3" i="21"/>
  <c r="BC3" i="21"/>
  <c r="BB3" i="21"/>
  <c r="BA3" i="21"/>
  <c r="AZ3" i="21"/>
  <c r="AY3" i="21"/>
  <c r="AX3" i="21"/>
  <c r="AW3" i="21"/>
  <c r="AV3" i="21"/>
  <c r="AU3" i="21"/>
  <c r="AT3" i="21"/>
  <c r="AS3" i="21"/>
  <c r="AR3" i="21"/>
  <c r="AQ3" i="21"/>
  <c r="BW2" i="21"/>
  <c r="BV2" i="21"/>
  <c r="BU2" i="21"/>
  <c r="BU107" i="21" s="1"/>
  <c r="BT2" i="21"/>
  <c r="BT47" i="21" s="1"/>
  <c r="BS2" i="21"/>
  <c r="BS22" i="21" s="1"/>
  <c r="BR2" i="21"/>
  <c r="BR62" i="21" s="1"/>
  <c r="BQ2" i="21"/>
  <c r="BQ163" i="21" s="1"/>
  <c r="BP2" i="21"/>
  <c r="BP60" i="21" s="1"/>
  <c r="BO2" i="21"/>
  <c r="BO10" i="21" s="1"/>
  <c r="BN2" i="21"/>
  <c r="BM2" i="21"/>
  <c r="BM149" i="21" s="1"/>
  <c r="BL2" i="21"/>
  <c r="BL98" i="21" s="1"/>
  <c r="BK2" i="21"/>
  <c r="BK14" i="21" s="1"/>
  <c r="BJ2" i="21"/>
  <c r="BJ45" i="21" s="1"/>
  <c r="BI2" i="21"/>
  <c r="BH2" i="21"/>
  <c r="BH15" i="21" s="1"/>
  <c r="BG2" i="21"/>
  <c r="BG18" i="21" s="1"/>
  <c r="BF2" i="21"/>
  <c r="BF25" i="21" s="1"/>
  <c r="BE2" i="21"/>
  <c r="BE131" i="21" s="1"/>
  <c r="BD2" i="21"/>
  <c r="BD74" i="21" s="1"/>
  <c r="BC2" i="21"/>
  <c r="BC141" i="21" s="1"/>
  <c r="BB2" i="21"/>
  <c r="BB37" i="21" s="1"/>
  <c r="BA2" i="21"/>
  <c r="BA114" i="21" s="1"/>
  <c r="AZ2" i="21"/>
  <c r="AZ27" i="21" s="1"/>
  <c r="AY2" i="21"/>
  <c r="AY14" i="21" s="1"/>
  <c r="AX2" i="21"/>
  <c r="AW2" i="21"/>
  <c r="AW139" i="21" s="1"/>
  <c r="AV2" i="21"/>
  <c r="AV52" i="21" s="1"/>
  <c r="AU2" i="21"/>
  <c r="AU18" i="21" s="1"/>
  <c r="AT2" i="21"/>
  <c r="AT5" i="21" s="1"/>
  <c r="AS2" i="21"/>
  <c r="AR2" i="21"/>
  <c r="AR43" i="21" s="1"/>
  <c r="AQ2" i="21"/>
  <c r="AQ42" i="21" s="1"/>
  <c r="K263" i="20"/>
  <c r="K262" i="20"/>
  <c r="K261" i="20"/>
  <c r="K260" i="20"/>
  <c r="K259" i="20"/>
  <c r="K258" i="20"/>
  <c r="K257" i="20"/>
  <c r="K256" i="20"/>
  <c r="K255" i="20"/>
  <c r="K254" i="20"/>
  <c r="K253" i="20"/>
  <c r="K252" i="20"/>
  <c r="K251" i="20"/>
  <c r="K250" i="20"/>
  <c r="K249" i="20"/>
  <c r="K248" i="20"/>
  <c r="K247" i="20"/>
  <c r="K246" i="20"/>
  <c r="K245" i="20"/>
  <c r="K244" i="20"/>
  <c r="K243" i="20"/>
  <c r="K242" i="20"/>
  <c r="K241" i="20"/>
  <c r="K240" i="20"/>
  <c r="K239" i="20"/>
  <c r="K238" i="20"/>
  <c r="K237" i="20"/>
  <c r="K236" i="20"/>
  <c r="K235" i="20"/>
  <c r="K234" i="20"/>
  <c r="K233" i="20"/>
  <c r="K232" i="20"/>
  <c r="K231" i="20"/>
  <c r="K230" i="20"/>
  <c r="K229" i="20"/>
  <c r="K228" i="20"/>
  <c r="K227" i="20"/>
  <c r="K226" i="20"/>
  <c r="K225" i="20"/>
  <c r="K224" i="20"/>
  <c r="K223" i="20"/>
  <c r="K222" i="20"/>
  <c r="K221" i="20"/>
  <c r="K220" i="20"/>
  <c r="K219" i="20"/>
  <c r="K218" i="20"/>
  <c r="K217" i="20"/>
  <c r="K216" i="20"/>
  <c r="K215" i="20"/>
  <c r="K214" i="20"/>
  <c r="K213" i="20"/>
  <c r="K212" i="20"/>
  <c r="K211" i="20"/>
  <c r="K210" i="20"/>
  <c r="K209" i="20"/>
  <c r="K208" i="20"/>
  <c r="K207" i="20"/>
  <c r="K206" i="20"/>
  <c r="K205" i="20"/>
  <c r="K203" i="20"/>
  <c r="K202" i="20"/>
  <c r="K201" i="20"/>
  <c r="K200" i="20"/>
  <c r="K199" i="20"/>
  <c r="K198" i="20"/>
  <c r="K197" i="20"/>
  <c r="K196" i="20"/>
  <c r="K195" i="20"/>
  <c r="K194" i="20"/>
  <c r="K193" i="20"/>
  <c r="K192" i="20"/>
  <c r="K191" i="20"/>
  <c r="K190" i="20"/>
  <c r="K189" i="20"/>
  <c r="K188" i="20"/>
  <c r="K187" i="20"/>
  <c r="K186" i="20"/>
  <c r="K185" i="20"/>
  <c r="K184" i="20"/>
  <c r="K183" i="20"/>
  <c r="K182" i="20"/>
  <c r="K181" i="20"/>
  <c r="K180" i="20"/>
  <c r="K179" i="20"/>
  <c r="K178" i="20"/>
  <c r="K177" i="20"/>
  <c r="K176" i="20"/>
  <c r="K175" i="20"/>
  <c r="K174" i="20"/>
  <c r="K173" i="20"/>
  <c r="K172" i="20"/>
  <c r="K171" i="20"/>
  <c r="K170" i="20"/>
  <c r="K169" i="20"/>
  <c r="K168" i="20"/>
  <c r="K167" i="20"/>
  <c r="K166" i="20"/>
  <c r="K165" i="20"/>
  <c r="K164" i="20"/>
  <c r="K163" i="20"/>
  <c r="K162" i="20"/>
  <c r="K161" i="20"/>
  <c r="K160" i="20"/>
  <c r="K159" i="20"/>
  <c r="K158" i="20"/>
  <c r="K157" i="20"/>
  <c r="K156" i="20"/>
  <c r="K155" i="20"/>
  <c r="K154" i="20"/>
  <c r="K153" i="20"/>
  <c r="K152" i="20"/>
  <c r="K151" i="20"/>
  <c r="K150" i="20"/>
  <c r="K149" i="20"/>
  <c r="K148" i="20"/>
  <c r="K147" i="20"/>
  <c r="K146" i="20"/>
  <c r="K145" i="20"/>
  <c r="K144" i="20"/>
  <c r="K143" i="20"/>
  <c r="K142" i="20"/>
  <c r="K141" i="20"/>
  <c r="K140" i="20"/>
  <c r="K139" i="20"/>
  <c r="K138" i="20"/>
  <c r="K137" i="20"/>
  <c r="K136" i="20"/>
  <c r="K135" i="20"/>
  <c r="K134" i="20"/>
  <c r="K133" i="20"/>
  <c r="K131" i="20"/>
  <c r="K130" i="20"/>
  <c r="K129" i="20"/>
  <c r="K128" i="20"/>
  <c r="K127" i="20"/>
  <c r="K126" i="20"/>
  <c r="K125" i="20"/>
  <c r="K124" i="20"/>
  <c r="K123" i="20"/>
  <c r="K122" i="20"/>
  <c r="K121" i="20"/>
  <c r="K120" i="20"/>
  <c r="K119" i="20"/>
  <c r="K118" i="20"/>
  <c r="K117" i="20"/>
  <c r="K116" i="20"/>
  <c r="K115" i="20"/>
  <c r="K114" i="20"/>
  <c r="K113" i="20"/>
  <c r="K112" i="20"/>
  <c r="K111" i="20"/>
  <c r="K110" i="20"/>
  <c r="K109" i="20"/>
  <c r="K108" i="20"/>
  <c r="K107" i="20"/>
  <c r="K106" i="20"/>
  <c r="K105" i="20"/>
  <c r="K104" i="20"/>
  <c r="K103" i="20"/>
  <c r="K102" i="20"/>
  <c r="K101" i="20"/>
  <c r="K100" i="20"/>
  <c r="K99" i="20"/>
  <c r="K98" i="20"/>
  <c r="K97" i="20"/>
  <c r="K96" i="20"/>
  <c r="K95" i="20"/>
  <c r="K94" i="20"/>
  <c r="K93" i="20"/>
  <c r="K92" i="20"/>
  <c r="K91" i="20"/>
  <c r="K90" i="20"/>
  <c r="K89" i="20"/>
  <c r="K88" i="20"/>
  <c r="K87" i="20"/>
  <c r="K86" i="20"/>
  <c r="K85" i="20"/>
  <c r="K84" i="20"/>
  <c r="K83" i="20"/>
  <c r="K82" i="20"/>
  <c r="K81" i="20"/>
  <c r="K80" i="20"/>
  <c r="K79" i="20"/>
  <c r="K78" i="20"/>
  <c r="K77" i="20"/>
  <c r="K76" i="20"/>
  <c r="K75" i="20"/>
  <c r="K74" i="20"/>
  <c r="K73" i="20"/>
  <c r="K72" i="20"/>
  <c r="K70" i="20"/>
  <c r="K69" i="20"/>
  <c r="K68" i="20"/>
  <c r="K67" i="20"/>
  <c r="K65" i="20"/>
  <c r="K64" i="20"/>
  <c r="K63" i="20"/>
  <c r="K62" i="20"/>
  <c r="K61" i="20"/>
  <c r="K60" i="20"/>
  <c r="K59" i="20"/>
  <c r="K58" i="20"/>
  <c r="K57" i="20"/>
  <c r="K56" i="20"/>
  <c r="K55" i="20"/>
  <c r="K54" i="20"/>
  <c r="K53" i="20"/>
  <c r="K52" i="20"/>
  <c r="K51" i="20"/>
  <c r="K50" i="20"/>
  <c r="K49" i="20"/>
  <c r="K48" i="20"/>
  <c r="K47" i="20"/>
  <c r="K46" i="20"/>
  <c r="K45" i="20"/>
  <c r="K44" i="20"/>
  <c r="K43" i="20"/>
  <c r="K42" i="20"/>
  <c r="K41" i="20"/>
  <c r="K40" i="20"/>
  <c r="K39" i="20"/>
  <c r="K38" i="20"/>
  <c r="K37" i="20"/>
  <c r="K36" i="20"/>
  <c r="K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6" i="20"/>
  <c r="K14" i="20"/>
  <c r="K13" i="20"/>
  <c r="K12" i="20"/>
  <c r="K11" i="20"/>
  <c r="K10" i="20"/>
  <c r="K9" i="20"/>
  <c r="K6" i="20"/>
  <c r="K5" i="20"/>
  <c r="K4" i="20"/>
  <c r="K3" i="20"/>
  <c r="K263" i="18"/>
  <c r="K262" i="18"/>
  <c r="K261" i="18"/>
  <c r="K260" i="18"/>
  <c r="K259" i="18"/>
  <c r="K258" i="18"/>
  <c r="K257" i="18"/>
  <c r="K256" i="18"/>
  <c r="K255" i="18"/>
  <c r="K254" i="18"/>
  <c r="K253" i="18"/>
  <c r="K252" i="18"/>
  <c r="K251" i="18"/>
  <c r="K250" i="18"/>
  <c r="K249" i="18"/>
  <c r="K248" i="18"/>
  <c r="K247" i="18"/>
  <c r="K246" i="18"/>
  <c r="K245" i="18"/>
  <c r="K244" i="18"/>
  <c r="K243" i="18"/>
  <c r="K242" i="18"/>
  <c r="K241" i="18"/>
  <c r="K240" i="18"/>
  <c r="K239" i="18"/>
  <c r="K238" i="18"/>
  <c r="K237" i="18"/>
  <c r="K236" i="18"/>
  <c r="K235" i="18"/>
  <c r="K234" i="18"/>
  <c r="K233" i="18"/>
  <c r="K232" i="18"/>
  <c r="K231" i="18"/>
  <c r="K230" i="18"/>
  <c r="K229" i="18"/>
  <c r="K228" i="18"/>
  <c r="K227" i="18"/>
  <c r="K226" i="18"/>
  <c r="K225" i="18"/>
  <c r="K224" i="18"/>
  <c r="K223" i="18"/>
  <c r="K222" i="18"/>
  <c r="K221" i="18"/>
  <c r="K220" i="18"/>
  <c r="K219" i="18"/>
  <c r="K218" i="18"/>
  <c r="K217" i="18"/>
  <c r="K216" i="18"/>
  <c r="K215" i="18"/>
  <c r="K214" i="18"/>
  <c r="K213" i="18"/>
  <c r="K212" i="18"/>
  <c r="K211" i="18"/>
  <c r="K210" i="18"/>
  <c r="K209" i="18"/>
  <c r="K208" i="18"/>
  <c r="K207" i="18"/>
  <c r="K206" i="18"/>
  <c r="K205" i="18"/>
  <c r="K204" i="18"/>
  <c r="K203" i="18"/>
  <c r="K202" i="18"/>
  <c r="K201" i="18"/>
  <c r="K200" i="18"/>
  <c r="K199" i="18"/>
  <c r="K198" i="18"/>
  <c r="K197" i="18"/>
  <c r="K196" i="18"/>
  <c r="K195" i="18"/>
  <c r="K194" i="18"/>
  <c r="K193" i="18"/>
  <c r="K192" i="18"/>
  <c r="K191" i="18"/>
  <c r="K190" i="18"/>
  <c r="K189" i="18"/>
  <c r="K188" i="18"/>
  <c r="K187" i="18"/>
  <c r="K186" i="18"/>
  <c r="K185" i="18"/>
  <c r="K184" i="18"/>
  <c r="K183" i="18"/>
  <c r="K182" i="18"/>
  <c r="K181" i="18"/>
  <c r="K180" i="18"/>
  <c r="K179" i="18"/>
  <c r="K178" i="18"/>
  <c r="K177" i="18"/>
  <c r="K176" i="18"/>
  <c r="K175" i="18"/>
  <c r="K174" i="18"/>
  <c r="K173" i="18"/>
  <c r="K172" i="18"/>
  <c r="K171" i="18"/>
  <c r="K170" i="18"/>
  <c r="K169" i="18"/>
  <c r="K168" i="18"/>
  <c r="K167" i="18"/>
  <c r="K166" i="18"/>
  <c r="K165" i="18"/>
  <c r="K164" i="18"/>
  <c r="K163" i="18"/>
  <c r="K162" i="18"/>
  <c r="K161" i="18"/>
  <c r="K160" i="18"/>
  <c r="K159" i="18"/>
  <c r="K158" i="18"/>
  <c r="K157" i="18"/>
  <c r="K156" i="18"/>
  <c r="K155" i="18"/>
  <c r="K154" i="18"/>
  <c r="K153" i="18"/>
  <c r="K152" i="18"/>
  <c r="K151" i="18"/>
  <c r="K150" i="18"/>
  <c r="K149" i="18"/>
  <c r="K148" i="18"/>
  <c r="K147" i="18"/>
  <c r="K146" i="18"/>
  <c r="K145" i="18"/>
  <c r="K144" i="18"/>
  <c r="K143" i="18"/>
  <c r="K142" i="18"/>
  <c r="K141" i="18"/>
  <c r="K140" i="18"/>
  <c r="K139" i="18"/>
  <c r="K138" i="18"/>
  <c r="K137" i="18"/>
  <c r="K136" i="18"/>
  <c r="K135" i="18"/>
  <c r="K134" i="18"/>
  <c r="K133" i="18"/>
  <c r="K132" i="18"/>
  <c r="K131" i="18"/>
  <c r="K130" i="18"/>
  <c r="K129" i="18"/>
  <c r="K128" i="18"/>
  <c r="K127" i="18"/>
  <c r="K126" i="18"/>
  <c r="K125" i="18"/>
  <c r="K124" i="18"/>
  <c r="K123" i="18"/>
  <c r="K122" i="18"/>
  <c r="K121" i="18"/>
  <c r="K120" i="18"/>
  <c r="K119" i="18"/>
  <c r="K118" i="18"/>
  <c r="K117" i="18"/>
  <c r="K116" i="18"/>
  <c r="K115" i="18"/>
  <c r="K114" i="18"/>
  <c r="K113" i="18"/>
  <c r="K112" i="18"/>
  <c r="K111" i="18"/>
  <c r="K110" i="18"/>
  <c r="K109" i="18"/>
  <c r="K108" i="18"/>
  <c r="K107" i="18"/>
  <c r="K106" i="18"/>
  <c r="K105" i="18"/>
  <c r="K104" i="18"/>
  <c r="K103" i="18"/>
  <c r="K102" i="18"/>
  <c r="K101" i="18"/>
  <c r="K100" i="18"/>
  <c r="K99" i="18"/>
  <c r="K98" i="18"/>
  <c r="K97" i="18"/>
  <c r="K96" i="18"/>
  <c r="K95" i="18"/>
  <c r="K94" i="18"/>
  <c r="K93" i="18"/>
  <c r="K92" i="18"/>
  <c r="K91" i="18"/>
  <c r="K90" i="18"/>
  <c r="K89" i="18"/>
  <c r="K88" i="18"/>
  <c r="K87" i="18"/>
  <c r="K86" i="18"/>
  <c r="K85" i="18"/>
  <c r="K84" i="18"/>
  <c r="K83" i="18"/>
  <c r="K82" i="18"/>
  <c r="K81" i="18"/>
  <c r="K80" i="18"/>
  <c r="K79" i="18"/>
  <c r="K78" i="18"/>
  <c r="K77" i="18"/>
  <c r="K76" i="18"/>
  <c r="K75" i="18"/>
  <c r="K74" i="18"/>
  <c r="K73" i="18"/>
  <c r="K72" i="18"/>
  <c r="K70" i="18"/>
  <c r="K69" i="18"/>
  <c r="K68" i="18"/>
  <c r="K67" i="18"/>
  <c r="K65" i="18"/>
  <c r="K64" i="18"/>
  <c r="K63" i="18"/>
  <c r="K62" i="18"/>
  <c r="K61" i="18"/>
  <c r="K60" i="18"/>
  <c r="K59" i="18"/>
  <c r="K58" i="18"/>
  <c r="K57" i="18"/>
  <c r="K56" i="18"/>
  <c r="K55" i="18"/>
  <c r="K54" i="18"/>
  <c r="K53" i="18"/>
  <c r="K52" i="18"/>
  <c r="K51" i="18"/>
  <c r="K50" i="18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4" i="18"/>
  <c r="K13" i="18"/>
  <c r="K12" i="18"/>
  <c r="K11" i="18"/>
  <c r="K10" i="18"/>
  <c r="K9" i="18"/>
  <c r="K6" i="18"/>
  <c r="K5" i="18"/>
  <c r="K4" i="18"/>
  <c r="K3" i="18"/>
  <c r="K263" i="16"/>
  <c r="K262" i="16"/>
  <c r="K261" i="16"/>
  <c r="K260" i="16"/>
  <c r="K259" i="16"/>
  <c r="K258" i="16"/>
  <c r="K257" i="16"/>
  <c r="K256" i="16"/>
  <c r="K255" i="16"/>
  <c r="K254" i="16"/>
  <c r="K253" i="16"/>
  <c r="K252" i="16"/>
  <c r="K251" i="16"/>
  <c r="K250" i="16"/>
  <c r="K249" i="16"/>
  <c r="K248" i="16"/>
  <c r="K247" i="16"/>
  <c r="K246" i="16"/>
  <c r="K245" i="16"/>
  <c r="K244" i="16"/>
  <c r="K243" i="16"/>
  <c r="K242" i="16"/>
  <c r="K241" i="16"/>
  <c r="K240" i="16"/>
  <c r="K239" i="16"/>
  <c r="K238" i="16"/>
  <c r="K237" i="16"/>
  <c r="K236" i="16"/>
  <c r="K235" i="16"/>
  <c r="K234" i="16"/>
  <c r="K233" i="16"/>
  <c r="K232" i="16"/>
  <c r="K231" i="16"/>
  <c r="K230" i="16"/>
  <c r="K229" i="16"/>
  <c r="K228" i="16"/>
  <c r="K227" i="16"/>
  <c r="K226" i="16"/>
  <c r="K225" i="16"/>
  <c r="K224" i="16"/>
  <c r="K223" i="16"/>
  <c r="K222" i="16"/>
  <c r="K221" i="16"/>
  <c r="K220" i="16"/>
  <c r="K219" i="16"/>
  <c r="K218" i="16"/>
  <c r="K217" i="16"/>
  <c r="K216" i="16"/>
  <c r="K215" i="16"/>
  <c r="K214" i="16"/>
  <c r="K213" i="16"/>
  <c r="K212" i="16"/>
  <c r="K211" i="16"/>
  <c r="K210" i="16"/>
  <c r="K209" i="16"/>
  <c r="K208" i="16"/>
  <c r="K207" i="16"/>
  <c r="K206" i="16"/>
  <c r="K205" i="16"/>
  <c r="K204" i="16"/>
  <c r="K203" i="16"/>
  <c r="K202" i="16"/>
  <c r="K201" i="16"/>
  <c r="K200" i="16"/>
  <c r="K199" i="16"/>
  <c r="K198" i="16"/>
  <c r="K197" i="16"/>
  <c r="K196" i="16"/>
  <c r="K195" i="16"/>
  <c r="K194" i="16"/>
  <c r="K193" i="16"/>
  <c r="K192" i="16"/>
  <c r="K191" i="16"/>
  <c r="K190" i="16"/>
  <c r="K189" i="16"/>
  <c r="K188" i="16"/>
  <c r="K187" i="16"/>
  <c r="K186" i="16"/>
  <c r="K185" i="16"/>
  <c r="K184" i="16"/>
  <c r="K183" i="16"/>
  <c r="K182" i="16"/>
  <c r="K181" i="16"/>
  <c r="K180" i="16"/>
  <c r="K179" i="16"/>
  <c r="K178" i="16"/>
  <c r="K177" i="16"/>
  <c r="K176" i="16"/>
  <c r="K175" i="16"/>
  <c r="K174" i="16"/>
  <c r="K173" i="16"/>
  <c r="K172" i="16"/>
  <c r="K171" i="16"/>
  <c r="K170" i="16"/>
  <c r="K169" i="16"/>
  <c r="K168" i="16"/>
  <c r="K167" i="16"/>
  <c r="K166" i="16"/>
  <c r="K165" i="16"/>
  <c r="K164" i="16"/>
  <c r="K163" i="16"/>
  <c r="K162" i="16"/>
  <c r="K161" i="16"/>
  <c r="K160" i="16"/>
  <c r="K159" i="16"/>
  <c r="K158" i="16"/>
  <c r="K157" i="16"/>
  <c r="K156" i="16"/>
  <c r="K155" i="16"/>
  <c r="K154" i="16"/>
  <c r="K153" i="16"/>
  <c r="K152" i="16"/>
  <c r="K151" i="16"/>
  <c r="K150" i="16"/>
  <c r="K149" i="16"/>
  <c r="K148" i="16"/>
  <c r="K147" i="16"/>
  <c r="K146" i="16"/>
  <c r="K145" i="16"/>
  <c r="K144" i="16"/>
  <c r="K143" i="16"/>
  <c r="K142" i="16"/>
  <c r="K141" i="16"/>
  <c r="K140" i="16"/>
  <c r="K139" i="16"/>
  <c r="K138" i="16"/>
  <c r="K137" i="16"/>
  <c r="K136" i="16"/>
  <c r="K135" i="16"/>
  <c r="K134" i="16"/>
  <c r="K133" i="16"/>
  <c r="K132" i="16"/>
  <c r="K131" i="16"/>
  <c r="K130" i="16"/>
  <c r="K129" i="16"/>
  <c r="K128" i="16"/>
  <c r="K127" i="16"/>
  <c r="K126" i="16"/>
  <c r="K125" i="16"/>
  <c r="K124" i="16"/>
  <c r="K123" i="16"/>
  <c r="K122" i="16"/>
  <c r="K121" i="16"/>
  <c r="K120" i="16"/>
  <c r="K119" i="16"/>
  <c r="K118" i="16"/>
  <c r="K117" i="16"/>
  <c r="K116" i="16"/>
  <c r="K115" i="16"/>
  <c r="K114" i="16"/>
  <c r="K113" i="16"/>
  <c r="K112" i="16"/>
  <c r="K111" i="16"/>
  <c r="K110" i="16"/>
  <c r="K109" i="16"/>
  <c r="K108" i="16"/>
  <c r="K107" i="16"/>
  <c r="K106" i="16"/>
  <c r="K105" i="16"/>
  <c r="K104" i="16"/>
  <c r="K103" i="16"/>
  <c r="K102" i="16"/>
  <c r="K101" i="16"/>
  <c r="K100" i="16"/>
  <c r="K99" i="16"/>
  <c r="K98" i="16"/>
  <c r="K97" i="16"/>
  <c r="K96" i="16"/>
  <c r="K95" i="16"/>
  <c r="K94" i="16"/>
  <c r="K93" i="16"/>
  <c r="K92" i="16"/>
  <c r="K91" i="16"/>
  <c r="K90" i="16"/>
  <c r="K89" i="16"/>
  <c r="K88" i="16"/>
  <c r="K87" i="16"/>
  <c r="K86" i="16"/>
  <c r="K85" i="16"/>
  <c r="K84" i="16"/>
  <c r="K83" i="16"/>
  <c r="K82" i="16"/>
  <c r="K81" i="16"/>
  <c r="K80" i="16"/>
  <c r="K79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5" i="16"/>
  <c r="K64" i="16"/>
  <c r="K63" i="16"/>
  <c r="K62" i="16"/>
  <c r="K61" i="16"/>
  <c r="K60" i="16"/>
  <c r="K59" i="16"/>
  <c r="K58" i="16"/>
  <c r="K57" i="16"/>
  <c r="K56" i="16"/>
  <c r="K55" i="16"/>
  <c r="K54" i="16"/>
  <c r="K53" i="16"/>
  <c r="K52" i="16"/>
  <c r="K51" i="16"/>
  <c r="K50" i="16"/>
  <c r="K49" i="16"/>
  <c r="K48" i="16"/>
  <c r="K47" i="16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5" i="16"/>
  <c r="K3" i="16"/>
  <c r="K263" i="13"/>
  <c r="K262" i="13"/>
  <c r="K261" i="13"/>
  <c r="K260" i="13"/>
  <c r="K259" i="13"/>
  <c r="K258" i="13"/>
  <c r="K257" i="13"/>
  <c r="K256" i="13"/>
  <c r="K255" i="13"/>
  <c r="K254" i="13"/>
  <c r="K253" i="13"/>
  <c r="K252" i="13"/>
  <c r="K251" i="13"/>
  <c r="K250" i="13"/>
  <c r="K249" i="13"/>
  <c r="K248" i="13"/>
  <c r="K247" i="13"/>
  <c r="K246" i="13"/>
  <c r="K245" i="13"/>
  <c r="K244" i="13"/>
  <c r="K243" i="13"/>
  <c r="K242" i="13"/>
  <c r="K241" i="13"/>
  <c r="K240" i="13"/>
  <c r="K239" i="13"/>
  <c r="K238" i="13"/>
  <c r="K237" i="13"/>
  <c r="K236" i="13"/>
  <c r="K235" i="13"/>
  <c r="K234" i="13"/>
  <c r="K233" i="13"/>
  <c r="K232" i="13"/>
  <c r="K231" i="13"/>
  <c r="K230" i="13"/>
  <c r="K229" i="13"/>
  <c r="K228" i="13"/>
  <c r="K227" i="13"/>
  <c r="K226" i="13"/>
  <c r="K225" i="13"/>
  <c r="K224" i="13"/>
  <c r="K223" i="13"/>
  <c r="K222" i="13"/>
  <c r="K221" i="13"/>
  <c r="K220" i="13"/>
  <c r="K219" i="13"/>
  <c r="K218" i="13"/>
  <c r="K217" i="13"/>
  <c r="K216" i="13"/>
  <c r="K215" i="13"/>
  <c r="K214" i="13"/>
  <c r="K213" i="13"/>
  <c r="K212" i="13"/>
  <c r="K211" i="13"/>
  <c r="K210" i="13"/>
  <c r="K209" i="13"/>
  <c r="K208" i="13"/>
  <c r="K207" i="13"/>
  <c r="K206" i="13"/>
  <c r="K205" i="13"/>
  <c r="K204" i="13"/>
  <c r="K203" i="13"/>
  <c r="K202" i="13"/>
  <c r="K201" i="13"/>
  <c r="K200" i="13"/>
  <c r="K199" i="13"/>
  <c r="K198" i="13"/>
  <c r="K197" i="13"/>
  <c r="K196" i="13"/>
  <c r="K195" i="13"/>
  <c r="K194" i="13"/>
  <c r="K193" i="13"/>
  <c r="K192" i="13"/>
  <c r="K191" i="13"/>
  <c r="K190" i="13"/>
  <c r="K189" i="13"/>
  <c r="K188" i="13"/>
  <c r="K187" i="13"/>
  <c r="K186" i="13"/>
  <c r="K185" i="13"/>
  <c r="K184" i="13"/>
  <c r="K183" i="13"/>
  <c r="K182" i="13"/>
  <c r="K181" i="13"/>
  <c r="K180" i="13"/>
  <c r="K179" i="13"/>
  <c r="K178" i="13"/>
  <c r="K177" i="13"/>
  <c r="K176" i="13"/>
  <c r="K175" i="13"/>
  <c r="K174" i="13"/>
  <c r="K173" i="13"/>
  <c r="K172" i="13"/>
  <c r="K171" i="13"/>
  <c r="K170" i="13"/>
  <c r="K169" i="13"/>
  <c r="K168" i="13"/>
  <c r="K167" i="13"/>
  <c r="K166" i="13"/>
  <c r="K165" i="13"/>
  <c r="K164" i="13"/>
  <c r="K163" i="13"/>
  <c r="K162" i="13"/>
  <c r="K161" i="13"/>
  <c r="K160" i="13"/>
  <c r="K159" i="13"/>
  <c r="K158" i="13"/>
  <c r="K157" i="13"/>
  <c r="K156" i="13"/>
  <c r="K155" i="13"/>
  <c r="K154" i="13"/>
  <c r="K153" i="13"/>
  <c r="K152" i="13"/>
  <c r="K151" i="13"/>
  <c r="K150" i="13"/>
  <c r="K149" i="13"/>
  <c r="K148" i="13"/>
  <c r="K147" i="13"/>
  <c r="K146" i="13"/>
  <c r="K145" i="13"/>
  <c r="K144" i="13"/>
  <c r="K143" i="13"/>
  <c r="K142" i="13"/>
  <c r="K141" i="13"/>
  <c r="K140" i="13"/>
  <c r="K139" i="13"/>
  <c r="K138" i="13"/>
  <c r="K137" i="13"/>
  <c r="K136" i="13"/>
  <c r="K135" i="13"/>
  <c r="K134" i="13"/>
  <c r="K133" i="13"/>
  <c r="K132" i="13"/>
  <c r="K131" i="13"/>
  <c r="K130" i="13"/>
  <c r="K129" i="13"/>
  <c r="K128" i="13"/>
  <c r="K127" i="13"/>
  <c r="K126" i="13"/>
  <c r="K125" i="13"/>
  <c r="K124" i="13"/>
  <c r="K123" i="13"/>
  <c r="K122" i="13"/>
  <c r="K121" i="13"/>
  <c r="K120" i="13"/>
  <c r="K118" i="13"/>
  <c r="K117" i="13"/>
  <c r="K116" i="13"/>
  <c r="K115" i="13"/>
  <c r="K114" i="13"/>
  <c r="K113" i="13"/>
  <c r="K112" i="13"/>
  <c r="K111" i="13"/>
  <c r="K110" i="13"/>
  <c r="K109" i="13"/>
  <c r="K108" i="13"/>
  <c r="K107" i="13"/>
  <c r="K106" i="13"/>
  <c r="K105" i="13"/>
  <c r="K104" i="13"/>
  <c r="K102" i="13"/>
  <c r="K101" i="13"/>
  <c r="K100" i="13"/>
  <c r="K99" i="13"/>
  <c r="K98" i="13"/>
  <c r="K97" i="13"/>
  <c r="K96" i="13"/>
  <c r="K95" i="13"/>
  <c r="K94" i="13"/>
  <c r="K93" i="13"/>
  <c r="K92" i="13"/>
  <c r="K91" i="13"/>
  <c r="K90" i="13"/>
  <c r="K88" i="13"/>
  <c r="K87" i="13"/>
  <c r="K86" i="13"/>
  <c r="K85" i="13"/>
  <c r="K84" i="13"/>
  <c r="K83" i="13"/>
  <c r="K82" i="13"/>
  <c r="K81" i="13"/>
  <c r="K80" i="13"/>
  <c r="K79" i="13"/>
  <c r="K78" i="13"/>
  <c r="K77" i="13"/>
  <c r="K76" i="13"/>
  <c r="K75" i="13"/>
  <c r="K74" i="13"/>
  <c r="K73" i="13"/>
  <c r="K72" i="13"/>
  <c r="K71" i="13"/>
  <c r="K69" i="13"/>
  <c r="K68" i="13"/>
  <c r="K67" i="13"/>
  <c r="K65" i="13"/>
  <c r="K64" i="13"/>
  <c r="K63" i="13"/>
  <c r="K62" i="13"/>
  <c r="K61" i="13"/>
  <c r="K60" i="13"/>
  <c r="K58" i="13"/>
  <c r="K57" i="13"/>
  <c r="K56" i="13"/>
  <c r="K55" i="13"/>
  <c r="K54" i="13"/>
  <c r="K53" i="13"/>
  <c r="K52" i="13"/>
  <c r="K51" i="13"/>
  <c r="K50" i="13"/>
  <c r="K49" i="13"/>
  <c r="K48" i="13"/>
  <c r="K47" i="13"/>
  <c r="K46" i="13"/>
  <c r="K45" i="13"/>
  <c r="K44" i="13"/>
  <c r="K43" i="13"/>
  <c r="K42" i="13"/>
  <c r="K41" i="13"/>
  <c r="K40" i="13"/>
  <c r="K39" i="13"/>
  <c r="K38" i="13"/>
  <c r="K37" i="13"/>
  <c r="K36" i="13"/>
  <c r="K34" i="13"/>
  <c r="K33" i="13"/>
  <c r="K32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K5" i="13"/>
  <c r="K3" i="13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E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9" i="11"/>
  <c r="K148" i="11"/>
  <c r="K147" i="11"/>
  <c r="K146" i="11"/>
  <c r="K145" i="11"/>
  <c r="K144" i="11"/>
  <c r="K143" i="11"/>
  <c r="K142" i="11"/>
  <c r="K141" i="11"/>
  <c r="K140" i="11"/>
  <c r="K139" i="11"/>
  <c r="K138" i="11"/>
  <c r="K137" i="11"/>
  <c r="K136" i="11"/>
  <c r="K135" i="11"/>
  <c r="K134" i="11"/>
  <c r="K133" i="11"/>
  <c r="K132" i="11"/>
  <c r="K131" i="11"/>
  <c r="K130" i="11"/>
  <c r="K129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E59" i="11"/>
  <c r="K59" i="11" s="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5" i="11"/>
  <c r="K3" i="11"/>
  <c r="K263" i="8"/>
  <c r="K262" i="8"/>
  <c r="K261" i="8"/>
  <c r="K260" i="8"/>
  <c r="K259" i="8"/>
  <c r="K258" i="8"/>
  <c r="K257" i="8"/>
  <c r="K256" i="8"/>
  <c r="K255" i="8"/>
  <c r="K254" i="8"/>
  <c r="K253" i="8"/>
  <c r="K252" i="8"/>
  <c r="K251" i="8"/>
  <c r="K250" i="8"/>
  <c r="K249" i="8"/>
  <c r="K248" i="8"/>
  <c r="K247" i="8"/>
  <c r="K246" i="8"/>
  <c r="K245" i="8"/>
  <c r="K244" i="8"/>
  <c r="K243" i="8"/>
  <c r="K242" i="8"/>
  <c r="K241" i="8"/>
  <c r="K240" i="8"/>
  <c r="K239" i="8"/>
  <c r="K238" i="8"/>
  <c r="K237" i="8"/>
  <c r="K236" i="8"/>
  <c r="K235" i="8"/>
  <c r="K234" i="8"/>
  <c r="K233" i="8"/>
  <c r="K232" i="8"/>
  <c r="K231" i="8"/>
  <c r="K230" i="8"/>
  <c r="K229" i="8"/>
  <c r="K228" i="8"/>
  <c r="K227" i="8"/>
  <c r="K226" i="8"/>
  <c r="K225" i="8"/>
  <c r="K224" i="8"/>
  <c r="K223" i="8"/>
  <c r="K222" i="8"/>
  <c r="K221" i="8"/>
  <c r="K220" i="8"/>
  <c r="K219" i="8"/>
  <c r="K218" i="8"/>
  <c r="K217" i="8"/>
  <c r="K216" i="8"/>
  <c r="K215" i="8"/>
  <c r="K214" i="8"/>
  <c r="K213" i="8"/>
  <c r="K212" i="8"/>
  <c r="K211" i="8"/>
  <c r="K210" i="8"/>
  <c r="K209" i="8"/>
  <c r="K208" i="8"/>
  <c r="K207" i="8"/>
  <c r="K206" i="8"/>
  <c r="K205" i="8"/>
  <c r="K204" i="8"/>
  <c r="K203" i="8"/>
  <c r="K202" i="8"/>
  <c r="K201" i="8"/>
  <c r="K200" i="8"/>
  <c r="K199" i="8"/>
  <c r="K198" i="8"/>
  <c r="K197" i="8"/>
  <c r="K196" i="8"/>
  <c r="K195" i="8"/>
  <c r="K194" i="8"/>
  <c r="K193" i="8"/>
  <c r="K192" i="8"/>
  <c r="K191" i="8"/>
  <c r="K190" i="8"/>
  <c r="K189" i="8"/>
  <c r="K188" i="8"/>
  <c r="K187" i="8"/>
  <c r="K186" i="8"/>
  <c r="K185" i="8"/>
  <c r="K184" i="8"/>
  <c r="K183" i="8"/>
  <c r="K182" i="8"/>
  <c r="K181" i="8"/>
  <c r="K180" i="8"/>
  <c r="K179" i="8"/>
  <c r="K178" i="8"/>
  <c r="K177" i="8"/>
  <c r="K176" i="8"/>
  <c r="K175" i="8"/>
  <c r="K174" i="8"/>
  <c r="K173" i="8"/>
  <c r="K172" i="8"/>
  <c r="K171" i="8"/>
  <c r="K170" i="8"/>
  <c r="K169" i="8"/>
  <c r="K168" i="8"/>
  <c r="K167" i="8"/>
  <c r="K166" i="8"/>
  <c r="K165" i="8"/>
  <c r="K164" i="8"/>
  <c r="K163" i="8"/>
  <c r="K162" i="8"/>
  <c r="K161" i="8"/>
  <c r="K160" i="8"/>
  <c r="K159" i="8"/>
  <c r="K158" i="8"/>
  <c r="K157" i="8"/>
  <c r="K156" i="8"/>
  <c r="K155" i="8"/>
  <c r="K154" i="8"/>
  <c r="K153" i="8"/>
  <c r="K152" i="8"/>
  <c r="K151" i="8"/>
  <c r="K150" i="8"/>
  <c r="K149" i="8"/>
  <c r="K148" i="8"/>
  <c r="K147" i="8"/>
  <c r="K146" i="8"/>
  <c r="K145" i="8"/>
  <c r="K144" i="8"/>
  <c r="K143" i="8"/>
  <c r="K142" i="8"/>
  <c r="K141" i="8"/>
  <c r="K140" i="8"/>
  <c r="K139" i="8"/>
  <c r="K138" i="8"/>
  <c r="K137" i="8"/>
  <c r="K136" i="8"/>
  <c r="K135" i="8"/>
  <c r="K134" i="8"/>
  <c r="K133" i="8"/>
  <c r="K132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K119" i="8"/>
  <c r="K118" i="8"/>
  <c r="K117" i="8"/>
  <c r="K116" i="8"/>
  <c r="K115" i="8"/>
  <c r="K114" i="8"/>
  <c r="K113" i="8"/>
  <c r="K112" i="8"/>
  <c r="K111" i="8"/>
  <c r="K110" i="8"/>
  <c r="K109" i="8"/>
  <c r="K108" i="8"/>
  <c r="K107" i="8"/>
  <c r="K106" i="8"/>
  <c r="K105" i="8"/>
  <c r="K104" i="8"/>
  <c r="K103" i="8"/>
  <c r="K102" i="8"/>
  <c r="K101" i="8"/>
  <c r="K100" i="8"/>
  <c r="K99" i="8"/>
  <c r="K98" i="8"/>
  <c r="K97" i="8"/>
  <c r="K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5" i="8"/>
  <c r="K3" i="8"/>
  <c r="K264" i="7"/>
  <c r="K263" i="7"/>
  <c r="K262" i="7"/>
  <c r="K261" i="7"/>
  <c r="K260" i="7"/>
  <c r="K259" i="7"/>
  <c r="K258" i="7"/>
  <c r="K257" i="7"/>
  <c r="K256" i="7"/>
  <c r="K255" i="7"/>
  <c r="K254" i="7"/>
  <c r="K253" i="7"/>
  <c r="K252" i="7"/>
  <c r="K251" i="7"/>
  <c r="K250" i="7"/>
  <c r="K249" i="7"/>
  <c r="K248" i="7"/>
  <c r="K247" i="7"/>
  <c r="K246" i="7"/>
  <c r="K245" i="7"/>
  <c r="K244" i="7"/>
  <c r="K243" i="7"/>
  <c r="K242" i="7"/>
  <c r="K241" i="7"/>
  <c r="K240" i="7"/>
  <c r="K239" i="7"/>
  <c r="K238" i="7"/>
  <c r="K237" i="7"/>
  <c r="K236" i="7"/>
  <c r="K235" i="7"/>
  <c r="K234" i="7"/>
  <c r="K233" i="7"/>
  <c r="K232" i="7"/>
  <c r="K231" i="7"/>
  <c r="K230" i="7"/>
  <c r="K229" i="7"/>
  <c r="K228" i="7"/>
  <c r="K227" i="7"/>
  <c r="K226" i="7"/>
  <c r="K225" i="7"/>
  <c r="K224" i="7"/>
  <c r="K223" i="7"/>
  <c r="K222" i="7"/>
  <c r="K221" i="7"/>
  <c r="K220" i="7"/>
  <c r="K219" i="7"/>
  <c r="K218" i="7"/>
  <c r="K217" i="7"/>
  <c r="K216" i="7"/>
  <c r="K215" i="7"/>
  <c r="K214" i="7"/>
  <c r="K213" i="7"/>
  <c r="K212" i="7"/>
  <c r="K211" i="7"/>
  <c r="K210" i="7"/>
  <c r="K209" i="7"/>
  <c r="K208" i="7"/>
  <c r="K207" i="7"/>
  <c r="K206" i="7"/>
  <c r="K205" i="7"/>
  <c r="K194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E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0" i="7"/>
  <c r="K14" i="7"/>
  <c r="K11" i="7"/>
  <c r="K6" i="7"/>
  <c r="BS14" i="21" l="1"/>
  <c r="BT7" i="21"/>
  <c r="AV11" i="21"/>
  <c r="BD23" i="21"/>
  <c r="BD39" i="21"/>
  <c r="BL49" i="21"/>
  <c r="BT90" i="21"/>
  <c r="BH5" i="21"/>
  <c r="BL11" i="21"/>
  <c r="BD15" i="21"/>
  <c r="BD19" i="21"/>
  <c r="AU30" i="21"/>
  <c r="AV98" i="21"/>
  <c r="K265" i="13"/>
  <c r="BP5" i="21"/>
  <c r="BP11" i="21"/>
  <c r="AZ35" i="21"/>
  <c r="BK85" i="21"/>
  <c r="AR31" i="21"/>
  <c r="BD35" i="21"/>
  <c r="BS46" i="21"/>
  <c r="BT58" i="21"/>
  <c r="AY6" i="21"/>
  <c r="AQ10" i="21"/>
  <c r="AV31" i="21"/>
  <c r="BK65" i="21"/>
  <c r="BS6" i="21"/>
  <c r="BC22" i="21"/>
  <c r="K264" i="16"/>
  <c r="AP267" i="21"/>
  <c r="AX96" i="21"/>
  <c r="AX45" i="21"/>
  <c r="AX29" i="21"/>
  <c r="AX41" i="21"/>
  <c r="AX128" i="21"/>
  <c r="AX50" i="21"/>
  <c r="AX13" i="21"/>
  <c r="BN172" i="21"/>
  <c r="BN80" i="21"/>
  <c r="BN54" i="21"/>
  <c r="BN50" i="21"/>
  <c r="BN45" i="21"/>
  <c r="BN29" i="21"/>
  <c r="BN37" i="21"/>
  <c r="BN33" i="21"/>
  <c r="BN25" i="21"/>
  <c r="BN64" i="21"/>
  <c r="BN41" i="21"/>
  <c r="BN13" i="21"/>
  <c r="BV88" i="21"/>
  <c r="BV37" i="21"/>
  <c r="BV21" i="21"/>
  <c r="BV72" i="21"/>
  <c r="BV54" i="21"/>
  <c r="BV41" i="21"/>
  <c r="BV29" i="21"/>
  <c r="BV156" i="21"/>
  <c r="BV45" i="21"/>
  <c r="BF5" i="21"/>
  <c r="BR7" i="21"/>
  <c r="BF17" i="21"/>
  <c r="BR33" i="21"/>
  <c r="AT100" i="21"/>
  <c r="AQ109" i="21"/>
  <c r="AQ118" i="21"/>
  <c r="AQ53" i="21"/>
  <c r="AQ49" i="21"/>
  <c r="AQ46" i="21"/>
  <c r="AQ30" i="21"/>
  <c r="AQ137" i="21"/>
  <c r="AQ105" i="21"/>
  <c r="AQ63" i="21"/>
  <c r="AQ34" i="21"/>
  <c r="AQ22" i="21"/>
  <c r="AQ51" i="21"/>
  <c r="AQ38" i="21"/>
  <c r="AQ26" i="21"/>
  <c r="AQ14" i="21"/>
  <c r="AY129" i="21"/>
  <c r="AY63" i="21"/>
  <c r="AY38" i="21"/>
  <c r="AY22" i="21"/>
  <c r="AY81" i="21"/>
  <c r="AY26" i="21"/>
  <c r="AY97" i="21"/>
  <c r="AY42" i="21"/>
  <c r="AY30" i="21"/>
  <c r="BG137" i="21"/>
  <c r="BG105" i="21"/>
  <c r="BG46" i="21"/>
  <c r="BG30" i="21"/>
  <c r="BG51" i="21"/>
  <c r="BG49" i="21"/>
  <c r="BG73" i="21"/>
  <c r="BG53" i="21"/>
  <c r="BG34" i="21"/>
  <c r="BG22" i="21"/>
  <c r="BG14" i="21"/>
  <c r="BO101" i="21"/>
  <c r="BO178" i="21"/>
  <c r="BO97" i="21"/>
  <c r="BO38" i="21"/>
  <c r="BO22" i="21"/>
  <c r="BO53" i="21"/>
  <c r="BO145" i="21"/>
  <c r="BO26" i="21"/>
  <c r="BO6" i="21"/>
  <c r="BW109" i="21"/>
  <c r="BW89" i="21"/>
  <c r="BW53" i="21"/>
  <c r="BW49" i="21"/>
  <c r="BW46" i="21"/>
  <c r="BW30" i="21"/>
  <c r="BW118" i="21"/>
  <c r="BW73" i="21"/>
  <c r="BW42" i="21"/>
  <c r="BW18" i="21"/>
  <c r="BW14" i="21"/>
  <c r="BW6" i="21"/>
  <c r="BN9" i="21"/>
  <c r="BS10" i="21"/>
  <c r="BV13" i="21"/>
  <c r="AQ18" i="21"/>
  <c r="BK18" i="21"/>
  <c r="BR21" i="21"/>
  <c r="BO34" i="21"/>
  <c r="AX37" i="21"/>
  <c r="BF41" i="21"/>
  <c r="BG42" i="21"/>
  <c r="AT45" i="21"/>
  <c r="BB62" i="21"/>
  <c r="BJ100" i="21"/>
  <c r="BB108" i="21"/>
  <c r="AR134" i="21"/>
  <c r="AR102" i="21"/>
  <c r="AR66" i="21"/>
  <c r="AR60" i="21"/>
  <c r="AR39" i="21"/>
  <c r="AR23" i="21"/>
  <c r="AR86" i="21"/>
  <c r="AR47" i="21"/>
  <c r="AR35" i="21"/>
  <c r="AR70" i="21"/>
  <c r="AR27" i="21"/>
  <c r="AR7" i="21"/>
  <c r="AV106" i="21"/>
  <c r="AV35" i="21"/>
  <c r="AV207" i="21"/>
  <c r="AV27" i="21"/>
  <c r="AV23" i="21"/>
  <c r="AV82" i="21"/>
  <c r="AV58" i="21"/>
  <c r="AV49" i="21"/>
  <c r="AV43" i="21"/>
  <c r="AV39" i="21"/>
  <c r="AV19" i="21"/>
  <c r="AZ142" i="21"/>
  <c r="AZ94" i="21"/>
  <c r="AZ47" i="21"/>
  <c r="AZ31" i="21"/>
  <c r="AZ60" i="21"/>
  <c r="AZ43" i="21"/>
  <c r="AZ39" i="21"/>
  <c r="AZ19" i="21"/>
  <c r="AZ115" i="21"/>
  <c r="AZ110" i="21"/>
  <c r="AZ78" i="21"/>
  <c r="AZ15" i="21"/>
  <c r="AZ7" i="21"/>
  <c r="BD113" i="21"/>
  <c r="BD52" i="21"/>
  <c r="BD43" i="21"/>
  <c r="BD27" i="21"/>
  <c r="BD90" i="21"/>
  <c r="BD58" i="21"/>
  <c r="BD50" i="21"/>
  <c r="BD106" i="21"/>
  <c r="BD31" i="21"/>
  <c r="BD11" i="21"/>
  <c r="BH121" i="21"/>
  <c r="BH86" i="21"/>
  <c r="BH39" i="21"/>
  <c r="BH23" i="21"/>
  <c r="BH70" i="21"/>
  <c r="BH66" i="21"/>
  <c r="BH31" i="21"/>
  <c r="BH102" i="21"/>
  <c r="BH47" i="21"/>
  <c r="BH35" i="21"/>
  <c r="BH7" i="21"/>
  <c r="BL146" i="21"/>
  <c r="BL130" i="21"/>
  <c r="BL58" i="21"/>
  <c r="BL35" i="21"/>
  <c r="BL82" i="21"/>
  <c r="BL47" i="21"/>
  <c r="BL52" i="21"/>
  <c r="BL27" i="21"/>
  <c r="BL23" i="21"/>
  <c r="BL19" i="21"/>
  <c r="BP115" i="21"/>
  <c r="BP111" i="21"/>
  <c r="BP78" i="21"/>
  <c r="BP47" i="21"/>
  <c r="BP31" i="21"/>
  <c r="BP110" i="21"/>
  <c r="BP48" i="21"/>
  <c r="BP35" i="21"/>
  <c r="BP27" i="21"/>
  <c r="BP23" i="21"/>
  <c r="BP19" i="21"/>
  <c r="BP43" i="21"/>
  <c r="BP39" i="21"/>
  <c r="BP15" i="21"/>
  <c r="BP7" i="21"/>
  <c r="BT98" i="21"/>
  <c r="BT106" i="21"/>
  <c r="BT43" i="21"/>
  <c r="BT27" i="21"/>
  <c r="BT123" i="21"/>
  <c r="BT113" i="21"/>
  <c r="BT52" i="21"/>
  <c r="BT39" i="21"/>
  <c r="BT74" i="21"/>
  <c r="BT11" i="21"/>
  <c r="BB5" i="21"/>
  <c r="BJ5" i="21"/>
  <c r="BR5" i="21"/>
  <c r="AQ6" i="21"/>
  <c r="BG6" i="21"/>
  <c r="BB7" i="21"/>
  <c r="BL7" i="21"/>
  <c r="BV7" i="21"/>
  <c r="AX9" i="21"/>
  <c r="BV9" i="21"/>
  <c r="BC10" i="21"/>
  <c r="BW10" i="21"/>
  <c r="AZ11" i="21"/>
  <c r="BF13" i="21"/>
  <c r="AR15" i="21"/>
  <c r="BL15" i="21"/>
  <c r="AX17" i="21"/>
  <c r="BR17" i="21"/>
  <c r="BO18" i="21"/>
  <c r="BH19" i="21"/>
  <c r="AX21" i="21"/>
  <c r="BW22" i="21"/>
  <c r="BT23" i="21"/>
  <c r="BG26" i="21"/>
  <c r="BH27" i="21"/>
  <c r="BJ29" i="21"/>
  <c r="BO30" i="21"/>
  <c r="BL31" i="21"/>
  <c r="AX33" i="21"/>
  <c r="BW34" i="21"/>
  <c r="BT35" i="21"/>
  <c r="BG38" i="21"/>
  <c r="BL39" i="21"/>
  <c r="BJ41" i="21"/>
  <c r="BO42" i="21"/>
  <c r="BL43" i="21"/>
  <c r="AY46" i="21"/>
  <c r="AV47" i="21"/>
  <c r="BV48" i="21"/>
  <c r="BT50" i="21"/>
  <c r="BC61" i="21"/>
  <c r="AQ73" i="21"/>
  <c r="BG89" i="21"/>
  <c r="BP94" i="21"/>
  <c r="AR121" i="21"/>
  <c r="BT138" i="21"/>
  <c r="AT68" i="21"/>
  <c r="AT56" i="21"/>
  <c r="AT33" i="21"/>
  <c r="AT62" i="21"/>
  <c r="AT37" i="21"/>
  <c r="AT25" i="21"/>
  <c r="AT21" i="21"/>
  <c r="AT84" i="21"/>
  <c r="AT41" i="21"/>
  <c r="AT29" i="21"/>
  <c r="AT17" i="21"/>
  <c r="BB51" i="21"/>
  <c r="BB41" i="21"/>
  <c r="BB25" i="21"/>
  <c r="BB92" i="21"/>
  <c r="BB29" i="21"/>
  <c r="BB45" i="21"/>
  <c r="BB9" i="21"/>
  <c r="BF104" i="21"/>
  <c r="BF37" i="21"/>
  <c r="BF45" i="21"/>
  <c r="BF88" i="21"/>
  <c r="BF72" i="21"/>
  <c r="BF54" i="21"/>
  <c r="BF48" i="21"/>
  <c r="BF33" i="21"/>
  <c r="BF21" i="21"/>
  <c r="BJ62" i="21"/>
  <c r="BJ33" i="21"/>
  <c r="BJ132" i="21"/>
  <c r="BJ84" i="21"/>
  <c r="BJ21" i="21"/>
  <c r="BJ68" i="21"/>
  <c r="BJ56" i="21"/>
  <c r="BJ37" i="21"/>
  <c r="BJ25" i="21"/>
  <c r="BJ17" i="21"/>
  <c r="BR140" i="21"/>
  <c r="BR125" i="21"/>
  <c r="BR108" i="21"/>
  <c r="BR41" i="21"/>
  <c r="BR25" i="21"/>
  <c r="BR56" i="21"/>
  <c r="BR76" i="21"/>
  <c r="BR29" i="21"/>
  <c r="BR9" i="21"/>
  <c r="AX5" i="21"/>
  <c r="BN5" i="21"/>
  <c r="BV5" i="21"/>
  <c r="BF7" i="21"/>
  <c r="BJ9" i="21"/>
  <c r="AT13" i="21"/>
  <c r="BR13" i="21"/>
  <c r="BN21" i="21"/>
  <c r="AT117" i="21"/>
  <c r="AU116" i="21"/>
  <c r="AU85" i="21"/>
  <c r="AU42" i="21"/>
  <c r="AU26" i="21"/>
  <c r="AU101" i="21"/>
  <c r="AU61" i="21"/>
  <c r="AU38" i="21"/>
  <c r="AU10" i="21"/>
  <c r="BC97" i="21"/>
  <c r="BC77" i="21"/>
  <c r="BC55" i="21"/>
  <c r="BC34" i="21"/>
  <c r="BC126" i="21"/>
  <c r="BC109" i="21"/>
  <c r="BC42" i="21"/>
  <c r="BC30" i="21"/>
  <c r="BC93" i="21"/>
  <c r="BC46" i="21"/>
  <c r="BC18" i="21"/>
  <c r="BK133" i="21"/>
  <c r="BK69" i="21"/>
  <c r="BK48" i="21"/>
  <c r="BK42" i="21"/>
  <c r="BK26" i="21"/>
  <c r="BK46" i="21"/>
  <c r="BK34" i="21"/>
  <c r="BK22" i="21"/>
  <c r="BK55" i="21"/>
  <c r="BK38" i="21"/>
  <c r="BK10" i="21"/>
  <c r="BS157" i="21"/>
  <c r="BS116" i="21"/>
  <c r="BS61" i="21"/>
  <c r="BS34" i="21"/>
  <c r="BS93" i="21"/>
  <c r="BS55" i="21"/>
  <c r="BS38" i="21"/>
  <c r="BS26" i="21"/>
  <c r="BS42" i="21"/>
  <c r="BS30" i="21"/>
  <c r="BS18" i="21"/>
  <c r="BC6" i="21"/>
  <c r="AX7" i="21"/>
  <c r="BJ7" i="21"/>
  <c r="AT9" i="21"/>
  <c r="AY10" i="21"/>
  <c r="BB13" i="21"/>
  <c r="BC14" i="21"/>
  <c r="BN17" i="21"/>
  <c r="AX25" i="21"/>
  <c r="BC26" i="21"/>
  <c r="BF29" i="21"/>
  <c r="BK30" i="21"/>
  <c r="BV33" i="21"/>
  <c r="BC38" i="21"/>
  <c r="AU46" i="21"/>
  <c r="AX54" i="21"/>
  <c r="BB56" i="21"/>
  <c r="AX64" i="21"/>
  <c r="AU69" i="21"/>
  <c r="BS77" i="21"/>
  <c r="AX80" i="21"/>
  <c r="AQ89" i="21"/>
  <c r="BN96" i="21"/>
  <c r="BW105" i="21"/>
  <c r="AV5" i="21"/>
  <c r="BD5" i="21"/>
  <c r="BL5" i="21"/>
  <c r="BT5" i="21"/>
  <c r="AU6" i="21"/>
  <c r="BK6" i="21"/>
  <c r="AT7" i="21"/>
  <c r="BD7" i="21"/>
  <c r="BN7" i="21"/>
  <c r="BF9" i="21"/>
  <c r="BG10" i="21"/>
  <c r="BH11" i="21"/>
  <c r="BJ13" i="21"/>
  <c r="AU14" i="21"/>
  <c r="BO14" i="21"/>
  <c r="AV15" i="21"/>
  <c r="BT15" i="21"/>
  <c r="BB17" i="21"/>
  <c r="BV17" i="21"/>
  <c r="AY18" i="21"/>
  <c r="BT19" i="21"/>
  <c r="BB21" i="21"/>
  <c r="AU22" i="21"/>
  <c r="BV25" i="21"/>
  <c r="BW26" i="21"/>
  <c r="BT31" i="21"/>
  <c r="BB33" i="21"/>
  <c r="AU34" i="21"/>
  <c r="BR37" i="21"/>
  <c r="BW38" i="21"/>
  <c r="BR45" i="21"/>
  <c r="BO46" i="21"/>
  <c r="BD47" i="21"/>
  <c r="AY53" i="21"/>
  <c r="AU55" i="21"/>
  <c r="BH60" i="21"/>
  <c r="BK61" i="21"/>
  <c r="AU65" i="21"/>
  <c r="BB76" i="21"/>
  <c r="BO81" i="21"/>
  <c r="BR92" i="21"/>
  <c r="BK101" i="21"/>
  <c r="BV104" i="21"/>
  <c r="BS109" i="21"/>
  <c r="BV119" i="21"/>
  <c r="AU133" i="21"/>
  <c r="BV136" i="21"/>
  <c r="AY173" i="21"/>
  <c r="AS266" i="21"/>
  <c r="AS262" i="21"/>
  <c r="AS263" i="21"/>
  <c r="AS259" i="21"/>
  <c r="AS264" i="21"/>
  <c r="AS260" i="21"/>
  <c r="AS261" i="21"/>
  <c r="AS256" i="21"/>
  <c r="AS252" i="21"/>
  <c r="AS265" i="21"/>
  <c r="AS255" i="21"/>
  <c r="AS251" i="21"/>
  <c r="AS247" i="21"/>
  <c r="AS258" i="21"/>
  <c r="AS257" i="21"/>
  <c r="AS254" i="21"/>
  <c r="AS253" i="21"/>
  <c r="AS250" i="21"/>
  <c r="AS249" i="21"/>
  <c r="AS245" i="21"/>
  <c r="AS241" i="21"/>
  <c r="AS237" i="21"/>
  <c r="AS248" i="21"/>
  <c r="AS246" i="21"/>
  <c r="AS231" i="21"/>
  <c r="AS227" i="21"/>
  <c r="AS242" i="21"/>
  <c r="AS238" i="21"/>
  <c r="AS232" i="21"/>
  <c r="AS244" i="21"/>
  <c r="AS240" i="21"/>
  <c r="AS236" i="21"/>
  <c r="AS233" i="21"/>
  <c r="AS229" i="21"/>
  <c r="AS225" i="21"/>
  <c r="AS221" i="21"/>
  <c r="AS243" i="21"/>
  <c r="AS235" i="21"/>
  <c r="AS226" i="21"/>
  <c r="AS222" i="21"/>
  <c r="AS220" i="21"/>
  <c r="AS216" i="21"/>
  <c r="AS212" i="21"/>
  <c r="AS224" i="21"/>
  <c r="AS217" i="21"/>
  <c r="AS213" i="21"/>
  <c r="AS239" i="21"/>
  <c r="AS228" i="21"/>
  <c r="AS223" i="21"/>
  <c r="AS218" i="21"/>
  <c r="AS214" i="21"/>
  <c r="AS210" i="21"/>
  <c r="AS206" i="21"/>
  <c r="AS230" i="21"/>
  <c r="AS215" i="21"/>
  <c r="AS201" i="21"/>
  <c r="AS197" i="21"/>
  <c r="AS193" i="21"/>
  <c r="AS189" i="21"/>
  <c r="AS185" i="21"/>
  <c r="AS181" i="21"/>
  <c r="AS177" i="21"/>
  <c r="AS211" i="21"/>
  <c r="AS207" i="21"/>
  <c r="AS202" i="21"/>
  <c r="AS198" i="21"/>
  <c r="AS194" i="21"/>
  <c r="AS190" i="21"/>
  <c r="AS186" i="21"/>
  <c r="AS234" i="21"/>
  <c r="AS209" i="21"/>
  <c r="AS205" i="21"/>
  <c r="AS203" i="21"/>
  <c r="AS199" i="21"/>
  <c r="AS195" i="21"/>
  <c r="AS191" i="21"/>
  <c r="AS187" i="21"/>
  <c r="AS183" i="21"/>
  <c r="AS179" i="21"/>
  <c r="AS219" i="21"/>
  <c r="AS192" i="21"/>
  <c r="AS176" i="21"/>
  <c r="AS172" i="21"/>
  <c r="AS168" i="21"/>
  <c r="AS164" i="21"/>
  <c r="AS160" i="21"/>
  <c r="AS156" i="21"/>
  <c r="AS152" i="21"/>
  <c r="AS208" i="21"/>
  <c r="AS204" i="21"/>
  <c r="AS188" i="21"/>
  <c r="AS182" i="21"/>
  <c r="AS173" i="21"/>
  <c r="AS169" i="21"/>
  <c r="AS165" i="21"/>
  <c r="AS161" i="21"/>
  <c r="AS200" i="21"/>
  <c r="AS184" i="21"/>
  <c r="AS178" i="21"/>
  <c r="AS174" i="21"/>
  <c r="AS170" i="21"/>
  <c r="AS166" i="21"/>
  <c r="AS162" i="21"/>
  <c r="AS158" i="21"/>
  <c r="AS154" i="21"/>
  <c r="AS150" i="21"/>
  <c r="AS167" i="21"/>
  <c r="AS157" i="21"/>
  <c r="AS148" i="21"/>
  <c r="AS144" i="21"/>
  <c r="AS140" i="21"/>
  <c r="AS136" i="21"/>
  <c r="AS132" i="21"/>
  <c r="AS128" i="21"/>
  <c r="AS125" i="21"/>
  <c r="AS121" i="21"/>
  <c r="AS117" i="21"/>
  <c r="AS113" i="21"/>
  <c r="AS180" i="21"/>
  <c r="AS163" i="21"/>
  <c r="AS153" i="21"/>
  <c r="AS149" i="21"/>
  <c r="AS145" i="21"/>
  <c r="AS141" i="21"/>
  <c r="AS137" i="21"/>
  <c r="AS133" i="21"/>
  <c r="AS129" i="21"/>
  <c r="AS126" i="21"/>
  <c r="AS175" i="21"/>
  <c r="AS159" i="21"/>
  <c r="AS155" i="21"/>
  <c r="AS146" i="21"/>
  <c r="AS142" i="21"/>
  <c r="AS138" i="21"/>
  <c r="AS134" i="21"/>
  <c r="AS130" i="21"/>
  <c r="AS127" i="21"/>
  <c r="AS123" i="21"/>
  <c r="AS119" i="21"/>
  <c r="AS115" i="21"/>
  <c r="AS139" i="21"/>
  <c r="AS124" i="21"/>
  <c r="AS116" i="21"/>
  <c r="AS108" i="21"/>
  <c r="AS104" i="21"/>
  <c r="AS100" i="21"/>
  <c r="AS96" i="21"/>
  <c r="AS92" i="21"/>
  <c r="AS88" i="21"/>
  <c r="AS84" i="21"/>
  <c r="AS80" i="21"/>
  <c r="AS76" i="21"/>
  <c r="AS72" i="21"/>
  <c r="AS68" i="21"/>
  <c r="AS64" i="21"/>
  <c r="AS60" i="21"/>
  <c r="AS56" i="21"/>
  <c r="AS52" i="21"/>
  <c r="AS171" i="21"/>
  <c r="AS135" i="21"/>
  <c r="AS122" i="21"/>
  <c r="AS112" i="21"/>
  <c r="AS109" i="21"/>
  <c r="AS105" i="21"/>
  <c r="AS101" i="21"/>
  <c r="AS97" i="21"/>
  <c r="AS93" i="21"/>
  <c r="AS89" i="21"/>
  <c r="AS85" i="21"/>
  <c r="AS81" i="21"/>
  <c r="AS77" i="21"/>
  <c r="AS73" i="21"/>
  <c r="AS69" i="21"/>
  <c r="AS65" i="21"/>
  <c r="AS151" i="21"/>
  <c r="AS147" i="21"/>
  <c r="AS131" i="21"/>
  <c r="AS118" i="21"/>
  <c r="AS110" i="21"/>
  <c r="AS106" i="21"/>
  <c r="AS102" i="21"/>
  <c r="AS98" i="21"/>
  <c r="AS94" i="21"/>
  <c r="AS90" i="21"/>
  <c r="AS86" i="21"/>
  <c r="AS82" i="21"/>
  <c r="AS78" i="21"/>
  <c r="AS74" i="21"/>
  <c r="AS70" i="21"/>
  <c r="AS66" i="21"/>
  <c r="AS62" i="21"/>
  <c r="AS58" i="21"/>
  <c r="AS54" i="21"/>
  <c r="BI266" i="21"/>
  <c r="BI262" i="21"/>
  <c r="BI263" i="21"/>
  <c r="BI259" i="21"/>
  <c r="BI264" i="21"/>
  <c r="BI260" i="21"/>
  <c r="BI261" i="21"/>
  <c r="BI256" i="21"/>
  <c r="BI252" i="21"/>
  <c r="BI249" i="21"/>
  <c r="BI265" i="21"/>
  <c r="BI255" i="21"/>
  <c r="BI251" i="21"/>
  <c r="BI247" i="21"/>
  <c r="BI250" i="21"/>
  <c r="BI258" i="21"/>
  <c r="BI257" i="21"/>
  <c r="BI254" i="21"/>
  <c r="BI253" i="21"/>
  <c r="BI245" i="21"/>
  <c r="BI241" i="21"/>
  <c r="BI237" i="21"/>
  <c r="BI231" i="21"/>
  <c r="BI227" i="21"/>
  <c r="BI242" i="21"/>
  <c r="BI238" i="21"/>
  <c r="BI234" i="21"/>
  <c r="BI232" i="21"/>
  <c r="BI244" i="21"/>
  <c r="BI240" i="21"/>
  <c r="BI236" i="21"/>
  <c r="BI233" i="21"/>
  <c r="BI229" i="21"/>
  <c r="BI225" i="21"/>
  <c r="BI221" i="21"/>
  <c r="BI246" i="21"/>
  <c r="BI226" i="21"/>
  <c r="BI222" i="21"/>
  <c r="BI220" i="21"/>
  <c r="BI216" i="21"/>
  <c r="BI212" i="21"/>
  <c r="BI248" i="21"/>
  <c r="BI243" i="21"/>
  <c r="BI235" i="21"/>
  <c r="BI224" i="21"/>
  <c r="BI217" i="21"/>
  <c r="BI213" i="21"/>
  <c r="BI228" i="21"/>
  <c r="BI223" i="21"/>
  <c r="BI218" i="21"/>
  <c r="BI214" i="21"/>
  <c r="BI210" i="21"/>
  <c r="BI206" i="21"/>
  <c r="BI215" i="21"/>
  <c r="BI201" i="21"/>
  <c r="BI197" i="21"/>
  <c r="BI193" i="21"/>
  <c r="BI189" i="21"/>
  <c r="BI185" i="21"/>
  <c r="BI181" i="21"/>
  <c r="BI177" i="21"/>
  <c r="BI239" i="21"/>
  <c r="BI211" i="21"/>
  <c r="BI207" i="21"/>
  <c r="BI202" i="21"/>
  <c r="BI198" i="21"/>
  <c r="BI194" i="21"/>
  <c r="BI190" i="21"/>
  <c r="BI186" i="21"/>
  <c r="BI230" i="21"/>
  <c r="BI209" i="21"/>
  <c r="BI205" i="21"/>
  <c r="BI203" i="21"/>
  <c r="BI199" i="21"/>
  <c r="BI195" i="21"/>
  <c r="BI191" i="21"/>
  <c r="BI187" i="21"/>
  <c r="BI183" i="21"/>
  <c r="BI179" i="21"/>
  <c r="BI192" i="21"/>
  <c r="BI172" i="21"/>
  <c r="BI168" i="21"/>
  <c r="BI164" i="21"/>
  <c r="BI160" i="21"/>
  <c r="BI156" i="21"/>
  <c r="BI152" i="21"/>
  <c r="BI204" i="21"/>
  <c r="BI188" i="21"/>
  <c r="BI182" i="21"/>
  <c r="BI173" i="21"/>
  <c r="BI169" i="21"/>
  <c r="BI165" i="21"/>
  <c r="BI161" i="21"/>
  <c r="BI208" i="21"/>
  <c r="BI200" i="21"/>
  <c r="BI184" i="21"/>
  <c r="BI178" i="21"/>
  <c r="BI174" i="21"/>
  <c r="BI170" i="21"/>
  <c r="BI166" i="21"/>
  <c r="BI162" i="21"/>
  <c r="BI158" i="21"/>
  <c r="BI154" i="21"/>
  <c r="BI150" i="21"/>
  <c r="BI176" i="21"/>
  <c r="BI167" i="21"/>
  <c r="BI157" i="21"/>
  <c r="BI148" i="21"/>
  <c r="BI144" i="21"/>
  <c r="BI140" i="21"/>
  <c r="BI136" i="21"/>
  <c r="BI132" i="21"/>
  <c r="BI128" i="21"/>
  <c r="BI125" i="21"/>
  <c r="BI121" i="21"/>
  <c r="BI117" i="21"/>
  <c r="BI113" i="21"/>
  <c r="BI163" i="21"/>
  <c r="BI153" i="21"/>
  <c r="BI149" i="21"/>
  <c r="BI145" i="21"/>
  <c r="BI141" i="21"/>
  <c r="BI137" i="21"/>
  <c r="BI133" i="21"/>
  <c r="BI129" i="21"/>
  <c r="BI126" i="21"/>
  <c r="BI122" i="21"/>
  <c r="BI196" i="21"/>
  <c r="BI175" i="21"/>
  <c r="BI159" i="21"/>
  <c r="BI155" i="21"/>
  <c r="BI146" i="21"/>
  <c r="BI142" i="21"/>
  <c r="BI138" i="21"/>
  <c r="BI134" i="21"/>
  <c r="BI130" i="21"/>
  <c r="BI127" i="21"/>
  <c r="BI123" i="21"/>
  <c r="BI119" i="21"/>
  <c r="BI115" i="21"/>
  <c r="BI171" i="21"/>
  <c r="BI151" i="21"/>
  <c r="BI139" i="21"/>
  <c r="BI124" i="21"/>
  <c r="BI116" i="21"/>
  <c r="BI108" i="21"/>
  <c r="BI104" i="21"/>
  <c r="BI100" i="21"/>
  <c r="BI96" i="21"/>
  <c r="BI92" i="21"/>
  <c r="BI88" i="21"/>
  <c r="BI84" i="21"/>
  <c r="BI80" i="21"/>
  <c r="BI76" i="21"/>
  <c r="BI72" i="21"/>
  <c r="BI68" i="21"/>
  <c r="BI64" i="21"/>
  <c r="BI60" i="21"/>
  <c r="BI56" i="21"/>
  <c r="BI52" i="21"/>
  <c r="BI48" i="21"/>
  <c r="BI180" i="21"/>
  <c r="BI135" i="21"/>
  <c r="BI112" i="21"/>
  <c r="BI109" i="21"/>
  <c r="BI105" i="21"/>
  <c r="BI101" i="21"/>
  <c r="BI97" i="21"/>
  <c r="BI93" i="21"/>
  <c r="BI89" i="21"/>
  <c r="BI85" i="21"/>
  <c r="BI81" i="21"/>
  <c r="BI77" i="21"/>
  <c r="BI73" i="21"/>
  <c r="BI69" i="21"/>
  <c r="BI65" i="21"/>
  <c r="BI219" i="21"/>
  <c r="BI147" i="21"/>
  <c r="BI131" i="21"/>
  <c r="BI118" i="21"/>
  <c r="BI110" i="21"/>
  <c r="BI106" i="21"/>
  <c r="BI102" i="21"/>
  <c r="BI98" i="21"/>
  <c r="BI94" i="21"/>
  <c r="BI90" i="21"/>
  <c r="BI86" i="21"/>
  <c r="BI82" i="21"/>
  <c r="BI78" i="21"/>
  <c r="BI74" i="21"/>
  <c r="BI70" i="21"/>
  <c r="BI66" i="21"/>
  <c r="BI62" i="21"/>
  <c r="BI58" i="21"/>
  <c r="BI54" i="21"/>
  <c r="BA8" i="21"/>
  <c r="BI8" i="21"/>
  <c r="BQ8" i="21"/>
  <c r="BA12" i="21"/>
  <c r="BI12" i="21"/>
  <c r="BQ12" i="21"/>
  <c r="AW16" i="21"/>
  <c r="BI16" i="21"/>
  <c r="BM16" i="21"/>
  <c r="BU16" i="21"/>
  <c r="AS20" i="21"/>
  <c r="BE20" i="21"/>
  <c r="BM20" i="21"/>
  <c r="BU20" i="21"/>
  <c r="AW24" i="21"/>
  <c r="BI24" i="21"/>
  <c r="BQ24" i="21"/>
  <c r="BU24" i="21"/>
  <c r="AS28" i="21"/>
  <c r="BE28" i="21"/>
  <c r="BM28" i="21"/>
  <c r="BU28" i="21"/>
  <c r="AS32" i="21"/>
  <c r="BE32" i="21"/>
  <c r="BM32" i="21"/>
  <c r="BU32" i="21"/>
  <c r="AW36" i="21"/>
  <c r="BI36" i="21"/>
  <c r="AS40" i="21"/>
  <c r="BE40" i="21"/>
  <c r="BM40" i="21"/>
  <c r="BU40" i="21"/>
  <c r="AW44" i="21"/>
  <c r="BE44" i="21"/>
  <c r="BM44" i="21"/>
  <c r="BU44" i="21"/>
  <c r="BA48" i="21"/>
  <c r="BI50" i="21"/>
  <c r="BM51" i="21"/>
  <c r="BU51" i="21"/>
  <c r="BM57" i="21"/>
  <c r="BI63" i="21"/>
  <c r="BU67" i="21"/>
  <c r="BA71" i="21"/>
  <c r="AW75" i="21"/>
  <c r="BU83" i="21"/>
  <c r="AW91" i="21"/>
  <c r="BQ103" i="21"/>
  <c r="AS111" i="21"/>
  <c r="BU112" i="21"/>
  <c r="BQ120" i="21"/>
  <c r="AW153" i="21"/>
  <c r="AT263" i="21"/>
  <c r="AT264" i="21"/>
  <c r="AT260" i="21"/>
  <c r="AT265" i="21"/>
  <c r="AT261" i="21"/>
  <c r="AT266" i="21"/>
  <c r="AT257" i="21"/>
  <c r="AT253" i="21"/>
  <c r="AT262" i="21"/>
  <c r="AT259" i="21"/>
  <c r="AT256" i="21"/>
  <c r="AT252" i="21"/>
  <c r="AT250" i="21"/>
  <c r="AT258" i="21"/>
  <c r="AT254" i="21"/>
  <c r="AT248" i="21"/>
  <c r="AT249" i="21"/>
  <c r="AT242" i="21"/>
  <c r="AT238" i="21"/>
  <c r="AT247" i="21"/>
  <c r="AT245" i="21"/>
  <c r="AT241" i="21"/>
  <c r="AT237" i="21"/>
  <c r="AT232" i="21"/>
  <c r="AT228" i="21"/>
  <c r="AT255" i="21"/>
  <c r="AT244" i="21"/>
  <c r="AT240" i="21"/>
  <c r="AT236" i="21"/>
  <c r="AT233" i="21"/>
  <c r="AT243" i="21"/>
  <c r="AT239" i="21"/>
  <c r="AT235" i="21"/>
  <c r="AT234" i="21"/>
  <c r="AT230" i="21"/>
  <c r="AT226" i="21"/>
  <c r="AT222" i="21"/>
  <c r="AT224" i="21"/>
  <c r="AT217" i="21"/>
  <c r="AT213" i="21"/>
  <c r="AT251" i="21"/>
  <c r="AT229" i="21"/>
  <c r="AT223" i="21"/>
  <c r="AT218" i="21"/>
  <c r="AT214" i="21"/>
  <c r="AT246" i="21"/>
  <c r="AT231" i="21"/>
  <c r="AT219" i="21"/>
  <c r="AT215" i="21"/>
  <c r="AT211" i="21"/>
  <c r="AT207" i="21"/>
  <c r="AT221" i="21"/>
  <c r="AT220" i="21"/>
  <c r="AT206" i="21"/>
  <c r="AT202" i="21"/>
  <c r="AT198" i="21"/>
  <c r="AT194" i="21"/>
  <c r="AT190" i="21"/>
  <c r="AT186" i="21"/>
  <c r="AT182" i="21"/>
  <c r="AT178" i="21"/>
  <c r="AT227" i="21"/>
  <c r="AT216" i="21"/>
  <c r="AT209" i="21"/>
  <c r="AT205" i="21"/>
  <c r="AT203" i="21"/>
  <c r="AT199" i="21"/>
  <c r="AT195" i="21"/>
  <c r="AT191" i="21"/>
  <c r="AT187" i="21"/>
  <c r="AT212" i="21"/>
  <c r="AT208" i="21"/>
  <c r="AT204" i="21"/>
  <c r="AT200" i="21"/>
  <c r="AT196" i="21"/>
  <c r="AT192" i="21"/>
  <c r="AT188" i="21"/>
  <c r="AT184" i="21"/>
  <c r="AT180" i="21"/>
  <c r="AT197" i="21"/>
  <c r="AT183" i="21"/>
  <c r="AT173" i="21"/>
  <c r="AT169" i="21"/>
  <c r="AT165" i="21"/>
  <c r="AT161" i="21"/>
  <c r="AT157" i="21"/>
  <c r="AT153" i="21"/>
  <c r="AT149" i="21"/>
  <c r="AT193" i="21"/>
  <c r="AT179" i="21"/>
  <c r="AT174" i="21"/>
  <c r="AT170" i="21"/>
  <c r="AT166" i="21"/>
  <c r="AT162" i="21"/>
  <c r="AT158" i="21"/>
  <c r="AT210" i="21"/>
  <c r="AT189" i="21"/>
  <c r="AT181" i="21"/>
  <c r="AT175" i="21"/>
  <c r="AT171" i="21"/>
  <c r="AT167" i="21"/>
  <c r="AT163" i="21"/>
  <c r="AT159" i="21"/>
  <c r="AT155" i="21"/>
  <c r="AT151" i="21"/>
  <c r="AT172" i="21"/>
  <c r="AT154" i="21"/>
  <c r="AT150" i="21"/>
  <c r="AT145" i="21"/>
  <c r="AT141" i="21"/>
  <c r="AT137" i="21"/>
  <c r="AT133" i="21"/>
  <c r="AT129" i="21"/>
  <c r="AT126" i="21"/>
  <c r="AT122" i="21"/>
  <c r="AT118" i="21"/>
  <c r="AT114" i="21"/>
  <c r="AT185" i="21"/>
  <c r="AT168" i="21"/>
  <c r="AT156" i="21"/>
  <c r="AT146" i="21"/>
  <c r="AT142" i="21"/>
  <c r="AT138" i="21"/>
  <c r="AT134" i="21"/>
  <c r="AT130" i="21"/>
  <c r="AT127" i="21"/>
  <c r="AT123" i="21"/>
  <c r="AT225" i="21"/>
  <c r="AT177" i="21"/>
  <c r="AT164" i="21"/>
  <c r="AT152" i="21"/>
  <c r="AT147" i="21"/>
  <c r="AT143" i="21"/>
  <c r="AT139" i="21"/>
  <c r="AT135" i="21"/>
  <c r="AT131" i="21"/>
  <c r="AT124" i="21"/>
  <c r="AT120" i="21"/>
  <c r="AT116" i="21"/>
  <c r="AT112" i="21"/>
  <c r="AT144" i="21"/>
  <c r="AT128" i="21"/>
  <c r="AT113" i="21"/>
  <c r="AT109" i="21"/>
  <c r="AT105" i="21"/>
  <c r="AT101" i="21"/>
  <c r="AT97" i="21"/>
  <c r="AT93" i="21"/>
  <c r="AT89" i="21"/>
  <c r="AT85" i="21"/>
  <c r="AT81" i="21"/>
  <c r="AT77" i="21"/>
  <c r="AT73" i="21"/>
  <c r="AT69" i="21"/>
  <c r="AT65" i="21"/>
  <c r="AT61" i="21"/>
  <c r="AT57" i="21"/>
  <c r="AT53" i="21"/>
  <c r="AT49" i="21"/>
  <c r="AT176" i="21"/>
  <c r="AT140" i="21"/>
  <c r="AT125" i="21"/>
  <c r="AT119" i="21"/>
  <c r="AT110" i="21"/>
  <c r="AT106" i="21"/>
  <c r="AT102" i="21"/>
  <c r="AT98" i="21"/>
  <c r="AT94" i="21"/>
  <c r="AT90" i="21"/>
  <c r="AT86" i="21"/>
  <c r="AT82" i="21"/>
  <c r="AT78" i="21"/>
  <c r="AT74" i="21"/>
  <c r="AT70" i="21"/>
  <c r="AT66" i="21"/>
  <c r="AT201" i="21"/>
  <c r="AT136" i="21"/>
  <c r="AT121" i="21"/>
  <c r="AT115" i="21"/>
  <c r="AT111" i="21"/>
  <c r="AT107" i="21"/>
  <c r="AT103" i="21"/>
  <c r="AT99" i="21"/>
  <c r="AT95" i="21"/>
  <c r="AT91" i="21"/>
  <c r="AT87" i="21"/>
  <c r="AT83" i="21"/>
  <c r="AT79" i="21"/>
  <c r="AT75" i="21"/>
  <c r="AT71" i="21"/>
  <c r="AT67" i="21"/>
  <c r="AT63" i="21"/>
  <c r="AT59" i="21"/>
  <c r="AT55" i="21"/>
  <c r="AX263" i="21"/>
  <c r="AX264" i="21"/>
  <c r="AX260" i="21"/>
  <c r="AX265" i="21"/>
  <c r="AX261" i="21"/>
  <c r="AX266" i="21"/>
  <c r="AX262" i="21"/>
  <c r="AX259" i="21"/>
  <c r="AX257" i="21"/>
  <c r="AX253" i="21"/>
  <c r="AX250" i="21"/>
  <c r="AX255" i="21"/>
  <c r="AX248" i="21"/>
  <c r="AX256" i="21"/>
  <c r="AX252" i="21"/>
  <c r="AX251" i="21"/>
  <c r="AX258" i="21"/>
  <c r="AX254" i="21"/>
  <c r="AX242" i="21"/>
  <c r="AX238" i="21"/>
  <c r="AX232" i="21"/>
  <c r="AX228" i="21"/>
  <c r="AX246" i="21"/>
  <c r="AX245" i="21"/>
  <c r="AX241" i="21"/>
  <c r="AX237" i="21"/>
  <c r="AX233" i="21"/>
  <c r="AX249" i="21"/>
  <c r="AX247" i="21"/>
  <c r="AX244" i="21"/>
  <c r="AX240" i="21"/>
  <c r="AX236" i="21"/>
  <c r="AX234" i="21"/>
  <c r="AX230" i="21"/>
  <c r="AX226" i="21"/>
  <c r="AX222" i="21"/>
  <c r="AX231" i="21"/>
  <c r="AX225" i="21"/>
  <c r="AX221" i="21"/>
  <c r="AX217" i="21"/>
  <c r="AX213" i="21"/>
  <c r="AX239" i="21"/>
  <c r="AX227" i="21"/>
  <c r="AX224" i="21"/>
  <c r="AX218" i="21"/>
  <c r="AX214" i="21"/>
  <c r="AX223" i="21"/>
  <c r="AX219" i="21"/>
  <c r="AX215" i="21"/>
  <c r="AX211" i="21"/>
  <c r="AX207" i="21"/>
  <c r="AX235" i="21"/>
  <c r="AX229" i="21"/>
  <c r="AX216" i="21"/>
  <c r="AX202" i="21"/>
  <c r="AX198" i="21"/>
  <c r="AX194" i="21"/>
  <c r="AX190" i="21"/>
  <c r="AX186" i="21"/>
  <c r="AX182" i="21"/>
  <c r="AX178" i="21"/>
  <c r="AX212" i="21"/>
  <c r="AX210" i="21"/>
  <c r="AX206" i="21"/>
  <c r="AX203" i="21"/>
  <c r="AX199" i="21"/>
  <c r="AX195" i="21"/>
  <c r="AX191" i="21"/>
  <c r="AX187" i="21"/>
  <c r="AX209" i="21"/>
  <c r="AX205" i="21"/>
  <c r="AX204" i="21"/>
  <c r="AX200" i="21"/>
  <c r="AX196" i="21"/>
  <c r="AX192" i="21"/>
  <c r="AX188" i="21"/>
  <c r="AX184" i="21"/>
  <c r="AX180" i="21"/>
  <c r="AX176" i="21"/>
  <c r="AX243" i="21"/>
  <c r="AX208" i="21"/>
  <c r="AX193" i="21"/>
  <c r="AX181" i="21"/>
  <c r="AX173" i="21"/>
  <c r="AX169" i="21"/>
  <c r="AX165" i="21"/>
  <c r="AX161" i="21"/>
  <c r="AX157" i="21"/>
  <c r="AX153" i="21"/>
  <c r="AX149" i="21"/>
  <c r="AX189" i="21"/>
  <c r="AX177" i="21"/>
  <c r="AX174" i="21"/>
  <c r="AX170" i="21"/>
  <c r="AX166" i="21"/>
  <c r="AX162" i="21"/>
  <c r="AX158" i="21"/>
  <c r="AX201" i="21"/>
  <c r="AX185" i="21"/>
  <c r="AX183" i="21"/>
  <c r="AX175" i="21"/>
  <c r="AX171" i="21"/>
  <c r="AX167" i="21"/>
  <c r="AX163" i="21"/>
  <c r="AX159" i="21"/>
  <c r="AX155" i="21"/>
  <c r="AX151" i="21"/>
  <c r="AX168" i="21"/>
  <c r="AX152" i="21"/>
  <c r="AX145" i="21"/>
  <c r="AX141" i="21"/>
  <c r="AX137" i="21"/>
  <c r="AX133" i="21"/>
  <c r="AX129" i="21"/>
  <c r="AX126" i="21"/>
  <c r="AX122" i="21"/>
  <c r="AX118" i="21"/>
  <c r="AX114" i="21"/>
  <c r="AX179" i="21"/>
  <c r="AX164" i="21"/>
  <c r="AX146" i="21"/>
  <c r="AX142" i="21"/>
  <c r="AX138" i="21"/>
  <c r="AX134" i="21"/>
  <c r="AX130" i="21"/>
  <c r="AX127" i="21"/>
  <c r="AX123" i="21"/>
  <c r="AX197" i="21"/>
  <c r="AX160" i="21"/>
  <c r="AX154" i="21"/>
  <c r="AX150" i="21"/>
  <c r="AX147" i="21"/>
  <c r="AX143" i="21"/>
  <c r="AX139" i="21"/>
  <c r="AX135" i="21"/>
  <c r="AX131" i="21"/>
  <c r="AX124" i="21"/>
  <c r="AX120" i="21"/>
  <c r="AX116" i="21"/>
  <c r="AX112" i="21"/>
  <c r="AX172" i="21"/>
  <c r="AX140" i="21"/>
  <c r="AX125" i="21"/>
  <c r="AX121" i="21"/>
  <c r="AX115" i="21"/>
  <c r="AX109" i="21"/>
  <c r="AX105" i="21"/>
  <c r="AX101" i="21"/>
  <c r="AX97" i="21"/>
  <c r="AX93" i="21"/>
  <c r="AX89" i="21"/>
  <c r="AX85" i="21"/>
  <c r="AX81" i="21"/>
  <c r="AX77" i="21"/>
  <c r="AX73" i="21"/>
  <c r="AX69" i="21"/>
  <c r="AX65" i="21"/>
  <c r="AX61" i="21"/>
  <c r="AX57" i="21"/>
  <c r="AX53" i="21"/>
  <c r="AX49" i="21"/>
  <c r="AX136" i="21"/>
  <c r="AX117" i="21"/>
  <c r="AX110" i="21"/>
  <c r="AX106" i="21"/>
  <c r="AX102" i="21"/>
  <c r="AX98" i="21"/>
  <c r="AX94" i="21"/>
  <c r="AX90" i="21"/>
  <c r="AX86" i="21"/>
  <c r="AX82" i="21"/>
  <c r="AX78" i="21"/>
  <c r="AX74" i="21"/>
  <c r="AX70" i="21"/>
  <c r="AX66" i="21"/>
  <c r="AX220" i="21"/>
  <c r="AX156" i="21"/>
  <c r="AX148" i="21"/>
  <c r="AX132" i="21"/>
  <c r="AX113" i="21"/>
  <c r="AX107" i="21"/>
  <c r="AX103" i="21"/>
  <c r="AX99" i="21"/>
  <c r="AX95" i="21"/>
  <c r="AX91" i="21"/>
  <c r="AX87" i="21"/>
  <c r="AX83" i="21"/>
  <c r="AX79" i="21"/>
  <c r="AX75" i="21"/>
  <c r="AX71" i="21"/>
  <c r="AX67" i="21"/>
  <c r="AX63" i="21"/>
  <c r="AX59" i="21"/>
  <c r="AX55" i="21"/>
  <c r="BB263" i="21"/>
  <c r="BB264" i="21"/>
  <c r="BB260" i="21"/>
  <c r="BB265" i="21"/>
  <c r="BB261" i="21"/>
  <c r="BB257" i="21"/>
  <c r="BB253" i="21"/>
  <c r="BB258" i="21"/>
  <c r="BB254" i="21"/>
  <c r="BB250" i="21"/>
  <c r="BB256" i="21"/>
  <c r="BB252" i="21"/>
  <c r="BB248" i="21"/>
  <c r="BB259" i="21"/>
  <c r="BB255" i="21"/>
  <c r="BB262" i="21"/>
  <c r="BB249" i="21"/>
  <c r="BB266" i="21"/>
  <c r="BB246" i="21"/>
  <c r="BB242" i="21"/>
  <c r="BB238" i="21"/>
  <c r="BB234" i="21"/>
  <c r="BB247" i="21"/>
  <c r="BB243" i="21"/>
  <c r="BB239" i="21"/>
  <c r="BB235" i="21"/>
  <c r="BB232" i="21"/>
  <c r="BB228" i="21"/>
  <c r="BB233" i="21"/>
  <c r="BB251" i="21"/>
  <c r="BB245" i="21"/>
  <c r="BB241" i="21"/>
  <c r="BB237" i="21"/>
  <c r="BB230" i="21"/>
  <c r="BB226" i="21"/>
  <c r="BB222" i="21"/>
  <c r="BB244" i="21"/>
  <c r="BB236" i="21"/>
  <c r="BB217" i="21"/>
  <c r="BB213" i="21"/>
  <c r="BB229" i="21"/>
  <c r="BB225" i="21"/>
  <c r="BB221" i="21"/>
  <c r="BB218" i="21"/>
  <c r="BB214" i="21"/>
  <c r="BB240" i="21"/>
  <c r="BB224" i="21"/>
  <c r="BB219" i="21"/>
  <c r="BB215" i="21"/>
  <c r="BB211" i="21"/>
  <c r="BB207" i="21"/>
  <c r="BB231" i="21"/>
  <c r="BB227" i="21"/>
  <c r="BB212" i="21"/>
  <c r="BB208" i="21"/>
  <c r="BB202" i="21"/>
  <c r="BB198" i="21"/>
  <c r="BB194" i="21"/>
  <c r="BB190" i="21"/>
  <c r="BB186" i="21"/>
  <c r="BB182" i="21"/>
  <c r="BB178" i="21"/>
  <c r="BB223" i="21"/>
  <c r="BB203" i="21"/>
  <c r="BB199" i="21"/>
  <c r="BB195" i="21"/>
  <c r="BB191" i="21"/>
  <c r="BB187" i="21"/>
  <c r="BB220" i="21"/>
  <c r="BB206" i="21"/>
  <c r="BB204" i="21"/>
  <c r="BB200" i="21"/>
  <c r="BB196" i="21"/>
  <c r="BB192" i="21"/>
  <c r="BB188" i="21"/>
  <c r="BB184" i="21"/>
  <c r="BB180" i="21"/>
  <c r="BB176" i="21"/>
  <c r="BB189" i="21"/>
  <c r="BB183" i="21"/>
  <c r="BB173" i="21"/>
  <c r="BB169" i="21"/>
  <c r="BB165" i="21"/>
  <c r="BB161" i="21"/>
  <c r="BB157" i="21"/>
  <c r="BB153" i="21"/>
  <c r="BB149" i="21"/>
  <c r="BB210" i="21"/>
  <c r="BB209" i="21"/>
  <c r="BB201" i="21"/>
  <c r="BB185" i="21"/>
  <c r="BB179" i="21"/>
  <c r="BB174" i="21"/>
  <c r="BB170" i="21"/>
  <c r="BB166" i="21"/>
  <c r="BB162" i="21"/>
  <c r="BB158" i="21"/>
  <c r="BB216" i="21"/>
  <c r="BB197" i="21"/>
  <c r="BB181" i="21"/>
  <c r="BB175" i="21"/>
  <c r="BB171" i="21"/>
  <c r="BB167" i="21"/>
  <c r="BB163" i="21"/>
  <c r="BB159" i="21"/>
  <c r="BB155" i="21"/>
  <c r="BB151" i="21"/>
  <c r="BB164" i="21"/>
  <c r="BB154" i="21"/>
  <c r="BB150" i="21"/>
  <c r="BB145" i="21"/>
  <c r="BB141" i="21"/>
  <c r="BB137" i="21"/>
  <c r="BB133" i="21"/>
  <c r="BB129" i="21"/>
  <c r="BB126" i="21"/>
  <c r="BB122" i="21"/>
  <c r="BB118" i="21"/>
  <c r="BB114" i="21"/>
  <c r="BB193" i="21"/>
  <c r="BB177" i="21"/>
  <c r="BB160" i="21"/>
  <c r="BB156" i="21"/>
  <c r="BB146" i="21"/>
  <c r="BB142" i="21"/>
  <c r="BB138" i="21"/>
  <c r="BB134" i="21"/>
  <c r="BB130" i="21"/>
  <c r="BB127" i="21"/>
  <c r="BB123" i="21"/>
  <c r="BB205" i="21"/>
  <c r="BB172" i="21"/>
  <c r="BB152" i="21"/>
  <c r="BB147" i="21"/>
  <c r="BB143" i="21"/>
  <c r="BB139" i="21"/>
  <c r="BB135" i="21"/>
  <c r="BB131" i="21"/>
  <c r="BB124" i="21"/>
  <c r="BB120" i="21"/>
  <c r="BB116" i="21"/>
  <c r="BB112" i="21"/>
  <c r="BB136" i="21"/>
  <c r="BB113" i="21"/>
  <c r="BB111" i="21"/>
  <c r="BB109" i="21"/>
  <c r="BB105" i="21"/>
  <c r="BB101" i="21"/>
  <c r="BB97" i="21"/>
  <c r="BB93" i="21"/>
  <c r="BB89" i="21"/>
  <c r="BB85" i="21"/>
  <c r="BB81" i="21"/>
  <c r="BB77" i="21"/>
  <c r="BB73" i="21"/>
  <c r="BB69" i="21"/>
  <c r="BB65" i="21"/>
  <c r="BB61" i="21"/>
  <c r="BB57" i="21"/>
  <c r="BB53" i="21"/>
  <c r="BB49" i="21"/>
  <c r="BB148" i="21"/>
  <c r="BB132" i="21"/>
  <c r="BB119" i="21"/>
  <c r="BB110" i="21"/>
  <c r="BB106" i="21"/>
  <c r="BB102" i="21"/>
  <c r="BB98" i="21"/>
  <c r="BB94" i="21"/>
  <c r="BB90" i="21"/>
  <c r="BB86" i="21"/>
  <c r="BB82" i="21"/>
  <c r="BB78" i="21"/>
  <c r="BB74" i="21"/>
  <c r="BB70" i="21"/>
  <c r="BB66" i="21"/>
  <c r="BB144" i="21"/>
  <c r="BB128" i="21"/>
  <c r="BB121" i="21"/>
  <c r="BB115" i="21"/>
  <c r="BB107" i="21"/>
  <c r="BB103" i="21"/>
  <c r="BB99" i="21"/>
  <c r="BB95" i="21"/>
  <c r="BB91" i="21"/>
  <c r="BB87" i="21"/>
  <c r="BB83" i="21"/>
  <c r="BB79" i="21"/>
  <c r="BB75" i="21"/>
  <c r="BB71" i="21"/>
  <c r="BB67" i="21"/>
  <c r="BB63" i="21"/>
  <c r="BB59" i="21"/>
  <c r="BB55" i="21"/>
  <c r="BF263" i="21"/>
  <c r="BF264" i="21"/>
  <c r="BF260" i="21"/>
  <c r="BF265" i="21"/>
  <c r="BF261" i="21"/>
  <c r="BF257" i="21"/>
  <c r="BF253" i="21"/>
  <c r="BF255" i="21"/>
  <c r="BF250" i="21"/>
  <c r="BF259" i="21"/>
  <c r="BF266" i="21"/>
  <c r="BF262" i="21"/>
  <c r="BF248" i="21"/>
  <c r="BF251" i="21"/>
  <c r="BF256" i="21"/>
  <c r="BF252" i="21"/>
  <c r="BF247" i="21"/>
  <c r="BF242" i="21"/>
  <c r="BF238" i="21"/>
  <c r="BF234" i="21"/>
  <c r="BF246" i="21"/>
  <c r="BF244" i="21"/>
  <c r="BF240" i="21"/>
  <c r="BF236" i="21"/>
  <c r="BF232" i="21"/>
  <c r="BF228" i="21"/>
  <c r="BF249" i="21"/>
  <c r="BF243" i="21"/>
  <c r="BF239" i="21"/>
  <c r="BF235" i="21"/>
  <c r="BF233" i="21"/>
  <c r="BF258" i="21"/>
  <c r="BF230" i="21"/>
  <c r="BF226" i="21"/>
  <c r="BF222" i="21"/>
  <c r="BF223" i="21"/>
  <c r="BF217" i="21"/>
  <c r="BF213" i="21"/>
  <c r="BF245" i="21"/>
  <c r="BF237" i="21"/>
  <c r="BF227" i="21"/>
  <c r="BF218" i="21"/>
  <c r="BF214" i="21"/>
  <c r="BF231" i="21"/>
  <c r="BF225" i="21"/>
  <c r="BF221" i="21"/>
  <c r="BF219" i="21"/>
  <c r="BF215" i="21"/>
  <c r="BF211" i="21"/>
  <c r="BF207" i="21"/>
  <c r="BF209" i="21"/>
  <c r="BF205" i="21"/>
  <c r="BF202" i="21"/>
  <c r="BF198" i="21"/>
  <c r="BF194" i="21"/>
  <c r="BF190" i="21"/>
  <c r="BF186" i="21"/>
  <c r="BF182" i="21"/>
  <c r="BF178" i="21"/>
  <c r="BF220" i="21"/>
  <c r="BF210" i="21"/>
  <c r="BF208" i="21"/>
  <c r="BF203" i="21"/>
  <c r="BF199" i="21"/>
  <c r="BF195" i="21"/>
  <c r="BF191" i="21"/>
  <c r="BF187" i="21"/>
  <c r="BF241" i="21"/>
  <c r="BF216" i="21"/>
  <c r="BF204" i="21"/>
  <c r="BF200" i="21"/>
  <c r="BF196" i="21"/>
  <c r="BF192" i="21"/>
  <c r="BF188" i="21"/>
  <c r="BF184" i="21"/>
  <c r="BF180" i="21"/>
  <c r="BF176" i="21"/>
  <c r="BF224" i="21"/>
  <c r="BF206" i="21"/>
  <c r="BF201" i="21"/>
  <c r="BF185" i="21"/>
  <c r="BF181" i="21"/>
  <c r="BF173" i="21"/>
  <c r="BF169" i="21"/>
  <c r="BF165" i="21"/>
  <c r="BF161" i="21"/>
  <c r="BF157" i="21"/>
  <c r="BF153" i="21"/>
  <c r="BF149" i="21"/>
  <c r="BF254" i="21"/>
  <c r="BF197" i="21"/>
  <c r="BF177" i="21"/>
  <c r="BF174" i="21"/>
  <c r="BF170" i="21"/>
  <c r="BF166" i="21"/>
  <c r="BF162" i="21"/>
  <c r="BF158" i="21"/>
  <c r="BF229" i="21"/>
  <c r="BF212" i="21"/>
  <c r="BF193" i="21"/>
  <c r="BF183" i="21"/>
  <c r="BF175" i="21"/>
  <c r="BF171" i="21"/>
  <c r="BF167" i="21"/>
  <c r="BF163" i="21"/>
  <c r="BF159" i="21"/>
  <c r="BF155" i="21"/>
  <c r="BF151" i="21"/>
  <c r="BF179" i="21"/>
  <c r="BF160" i="21"/>
  <c r="BF152" i="21"/>
  <c r="BF145" i="21"/>
  <c r="BF141" i="21"/>
  <c r="BF137" i="21"/>
  <c r="BF133" i="21"/>
  <c r="BF129" i="21"/>
  <c r="BF126" i="21"/>
  <c r="BF122" i="21"/>
  <c r="BF118" i="21"/>
  <c r="BF114" i="21"/>
  <c r="BF189" i="21"/>
  <c r="BF172" i="21"/>
  <c r="BF146" i="21"/>
  <c r="BF142" i="21"/>
  <c r="BF138" i="21"/>
  <c r="BF134" i="21"/>
  <c r="BF130" i="21"/>
  <c r="BF127" i="21"/>
  <c r="BF123" i="21"/>
  <c r="BF168" i="21"/>
  <c r="BF154" i="21"/>
  <c r="BF150" i="21"/>
  <c r="BF147" i="21"/>
  <c r="BF143" i="21"/>
  <c r="BF139" i="21"/>
  <c r="BF135" i="21"/>
  <c r="BF131" i="21"/>
  <c r="BF124" i="21"/>
  <c r="BF120" i="21"/>
  <c r="BF116" i="21"/>
  <c r="BF112" i="21"/>
  <c r="BF148" i="21"/>
  <c r="BF132" i="21"/>
  <c r="BF121" i="21"/>
  <c r="BF115" i="21"/>
  <c r="BF109" i="21"/>
  <c r="BF105" i="21"/>
  <c r="BF101" i="21"/>
  <c r="BF97" i="21"/>
  <c r="BF93" i="21"/>
  <c r="BF89" i="21"/>
  <c r="BF85" i="21"/>
  <c r="BF81" i="21"/>
  <c r="BF77" i="21"/>
  <c r="BF73" i="21"/>
  <c r="BF69" i="21"/>
  <c r="BF65" i="21"/>
  <c r="BF61" i="21"/>
  <c r="BF57" i="21"/>
  <c r="BF53" i="21"/>
  <c r="BF49" i="21"/>
  <c r="BF156" i="21"/>
  <c r="BF144" i="21"/>
  <c r="BF128" i="21"/>
  <c r="BF117" i="21"/>
  <c r="BF111" i="21"/>
  <c r="BF110" i="21"/>
  <c r="BF106" i="21"/>
  <c r="BF102" i="21"/>
  <c r="BF98" i="21"/>
  <c r="BF94" i="21"/>
  <c r="BF90" i="21"/>
  <c r="BF86" i="21"/>
  <c r="BF82" i="21"/>
  <c r="BF78" i="21"/>
  <c r="BF74" i="21"/>
  <c r="BF70" i="21"/>
  <c r="BF66" i="21"/>
  <c r="BF140" i="21"/>
  <c r="BF125" i="21"/>
  <c r="BF113" i="21"/>
  <c r="BF107" i="21"/>
  <c r="BF103" i="21"/>
  <c r="BF99" i="21"/>
  <c r="BF95" i="21"/>
  <c r="BF91" i="21"/>
  <c r="BF87" i="21"/>
  <c r="BF83" i="21"/>
  <c r="BF79" i="21"/>
  <c r="BF75" i="21"/>
  <c r="BF71" i="21"/>
  <c r="BF67" i="21"/>
  <c r="BF63" i="21"/>
  <c r="BF59" i="21"/>
  <c r="BF55" i="21"/>
  <c r="BJ263" i="21"/>
  <c r="BJ264" i="21"/>
  <c r="BJ260" i="21"/>
  <c r="BJ265" i="21"/>
  <c r="BJ261" i="21"/>
  <c r="BJ266" i="21"/>
  <c r="BJ259" i="21"/>
  <c r="BJ257" i="21"/>
  <c r="BJ253" i="21"/>
  <c r="BJ256" i="21"/>
  <c r="BJ252" i="21"/>
  <c r="BJ250" i="21"/>
  <c r="BJ262" i="21"/>
  <c r="BJ258" i="21"/>
  <c r="BJ254" i="21"/>
  <c r="BJ248" i="21"/>
  <c r="BJ255" i="21"/>
  <c r="BJ249" i="21"/>
  <c r="BJ242" i="21"/>
  <c r="BJ238" i="21"/>
  <c r="BJ234" i="21"/>
  <c r="BJ245" i="21"/>
  <c r="BJ241" i="21"/>
  <c r="BJ237" i="21"/>
  <c r="BJ232" i="21"/>
  <c r="BJ228" i="21"/>
  <c r="BJ251" i="21"/>
  <c r="BJ244" i="21"/>
  <c r="BJ240" i="21"/>
  <c r="BJ236" i="21"/>
  <c r="BJ233" i="21"/>
  <c r="BJ246" i="21"/>
  <c r="BJ243" i="21"/>
  <c r="BJ239" i="21"/>
  <c r="BJ235" i="21"/>
  <c r="BJ230" i="21"/>
  <c r="BJ226" i="21"/>
  <c r="BJ222" i="21"/>
  <c r="BJ224" i="21"/>
  <c r="BJ217" i="21"/>
  <c r="BJ213" i="21"/>
  <c r="BJ231" i="21"/>
  <c r="BJ229" i="21"/>
  <c r="BJ223" i="21"/>
  <c r="BJ218" i="21"/>
  <c r="BJ214" i="21"/>
  <c r="BJ219" i="21"/>
  <c r="BJ215" i="21"/>
  <c r="BJ211" i="21"/>
  <c r="BJ207" i="21"/>
  <c r="BJ225" i="21"/>
  <c r="BJ220" i="21"/>
  <c r="BJ206" i="21"/>
  <c r="BJ202" i="21"/>
  <c r="BJ198" i="21"/>
  <c r="BJ194" i="21"/>
  <c r="BJ190" i="21"/>
  <c r="BJ186" i="21"/>
  <c r="BJ182" i="21"/>
  <c r="BJ178" i="21"/>
  <c r="BJ221" i="21"/>
  <c r="BJ216" i="21"/>
  <c r="BJ209" i="21"/>
  <c r="BJ205" i="21"/>
  <c r="BJ203" i="21"/>
  <c r="BJ199" i="21"/>
  <c r="BJ195" i="21"/>
  <c r="BJ191" i="21"/>
  <c r="BJ187" i="21"/>
  <c r="BJ247" i="21"/>
  <c r="BJ212" i="21"/>
  <c r="BJ208" i="21"/>
  <c r="BJ204" i="21"/>
  <c r="BJ200" i="21"/>
  <c r="BJ196" i="21"/>
  <c r="BJ192" i="21"/>
  <c r="BJ188" i="21"/>
  <c r="BJ184" i="21"/>
  <c r="BJ180" i="21"/>
  <c r="BJ176" i="21"/>
  <c r="BJ227" i="21"/>
  <c r="BJ210" i="21"/>
  <c r="BJ197" i="21"/>
  <c r="BJ183" i="21"/>
  <c r="BJ173" i="21"/>
  <c r="BJ169" i="21"/>
  <c r="BJ165" i="21"/>
  <c r="BJ161" i="21"/>
  <c r="BJ157" i="21"/>
  <c r="BJ153" i="21"/>
  <c r="BJ149" i="21"/>
  <c r="BJ193" i="21"/>
  <c r="BJ179" i="21"/>
  <c r="BJ174" i="21"/>
  <c r="BJ170" i="21"/>
  <c r="BJ166" i="21"/>
  <c r="BJ162" i="21"/>
  <c r="BJ158" i="21"/>
  <c r="BJ189" i="21"/>
  <c r="BJ181" i="21"/>
  <c r="BJ175" i="21"/>
  <c r="BJ171" i="21"/>
  <c r="BJ167" i="21"/>
  <c r="BJ163" i="21"/>
  <c r="BJ159" i="21"/>
  <c r="BJ155" i="21"/>
  <c r="BJ151" i="21"/>
  <c r="BJ185" i="21"/>
  <c r="BJ177" i="21"/>
  <c r="BJ172" i="21"/>
  <c r="BJ154" i="21"/>
  <c r="BJ150" i="21"/>
  <c r="BJ145" i="21"/>
  <c r="BJ141" i="21"/>
  <c r="BJ137" i="21"/>
  <c r="BJ133" i="21"/>
  <c r="BJ129" i="21"/>
  <c r="BJ126" i="21"/>
  <c r="BJ122" i="21"/>
  <c r="BJ118" i="21"/>
  <c r="BJ114" i="21"/>
  <c r="BJ168" i="21"/>
  <c r="BJ156" i="21"/>
  <c r="BJ146" i="21"/>
  <c r="BJ142" i="21"/>
  <c r="BJ138" i="21"/>
  <c r="BJ134" i="21"/>
  <c r="BJ130" i="21"/>
  <c r="BJ127" i="21"/>
  <c r="BJ123" i="21"/>
  <c r="BJ201" i="21"/>
  <c r="BJ164" i="21"/>
  <c r="BJ152" i="21"/>
  <c r="BJ147" i="21"/>
  <c r="BJ143" i="21"/>
  <c r="BJ139" i="21"/>
  <c r="BJ135" i="21"/>
  <c r="BJ131" i="21"/>
  <c r="BJ124" i="21"/>
  <c r="BJ120" i="21"/>
  <c r="BJ116" i="21"/>
  <c r="BJ112" i="21"/>
  <c r="BJ144" i="21"/>
  <c r="BJ128" i="21"/>
  <c r="BJ113" i="21"/>
  <c r="BJ109" i="21"/>
  <c r="BJ105" i="21"/>
  <c r="BJ101" i="21"/>
  <c r="BJ97" i="21"/>
  <c r="BJ93" i="21"/>
  <c r="BJ89" i="21"/>
  <c r="BJ85" i="21"/>
  <c r="BJ81" i="21"/>
  <c r="BJ77" i="21"/>
  <c r="BJ73" i="21"/>
  <c r="BJ69" i="21"/>
  <c r="BJ65" i="21"/>
  <c r="BJ61" i="21"/>
  <c r="BJ57" i="21"/>
  <c r="BJ53" i="21"/>
  <c r="BJ49" i="21"/>
  <c r="BJ140" i="21"/>
  <c r="BJ125" i="21"/>
  <c r="BJ119" i="21"/>
  <c r="BJ110" i="21"/>
  <c r="BJ106" i="21"/>
  <c r="BJ102" i="21"/>
  <c r="BJ98" i="21"/>
  <c r="BJ94" i="21"/>
  <c r="BJ90" i="21"/>
  <c r="BJ86" i="21"/>
  <c r="BJ82" i="21"/>
  <c r="BJ78" i="21"/>
  <c r="BJ74" i="21"/>
  <c r="BJ70" i="21"/>
  <c r="BJ66" i="21"/>
  <c r="BJ160" i="21"/>
  <c r="BJ136" i="21"/>
  <c r="BJ121" i="21"/>
  <c r="BJ115" i="21"/>
  <c r="BJ111" i="21"/>
  <c r="BJ107" i="21"/>
  <c r="BJ103" i="21"/>
  <c r="BJ99" i="21"/>
  <c r="BJ95" i="21"/>
  <c r="BJ91" i="21"/>
  <c r="BJ87" i="21"/>
  <c r="BJ83" i="21"/>
  <c r="BJ79" i="21"/>
  <c r="BJ75" i="21"/>
  <c r="BJ71" i="21"/>
  <c r="BJ67" i="21"/>
  <c r="BJ63" i="21"/>
  <c r="BJ59" i="21"/>
  <c r="BJ55" i="21"/>
  <c r="BN263" i="21"/>
  <c r="BN264" i="21"/>
  <c r="BN260" i="21"/>
  <c r="BN265" i="21"/>
  <c r="BN261" i="21"/>
  <c r="BN266" i="21"/>
  <c r="BN262" i="21"/>
  <c r="BN257" i="21"/>
  <c r="BN253" i="21"/>
  <c r="BN250" i="21"/>
  <c r="BN259" i="21"/>
  <c r="BN255" i="21"/>
  <c r="BN248" i="21"/>
  <c r="BN258" i="21"/>
  <c r="BN254" i="21"/>
  <c r="BN251" i="21"/>
  <c r="BN242" i="21"/>
  <c r="BN238" i="21"/>
  <c r="BN234" i="21"/>
  <c r="BN256" i="21"/>
  <c r="BN249" i="21"/>
  <c r="BN246" i="21"/>
  <c r="BN232" i="21"/>
  <c r="BN228" i="21"/>
  <c r="BN252" i="21"/>
  <c r="BN247" i="21"/>
  <c r="BN245" i="21"/>
  <c r="BN241" i="21"/>
  <c r="BN237" i="21"/>
  <c r="BN233" i="21"/>
  <c r="BN244" i="21"/>
  <c r="BN240" i="21"/>
  <c r="BN236" i="21"/>
  <c r="BN230" i="21"/>
  <c r="BN226" i="21"/>
  <c r="BN222" i="21"/>
  <c r="BN243" i="21"/>
  <c r="BN235" i="21"/>
  <c r="BN231" i="21"/>
  <c r="BN225" i="21"/>
  <c r="BN221" i="21"/>
  <c r="BN217" i="21"/>
  <c r="BN213" i="21"/>
  <c r="BN227" i="21"/>
  <c r="BN224" i="21"/>
  <c r="BN218" i="21"/>
  <c r="BN214" i="21"/>
  <c r="BN239" i="21"/>
  <c r="BN223" i="21"/>
  <c r="BN219" i="21"/>
  <c r="BN215" i="21"/>
  <c r="BN211" i="21"/>
  <c r="BN207" i="21"/>
  <c r="BN216" i="21"/>
  <c r="BN202" i="21"/>
  <c r="BN198" i="21"/>
  <c r="BN194" i="21"/>
  <c r="BN190" i="21"/>
  <c r="BN186" i="21"/>
  <c r="BN182" i="21"/>
  <c r="BN178" i="21"/>
  <c r="BN212" i="21"/>
  <c r="BN210" i="21"/>
  <c r="BN206" i="21"/>
  <c r="BN203" i="21"/>
  <c r="BN199" i="21"/>
  <c r="BN195" i="21"/>
  <c r="BN191" i="21"/>
  <c r="BN187" i="21"/>
  <c r="BN183" i="21"/>
  <c r="BN229" i="21"/>
  <c r="BN209" i="21"/>
  <c r="BN205" i="21"/>
  <c r="BN204" i="21"/>
  <c r="BN200" i="21"/>
  <c r="BN196" i="21"/>
  <c r="BN192" i="21"/>
  <c r="BN188" i="21"/>
  <c r="BN184" i="21"/>
  <c r="BN180" i="21"/>
  <c r="BN176" i="21"/>
  <c r="BN193" i="21"/>
  <c r="BN181" i="21"/>
  <c r="BN173" i="21"/>
  <c r="BN169" i="21"/>
  <c r="BN165" i="21"/>
  <c r="BN161" i="21"/>
  <c r="BN157" i="21"/>
  <c r="BN153" i="21"/>
  <c r="BN149" i="21"/>
  <c r="BN208" i="21"/>
  <c r="BN189" i="21"/>
  <c r="BN177" i="21"/>
  <c r="BN174" i="21"/>
  <c r="BN170" i="21"/>
  <c r="BN166" i="21"/>
  <c r="BN162" i="21"/>
  <c r="BN158" i="21"/>
  <c r="BN220" i="21"/>
  <c r="BN201" i="21"/>
  <c r="BN185" i="21"/>
  <c r="BN175" i="21"/>
  <c r="BN171" i="21"/>
  <c r="BN167" i="21"/>
  <c r="BN163" i="21"/>
  <c r="BN159" i="21"/>
  <c r="BN155" i="21"/>
  <c r="BN151" i="21"/>
  <c r="BN168" i="21"/>
  <c r="BN152" i="21"/>
  <c r="BN148" i="21"/>
  <c r="BN145" i="21"/>
  <c r="BN141" i="21"/>
  <c r="BN137" i="21"/>
  <c r="BN133" i="21"/>
  <c r="BN129" i="21"/>
  <c r="BN126" i="21"/>
  <c r="BN122" i="21"/>
  <c r="BN118" i="21"/>
  <c r="BN114" i="21"/>
  <c r="BN197" i="21"/>
  <c r="BN164" i="21"/>
  <c r="BN146" i="21"/>
  <c r="BN142" i="21"/>
  <c r="BN138" i="21"/>
  <c r="BN134" i="21"/>
  <c r="BN130" i="21"/>
  <c r="BN127" i="21"/>
  <c r="BN123" i="21"/>
  <c r="BN160" i="21"/>
  <c r="BN154" i="21"/>
  <c r="BN150" i="21"/>
  <c r="BN147" i="21"/>
  <c r="BN143" i="21"/>
  <c r="BN139" i="21"/>
  <c r="BN135" i="21"/>
  <c r="BN131" i="21"/>
  <c r="BN124" i="21"/>
  <c r="BN120" i="21"/>
  <c r="BN116" i="21"/>
  <c r="BN112" i="21"/>
  <c r="BN156" i="21"/>
  <c r="BN140" i="21"/>
  <c r="BN125" i="21"/>
  <c r="BN121" i="21"/>
  <c r="BN115" i="21"/>
  <c r="BN111" i="21"/>
  <c r="BN109" i="21"/>
  <c r="BN105" i="21"/>
  <c r="BN101" i="21"/>
  <c r="BN97" i="21"/>
  <c r="BN93" i="21"/>
  <c r="BN89" i="21"/>
  <c r="BN85" i="21"/>
  <c r="BN81" i="21"/>
  <c r="BN77" i="21"/>
  <c r="BN73" i="21"/>
  <c r="BN69" i="21"/>
  <c r="BN65" i="21"/>
  <c r="BN61" i="21"/>
  <c r="BN57" i="21"/>
  <c r="BN53" i="21"/>
  <c r="BN49" i="21"/>
  <c r="BN136" i="21"/>
  <c r="BN117" i="21"/>
  <c r="BN110" i="21"/>
  <c r="BN106" i="21"/>
  <c r="BN102" i="21"/>
  <c r="BN98" i="21"/>
  <c r="BN94" i="21"/>
  <c r="BN90" i="21"/>
  <c r="BN86" i="21"/>
  <c r="BN82" i="21"/>
  <c r="BN78" i="21"/>
  <c r="BN74" i="21"/>
  <c r="BN70" i="21"/>
  <c r="BN66" i="21"/>
  <c r="BN179" i="21"/>
  <c r="BN132" i="21"/>
  <c r="BN113" i="21"/>
  <c r="BN107" i="21"/>
  <c r="BN103" i="21"/>
  <c r="BN99" i="21"/>
  <c r="BN95" i="21"/>
  <c r="BN91" i="21"/>
  <c r="BN87" i="21"/>
  <c r="BN83" i="21"/>
  <c r="BN79" i="21"/>
  <c r="BN75" i="21"/>
  <c r="BN71" i="21"/>
  <c r="BN67" i="21"/>
  <c r="BN63" i="21"/>
  <c r="BN59" i="21"/>
  <c r="BN55" i="21"/>
  <c r="BN51" i="21"/>
  <c r="BR263" i="21"/>
  <c r="BR264" i="21"/>
  <c r="BR260" i="21"/>
  <c r="BR265" i="21"/>
  <c r="BR261" i="21"/>
  <c r="BR259" i="21"/>
  <c r="BR257" i="21"/>
  <c r="BR253" i="21"/>
  <c r="BR262" i="21"/>
  <c r="BR254" i="21"/>
  <c r="BR250" i="21"/>
  <c r="BR266" i="21"/>
  <c r="BR256" i="21"/>
  <c r="BR252" i="21"/>
  <c r="BR248" i="21"/>
  <c r="BR249" i="21"/>
  <c r="BR255" i="21"/>
  <c r="BR246" i="21"/>
  <c r="BR242" i="21"/>
  <c r="BR238" i="21"/>
  <c r="BR234" i="21"/>
  <c r="BR251" i="21"/>
  <c r="BR243" i="21"/>
  <c r="BR239" i="21"/>
  <c r="BR235" i="21"/>
  <c r="BR232" i="21"/>
  <c r="BR228" i="21"/>
  <c r="BR258" i="21"/>
  <c r="BR233" i="21"/>
  <c r="BR245" i="21"/>
  <c r="BR241" i="21"/>
  <c r="BR237" i="21"/>
  <c r="BR230" i="21"/>
  <c r="BR226" i="21"/>
  <c r="BR222" i="21"/>
  <c r="BR217" i="21"/>
  <c r="BR213" i="21"/>
  <c r="BR209" i="21"/>
  <c r="BR244" i="21"/>
  <c r="BR236" i="21"/>
  <c r="BR229" i="21"/>
  <c r="BR225" i="21"/>
  <c r="BR221" i="21"/>
  <c r="BR218" i="21"/>
  <c r="BR214" i="21"/>
  <c r="BR247" i="21"/>
  <c r="BR224" i="21"/>
  <c r="BR219" i="21"/>
  <c r="BR215" i="21"/>
  <c r="BR211" i="21"/>
  <c r="BR207" i="21"/>
  <c r="BR212" i="21"/>
  <c r="BR208" i="21"/>
  <c r="BR202" i="21"/>
  <c r="BR198" i="21"/>
  <c r="BR194" i="21"/>
  <c r="BR190" i="21"/>
  <c r="BR186" i="21"/>
  <c r="BR182" i="21"/>
  <c r="BR178" i="21"/>
  <c r="BR203" i="21"/>
  <c r="BR199" i="21"/>
  <c r="BR195" i="21"/>
  <c r="BR191" i="21"/>
  <c r="BR187" i="21"/>
  <c r="BR183" i="21"/>
  <c r="BR227" i="21"/>
  <c r="BR223" i="21"/>
  <c r="BR220" i="21"/>
  <c r="BR206" i="21"/>
  <c r="BR204" i="21"/>
  <c r="BR200" i="21"/>
  <c r="BR196" i="21"/>
  <c r="BR192" i="21"/>
  <c r="BR188" i="21"/>
  <c r="BR184" i="21"/>
  <c r="BR180" i="21"/>
  <c r="BR176" i="21"/>
  <c r="BR205" i="21"/>
  <c r="BR189" i="21"/>
  <c r="BR173" i="21"/>
  <c r="BR169" i="21"/>
  <c r="BR165" i="21"/>
  <c r="BR161" i="21"/>
  <c r="BR157" i="21"/>
  <c r="BR153" i="21"/>
  <c r="BR149" i="21"/>
  <c r="BR240" i="21"/>
  <c r="BR231" i="21"/>
  <c r="BR216" i="21"/>
  <c r="BR201" i="21"/>
  <c r="BR185" i="21"/>
  <c r="BR179" i="21"/>
  <c r="BR174" i="21"/>
  <c r="BR170" i="21"/>
  <c r="BR166" i="21"/>
  <c r="BR162" i="21"/>
  <c r="BR158" i="21"/>
  <c r="BR197" i="21"/>
  <c r="BR181" i="21"/>
  <c r="BR175" i="21"/>
  <c r="BR171" i="21"/>
  <c r="BR167" i="21"/>
  <c r="BR163" i="21"/>
  <c r="BR159" i="21"/>
  <c r="BR155" i="21"/>
  <c r="BR151" i="21"/>
  <c r="BR193" i="21"/>
  <c r="BR164" i="21"/>
  <c r="BR154" i="21"/>
  <c r="BR150" i="21"/>
  <c r="BR145" i="21"/>
  <c r="BR141" i="21"/>
  <c r="BR137" i="21"/>
  <c r="BR133" i="21"/>
  <c r="BR129" i="21"/>
  <c r="BR126" i="21"/>
  <c r="BR122" i="21"/>
  <c r="BR118" i="21"/>
  <c r="BR114" i="21"/>
  <c r="BR160" i="21"/>
  <c r="BR156" i="21"/>
  <c r="BR146" i="21"/>
  <c r="BR142" i="21"/>
  <c r="BR138" i="21"/>
  <c r="BR134" i="21"/>
  <c r="BR130" i="21"/>
  <c r="BR127" i="21"/>
  <c r="BR123" i="21"/>
  <c r="BR172" i="21"/>
  <c r="BR152" i="21"/>
  <c r="BR148" i="21"/>
  <c r="BR147" i="21"/>
  <c r="BR143" i="21"/>
  <c r="BR139" i="21"/>
  <c r="BR135" i="21"/>
  <c r="BR131" i="21"/>
  <c r="BR124" i="21"/>
  <c r="BR120" i="21"/>
  <c r="BR116" i="21"/>
  <c r="BR112" i="21"/>
  <c r="BR177" i="21"/>
  <c r="BR136" i="21"/>
  <c r="BR113" i="21"/>
  <c r="BR109" i="21"/>
  <c r="BR105" i="21"/>
  <c r="BR101" i="21"/>
  <c r="BR97" i="21"/>
  <c r="BR93" i="21"/>
  <c r="BR89" i="21"/>
  <c r="BR85" i="21"/>
  <c r="BR81" i="21"/>
  <c r="BR77" i="21"/>
  <c r="BR73" i="21"/>
  <c r="BR69" i="21"/>
  <c r="BR65" i="21"/>
  <c r="BR61" i="21"/>
  <c r="BR57" i="21"/>
  <c r="BR53" i="21"/>
  <c r="BR49" i="21"/>
  <c r="BR132" i="21"/>
  <c r="BR119" i="21"/>
  <c r="BR110" i="21"/>
  <c r="BR106" i="21"/>
  <c r="BR102" i="21"/>
  <c r="BR98" i="21"/>
  <c r="BR94" i="21"/>
  <c r="BR90" i="21"/>
  <c r="BR86" i="21"/>
  <c r="BR82" i="21"/>
  <c r="BR78" i="21"/>
  <c r="BR74" i="21"/>
  <c r="BR70" i="21"/>
  <c r="BR66" i="21"/>
  <c r="BR210" i="21"/>
  <c r="BR168" i="21"/>
  <c r="BR144" i="21"/>
  <c r="BR128" i="21"/>
  <c r="BR121" i="21"/>
  <c r="BR115" i="21"/>
  <c r="BR111" i="21"/>
  <c r="BR107" i="21"/>
  <c r="BR103" i="21"/>
  <c r="BR99" i="21"/>
  <c r="BR95" i="21"/>
  <c r="BR91" i="21"/>
  <c r="BR87" i="21"/>
  <c r="BR83" i="21"/>
  <c r="BR79" i="21"/>
  <c r="BR75" i="21"/>
  <c r="BR71" i="21"/>
  <c r="BR67" i="21"/>
  <c r="BR63" i="21"/>
  <c r="BR59" i="21"/>
  <c r="BR55" i="21"/>
  <c r="BR51" i="21"/>
  <c r="BV263" i="21"/>
  <c r="BV264" i="21"/>
  <c r="BV260" i="21"/>
  <c r="BV265" i="21"/>
  <c r="BV261" i="21"/>
  <c r="BV257" i="21"/>
  <c r="BV253" i="21"/>
  <c r="BV266" i="21"/>
  <c r="BV255" i="21"/>
  <c r="BV250" i="21"/>
  <c r="BV248" i="21"/>
  <c r="BV262" i="21"/>
  <c r="BV256" i="21"/>
  <c r="BV252" i="21"/>
  <c r="BV254" i="21"/>
  <c r="BV251" i="21"/>
  <c r="BV259" i="21"/>
  <c r="BV258" i="21"/>
  <c r="BV247" i="21"/>
  <c r="BV242" i="21"/>
  <c r="BV238" i="21"/>
  <c r="BV234" i="21"/>
  <c r="BV244" i="21"/>
  <c r="BV240" i="21"/>
  <c r="BV236" i="21"/>
  <c r="BV232" i="21"/>
  <c r="BV228" i="21"/>
  <c r="BV243" i="21"/>
  <c r="BV239" i="21"/>
  <c r="BV235" i="21"/>
  <c r="BV233" i="21"/>
  <c r="BV230" i="21"/>
  <c r="BV226" i="21"/>
  <c r="BV222" i="21"/>
  <c r="BV241" i="21"/>
  <c r="BV223" i="21"/>
  <c r="BV217" i="21"/>
  <c r="BV213" i="21"/>
  <c r="BV209" i="21"/>
  <c r="BV227" i="21"/>
  <c r="BV218" i="21"/>
  <c r="BV214" i="21"/>
  <c r="BV249" i="21"/>
  <c r="BV246" i="21"/>
  <c r="BV245" i="21"/>
  <c r="BV237" i="21"/>
  <c r="BV231" i="21"/>
  <c r="BV225" i="21"/>
  <c r="BV221" i="21"/>
  <c r="BV219" i="21"/>
  <c r="BV215" i="21"/>
  <c r="BV211" i="21"/>
  <c r="BV207" i="21"/>
  <c r="BV224" i="21"/>
  <c r="BV205" i="21"/>
  <c r="BV202" i="21"/>
  <c r="BV198" i="21"/>
  <c r="BV194" i="21"/>
  <c r="BV190" i="21"/>
  <c r="BV186" i="21"/>
  <c r="BV182" i="21"/>
  <c r="BV178" i="21"/>
  <c r="BV229" i="21"/>
  <c r="BV220" i="21"/>
  <c r="BV210" i="21"/>
  <c r="BV208" i="21"/>
  <c r="BV203" i="21"/>
  <c r="BV199" i="21"/>
  <c r="BV195" i="21"/>
  <c r="BV191" i="21"/>
  <c r="BV187" i="21"/>
  <c r="BV183" i="21"/>
  <c r="BV216" i="21"/>
  <c r="BV204" i="21"/>
  <c r="BV200" i="21"/>
  <c r="BV196" i="21"/>
  <c r="BV192" i="21"/>
  <c r="BV188" i="21"/>
  <c r="BV184" i="21"/>
  <c r="BV180" i="21"/>
  <c r="BV176" i="21"/>
  <c r="BV201" i="21"/>
  <c r="BV185" i="21"/>
  <c r="BV181" i="21"/>
  <c r="BV173" i="21"/>
  <c r="BV169" i="21"/>
  <c r="BV165" i="21"/>
  <c r="BV161" i="21"/>
  <c r="BV157" i="21"/>
  <c r="BV153" i="21"/>
  <c r="BV149" i="21"/>
  <c r="BV212" i="21"/>
  <c r="BV206" i="21"/>
  <c r="BV197" i="21"/>
  <c r="BV177" i="21"/>
  <c r="BV174" i="21"/>
  <c r="BV170" i="21"/>
  <c r="BV166" i="21"/>
  <c r="BV162" i="21"/>
  <c r="BV158" i="21"/>
  <c r="BV193" i="21"/>
  <c r="BV175" i="21"/>
  <c r="BV171" i="21"/>
  <c r="BV167" i="21"/>
  <c r="BV163" i="21"/>
  <c r="BV159" i="21"/>
  <c r="BV155" i="21"/>
  <c r="BV151" i="21"/>
  <c r="BV189" i="21"/>
  <c r="BV160" i="21"/>
  <c r="BV152" i="21"/>
  <c r="BV148" i="21"/>
  <c r="BV145" i="21"/>
  <c r="BV141" i="21"/>
  <c r="BV137" i="21"/>
  <c r="BV133" i="21"/>
  <c r="BV129" i="21"/>
  <c r="BV126" i="21"/>
  <c r="BV122" i="21"/>
  <c r="BV118" i="21"/>
  <c r="BV114" i="21"/>
  <c r="BV172" i="21"/>
  <c r="BV146" i="21"/>
  <c r="BV142" i="21"/>
  <c r="BV138" i="21"/>
  <c r="BV134" i="21"/>
  <c r="BV130" i="21"/>
  <c r="BV127" i="21"/>
  <c r="BV123" i="21"/>
  <c r="BV179" i="21"/>
  <c r="BV168" i="21"/>
  <c r="BV154" i="21"/>
  <c r="BV150" i="21"/>
  <c r="BV147" i="21"/>
  <c r="BV143" i="21"/>
  <c r="BV139" i="21"/>
  <c r="BV135" i="21"/>
  <c r="BV131" i="21"/>
  <c r="BV124" i="21"/>
  <c r="BV120" i="21"/>
  <c r="BV116" i="21"/>
  <c r="BV112" i="21"/>
  <c r="BV132" i="21"/>
  <c r="BV121" i="21"/>
  <c r="BV115" i="21"/>
  <c r="BV111" i="21"/>
  <c r="BV109" i="21"/>
  <c r="BV105" i="21"/>
  <c r="BV101" i="21"/>
  <c r="BV97" i="21"/>
  <c r="BV93" i="21"/>
  <c r="BV89" i="21"/>
  <c r="BV85" i="21"/>
  <c r="BV81" i="21"/>
  <c r="BV77" i="21"/>
  <c r="BV73" i="21"/>
  <c r="BV69" i="21"/>
  <c r="BV65" i="21"/>
  <c r="BV61" i="21"/>
  <c r="BV57" i="21"/>
  <c r="BV53" i="21"/>
  <c r="BV49" i="21"/>
  <c r="BV144" i="21"/>
  <c r="BV128" i="21"/>
  <c r="BV117" i="21"/>
  <c r="BV110" i="21"/>
  <c r="BV106" i="21"/>
  <c r="BV102" i="21"/>
  <c r="BV98" i="21"/>
  <c r="BV94" i="21"/>
  <c r="BV90" i="21"/>
  <c r="BV86" i="21"/>
  <c r="BV82" i="21"/>
  <c r="BV78" i="21"/>
  <c r="BV74" i="21"/>
  <c r="BV70" i="21"/>
  <c r="BV66" i="21"/>
  <c r="BV164" i="21"/>
  <c r="BV140" i="21"/>
  <c r="BV125" i="21"/>
  <c r="BV113" i="21"/>
  <c r="BV107" i="21"/>
  <c r="BV103" i="21"/>
  <c r="BV99" i="21"/>
  <c r="BV95" i="21"/>
  <c r="BV91" i="21"/>
  <c r="BV87" i="21"/>
  <c r="BV83" i="21"/>
  <c r="BV79" i="21"/>
  <c r="BV75" i="21"/>
  <c r="BV71" i="21"/>
  <c r="BV67" i="21"/>
  <c r="BV63" i="21"/>
  <c r="BV59" i="21"/>
  <c r="BV55" i="21"/>
  <c r="BV51" i="21"/>
  <c r="F267" i="21"/>
  <c r="AQ5" i="21"/>
  <c r="AU5" i="21"/>
  <c r="AY5" i="21"/>
  <c r="BC5" i="21"/>
  <c r="BG5" i="21"/>
  <c r="BK5" i="21"/>
  <c r="BO5" i="21"/>
  <c r="BS5" i="21"/>
  <c r="BW5" i="21"/>
  <c r="AR6" i="21"/>
  <c r="AV6" i="21"/>
  <c r="AZ6" i="21"/>
  <c r="BD6" i="21"/>
  <c r="BH6" i="21"/>
  <c r="BL6" i="21"/>
  <c r="BP6" i="21"/>
  <c r="BT6" i="21"/>
  <c r="AS7" i="21"/>
  <c r="AW7" i="21"/>
  <c r="BA7" i="21"/>
  <c r="BE7" i="21"/>
  <c r="BI7" i="21"/>
  <c r="BM7" i="21"/>
  <c r="BQ7" i="21"/>
  <c r="BU7" i="21"/>
  <c r="AT8" i="21"/>
  <c r="AX8" i="21"/>
  <c r="BB8" i="21"/>
  <c r="BF8" i="21"/>
  <c r="BJ8" i="21"/>
  <c r="BN8" i="21"/>
  <c r="BR8" i="21"/>
  <c r="BV8" i="21"/>
  <c r="AQ9" i="21"/>
  <c r="AU9" i="21"/>
  <c r="AY9" i="21"/>
  <c r="BC9" i="21"/>
  <c r="BG9" i="21"/>
  <c r="BK9" i="21"/>
  <c r="BO9" i="21"/>
  <c r="BS9" i="21"/>
  <c r="BW9" i="21"/>
  <c r="AR10" i="21"/>
  <c r="AV10" i="21"/>
  <c r="AZ10" i="21"/>
  <c r="BD10" i="21"/>
  <c r="BH10" i="21"/>
  <c r="BL10" i="21"/>
  <c r="BP10" i="21"/>
  <c r="BT10" i="21"/>
  <c r="AS11" i="21"/>
  <c r="AW11" i="21"/>
  <c r="BA11" i="21"/>
  <c r="BE11" i="21"/>
  <c r="BI11" i="21"/>
  <c r="BM11" i="21"/>
  <c r="BQ11" i="21"/>
  <c r="BU11" i="21"/>
  <c r="AT12" i="21"/>
  <c r="AX12" i="21"/>
  <c r="BB12" i="21"/>
  <c r="BF12" i="21"/>
  <c r="BJ12" i="21"/>
  <c r="BN12" i="21"/>
  <c r="BR12" i="21"/>
  <c r="BV12" i="21"/>
  <c r="AQ13" i="21"/>
  <c r="AU13" i="21"/>
  <c r="AY13" i="21"/>
  <c r="BC13" i="21"/>
  <c r="BG13" i="21"/>
  <c r="BK13" i="21"/>
  <c r="BO13" i="21"/>
  <c r="BS13" i="21"/>
  <c r="BW13" i="21"/>
  <c r="AR14" i="21"/>
  <c r="AV14" i="21"/>
  <c r="AZ14" i="21"/>
  <c r="BD14" i="21"/>
  <c r="BH14" i="21"/>
  <c r="BL14" i="21"/>
  <c r="BP14" i="21"/>
  <c r="BT14" i="21"/>
  <c r="AS15" i="21"/>
  <c r="AW15" i="21"/>
  <c r="BA15" i="21"/>
  <c r="BE15" i="21"/>
  <c r="BI15" i="21"/>
  <c r="BM15" i="21"/>
  <c r="BQ15" i="21"/>
  <c r="BU15" i="21"/>
  <c r="AT16" i="21"/>
  <c r="AX16" i="21"/>
  <c r="BB16" i="21"/>
  <c r="BF16" i="21"/>
  <c r="BJ16" i="21"/>
  <c r="BN16" i="21"/>
  <c r="BR16" i="21"/>
  <c r="BV16" i="21"/>
  <c r="AQ17" i="21"/>
  <c r="AU17" i="21"/>
  <c r="AY17" i="21"/>
  <c r="BC17" i="21"/>
  <c r="BG17" i="21"/>
  <c r="BK17" i="21"/>
  <c r="BO17" i="21"/>
  <c r="BS17" i="21"/>
  <c r="BW17" i="21"/>
  <c r="AR18" i="21"/>
  <c r="AV18" i="21"/>
  <c r="AZ18" i="21"/>
  <c r="BD18" i="21"/>
  <c r="BH18" i="21"/>
  <c r="BL18" i="21"/>
  <c r="BP18" i="21"/>
  <c r="BT18" i="21"/>
  <c r="AS19" i="21"/>
  <c r="AW19" i="21"/>
  <c r="BA19" i="21"/>
  <c r="BE19" i="21"/>
  <c r="BI19" i="21"/>
  <c r="BM19" i="21"/>
  <c r="BQ19" i="21"/>
  <c r="BU19" i="21"/>
  <c r="AT20" i="21"/>
  <c r="AX20" i="21"/>
  <c r="BB20" i="21"/>
  <c r="BF20" i="21"/>
  <c r="BJ20" i="21"/>
  <c r="BN20" i="21"/>
  <c r="BR20" i="21"/>
  <c r="BV20" i="21"/>
  <c r="AQ21" i="21"/>
  <c r="AU21" i="21"/>
  <c r="AY21" i="21"/>
  <c r="BC21" i="21"/>
  <c r="BG21" i="21"/>
  <c r="BK21" i="21"/>
  <c r="BO21" i="21"/>
  <c r="BS21" i="21"/>
  <c r="BW21" i="21"/>
  <c r="AR22" i="21"/>
  <c r="AV22" i="21"/>
  <c r="AZ22" i="21"/>
  <c r="BD22" i="21"/>
  <c r="BH22" i="21"/>
  <c r="BL22" i="21"/>
  <c r="BP22" i="21"/>
  <c r="BT22" i="21"/>
  <c r="AS23" i="21"/>
  <c r="AW23" i="21"/>
  <c r="BA23" i="21"/>
  <c r="BE23" i="21"/>
  <c r="BI23" i="21"/>
  <c r="BM23" i="21"/>
  <c r="BQ23" i="21"/>
  <c r="BU23" i="21"/>
  <c r="AT24" i="21"/>
  <c r="AX24" i="21"/>
  <c r="BB24" i="21"/>
  <c r="BF24" i="21"/>
  <c r="BJ24" i="21"/>
  <c r="BN24" i="21"/>
  <c r="BR24" i="21"/>
  <c r="BV24" i="21"/>
  <c r="AQ25" i="21"/>
  <c r="AU25" i="21"/>
  <c r="AY25" i="21"/>
  <c r="BC25" i="21"/>
  <c r="BG25" i="21"/>
  <c r="BK25" i="21"/>
  <c r="BO25" i="21"/>
  <c r="BS25" i="21"/>
  <c r="BW25" i="21"/>
  <c r="AR26" i="21"/>
  <c r="AV26" i="21"/>
  <c r="AZ26" i="21"/>
  <c r="BD26" i="21"/>
  <c r="BH26" i="21"/>
  <c r="BL26" i="21"/>
  <c r="BP26" i="21"/>
  <c r="BT26" i="21"/>
  <c r="AS27" i="21"/>
  <c r="AW27" i="21"/>
  <c r="BA27" i="21"/>
  <c r="BE27" i="21"/>
  <c r="BI27" i="21"/>
  <c r="BM27" i="21"/>
  <c r="BQ27" i="21"/>
  <c r="BU27" i="21"/>
  <c r="AT28" i="21"/>
  <c r="AX28" i="21"/>
  <c r="BB28" i="21"/>
  <c r="BF28" i="21"/>
  <c r="BJ28" i="21"/>
  <c r="BN28" i="21"/>
  <c r="BR28" i="21"/>
  <c r="BV28" i="21"/>
  <c r="AQ29" i="21"/>
  <c r="AU29" i="21"/>
  <c r="AY29" i="21"/>
  <c r="BC29" i="21"/>
  <c r="BG29" i="21"/>
  <c r="BK29" i="21"/>
  <c r="BO29" i="21"/>
  <c r="BS29" i="21"/>
  <c r="BW29" i="21"/>
  <c r="AR30" i="21"/>
  <c r="AV30" i="21"/>
  <c r="AZ30" i="21"/>
  <c r="BD30" i="21"/>
  <c r="BH30" i="21"/>
  <c r="BL30" i="21"/>
  <c r="BP30" i="21"/>
  <c r="BT30" i="21"/>
  <c r="AS31" i="21"/>
  <c r="AW31" i="21"/>
  <c r="BA31" i="21"/>
  <c r="BE31" i="21"/>
  <c r="BI31" i="21"/>
  <c r="BM31" i="21"/>
  <c r="BQ31" i="21"/>
  <c r="BU31" i="21"/>
  <c r="AT32" i="21"/>
  <c r="AX32" i="21"/>
  <c r="BB32" i="21"/>
  <c r="BF32" i="21"/>
  <c r="BJ32" i="21"/>
  <c r="BN32" i="21"/>
  <c r="BR32" i="21"/>
  <c r="BV32" i="21"/>
  <c r="AQ33" i="21"/>
  <c r="AU33" i="21"/>
  <c r="AY33" i="21"/>
  <c r="BC33" i="21"/>
  <c r="BG33" i="21"/>
  <c r="BK33" i="21"/>
  <c r="BO33" i="21"/>
  <c r="BS33" i="21"/>
  <c r="BW33" i="21"/>
  <c r="AR34" i="21"/>
  <c r="AV34" i="21"/>
  <c r="AZ34" i="21"/>
  <c r="BD34" i="21"/>
  <c r="BH34" i="21"/>
  <c r="BL34" i="21"/>
  <c r="BP34" i="21"/>
  <c r="BT34" i="21"/>
  <c r="AS35" i="21"/>
  <c r="AW35" i="21"/>
  <c r="BA35" i="21"/>
  <c r="BE35" i="21"/>
  <c r="BI35" i="21"/>
  <c r="BM35" i="21"/>
  <c r="BQ35" i="21"/>
  <c r="BU35" i="21"/>
  <c r="AT36" i="21"/>
  <c r="AX36" i="21"/>
  <c r="BB36" i="21"/>
  <c r="BF36" i="21"/>
  <c r="BJ36" i="21"/>
  <c r="BN36" i="21"/>
  <c r="BR36" i="21"/>
  <c r="BV36" i="21"/>
  <c r="AQ37" i="21"/>
  <c r="AU37" i="21"/>
  <c r="AY37" i="21"/>
  <c r="BC37" i="21"/>
  <c r="BG37" i="21"/>
  <c r="BK37" i="21"/>
  <c r="BO37" i="21"/>
  <c r="BS37" i="21"/>
  <c r="BW37" i="21"/>
  <c r="AR38" i="21"/>
  <c r="AV38" i="21"/>
  <c r="AZ38" i="21"/>
  <c r="BD38" i="21"/>
  <c r="BH38" i="21"/>
  <c r="BL38" i="21"/>
  <c r="BP38" i="21"/>
  <c r="BT38" i="21"/>
  <c r="AS39" i="21"/>
  <c r="AW39" i="21"/>
  <c r="BA39" i="21"/>
  <c r="BE39" i="21"/>
  <c r="BI39" i="21"/>
  <c r="BM39" i="21"/>
  <c r="BQ39" i="21"/>
  <c r="BU39" i="21"/>
  <c r="AT40" i="21"/>
  <c r="AX40" i="21"/>
  <c r="BB40" i="21"/>
  <c r="BF40" i="21"/>
  <c r="BJ40" i="21"/>
  <c r="BN40" i="21"/>
  <c r="BR40" i="21"/>
  <c r="BV40" i="21"/>
  <c r="AQ41" i="21"/>
  <c r="AU41" i="21"/>
  <c r="AY41" i="21"/>
  <c r="BC41" i="21"/>
  <c r="BG41" i="21"/>
  <c r="BK41" i="21"/>
  <c r="BO41" i="21"/>
  <c r="BS41" i="21"/>
  <c r="BW41" i="21"/>
  <c r="AR42" i="21"/>
  <c r="AV42" i="21"/>
  <c r="AZ42" i="21"/>
  <c r="BD42" i="21"/>
  <c r="BH42" i="21"/>
  <c r="BL42" i="21"/>
  <c r="BP42" i="21"/>
  <c r="BT42" i="21"/>
  <c r="AS43" i="21"/>
  <c r="AW43" i="21"/>
  <c r="BA43" i="21"/>
  <c r="BE43" i="21"/>
  <c r="BI43" i="21"/>
  <c r="BM43" i="21"/>
  <c r="BQ43" i="21"/>
  <c r="BU43" i="21"/>
  <c r="AT44" i="21"/>
  <c r="AX44" i="21"/>
  <c r="BB44" i="21"/>
  <c r="BF44" i="21"/>
  <c r="BJ44" i="21"/>
  <c r="BN44" i="21"/>
  <c r="BR44" i="21"/>
  <c r="BV44" i="21"/>
  <c r="AQ45" i="21"/>
  <c r="AU45" i="21"/>
  <c r="AY45" i="21"/>
  <c r="BC45" i="21"/>
  <c r="BG45" i="21"/>
  <c r="BK45" i="21"/>
  <c r="BO45" i="21"/>
  <c r="BS45" i="21"/>
  <c r="BW45" i="21"/>
  <c r="AR46" i="21"/>
  <c r="AV46" i="21"/>
  <c r="AZ46" i="21"/>
  <c r="BD46" i="21"/>
  <c r="BH46" i="21"/>
  <c r="BL46" i="21"/>
  <c r="BP46" i="21"/>
  <c r="BT46" i="21"/>
  <c r="AS47" i="21"/>
  <c r="AW47" i="21"/>
  <c r="BA47" i="21"/>
  <c r="BE47" i="21"/>
  <c r="BI47" i="21"/>
  <c r="BM47" i="21"/>
  <c r="BQ47" i="21"/>
  <c r="BU47" i="21"/>
  <c r="AT48" i="21"/>
  <c r="AX48" i="21"/>
  <c r="BB48" i="21"/>
  <c r="BG48" i="21"/>
  <c r="BL48" i="21"/>
  <c r="BR48" i="21"/>
  <c r="BW48" i="21"/>
  <c r="AR49" i="21"/>
  <c r="AW49" i="21"/>
  <c r="BC49" i="21"/>
  <c r="BH49" i="21"/>
  <c r="BM49" i="21"/>
  <c r="BS49" i="21"/>
  <c r="AT50" i="21"/>
  <c r="AZ50" i="21"/>
  <c r="BE50" i="21"/>
  <c r="BJ50" i="21"/>
  <c r="BP50" i="21"/>
  <c r="BU50" i="21"/>
  <c r="AS51" i="21"/>
  <c r="AX51" i="21"/>
  <c r="BC51" i="21"/>
  <c r="BI51" i="21"/>
  <c r="BO51" i="21"/>
  <c r="BW51" i="21"/>
  <c r="AX52" i="21"/>
  <c r="BF52" i="21"/>
  <c r="BN52" i="21"/>
  <c r="BV52" i="21"/>
  <c r="AS53" i="21"/>
  <c r="BA53" i="21"/>
  <c r="BI53" i="21"/>
  <c r="BQ53" i="21"/>
  <c r="AR54" i="21"/>
  <c r="AZ54" i="21"/>
  <c r="BH54" i="21"/>
  <c r="BP54" i="21"/>
  <c r="AW55" i="21"/>
  <c r="BE55" i="21"/>
  <c r="BM55" i="21"/>
  <c r="BU55" i="21"/>
  <c r="AV56" i="21"/>
  <c r="BD56" i="21"/>
  <c r="BL56" i="21"/>
  <c r="BT56" i="21"/>
  <c r="AQ57" i="21"/>
  <c r="AY57" i="21"/>
  <c r="BG57" i="21"/>
  <c r="BO57" i="21"/>
  <c r="BW57" i="21"/>
  <c r="AX58" i="21"/>
  <c r="BF58" i="21"/>
  <c r="BN58" i="21"/>
  <c r="BV58" i="21"/>
  <c r="AU59" i="21"/>
  <c r="BC59" i="21"/>
  <c r="BK59" i="21"/>
  <c r="BS59" i="21"/>
  <c r="AT60" i="21"/>
  <c r="BB60" i="21"/>
  <c r="BJ60" i="21"/>
  <c r="BR60" i="21"/>
  <c r="AW61" i="21"/>
  <c r="BE61" i="21"/>
  <c r="BM61" i="21"/>
  <c r="BU61" i="21"/>
  <c r="AV62" i="21"/>
  <c r="BD62" i="21"/>
  <c r="BL62" i="21"/>
  <c r="BT62" i="21"/>
  <c r="AS63" i="21"/>
  <c r="BA63" i="21"/>
  <c r="BM63" i="21"/>
  <c r="BB64" i="21"/>
  <c r="BR64" i="21"/>
  <c r="AY65" i="21"/>
  <c r="BO65" i="21"/>
  <c r="AV66" i="21"/>
  <c r="BL66" i="21"/>
  <c r="AS67" i="21"/>
  <c r="BI67" i="21"/>
  <c r="AX68" i="21"/>
  <c r="BN68" i="21"/>
  <c r="AY69" i="21"/>
  <c r="BO69" i="21"/>
  <c r="AV70" i="21"/>
  <c r="BL70" i="21"/>
  <c r="BE71" i="21"/>
  <c r="BU71" i="21"/>
  <c r="AT72" i="21"/>
  <c r="BJ72" i="21"/>
  <c r="AU73" i="21"/>
  <c r="BK73" i="21"/>
  <c r="AR74" i="21"/>
  <c r="BH74" i="21"/>
  <c r="BA75" i="21"/>
  <c r="BQ75" i="21"/>
  <c r="BF76" i="21"/>
  <c r="BV76" i="21"/>
  <c r="AQ77" i="21"/>
  <c r="BG77" i="21"/>
  <c r="BW77" i="21"/>
  <c r="BD78" i="21"/>
  <c r="BT78" i="21"/>
  <c r="AW79" i="21"/>
  <c r="BM79" i="21"/>
  <c r="BB80" i="21"/>
  <c r="BR80" i="21"/>
  <c r="BC81" i="21"/>
  <c r="BS81" i="21"/>
  <c r="AZ82" i="21"/>
  <c r="BP82" i="21"/>
  <c r="AS83" i="21"/>
  <c r="BI83" i="21"/>
  <c r="AX84" i="21"/>
  <c r="BN84" i="21"/>
  <c r="AY85" i="21"/>
  <c r="BO85" i="21"/>
  <c r="AV86" i="21"/>
  <c r="BL86" i="21"/>
  <c r="BE87" i="21"/>
  <c r="BU87" i="21"/>
  <c r="AT88" i="21"/>
  <c r="BJ88" i="21"/>
  <c r="AU89" i="21"/>
  <c r="BK89" i="21"/>
  <c r="AR90" i="21"/>
  <c r="BH90" i="21"/>
  <c r="BA91" i="21"/>
  <c r="BQ91" i="21"/>
  <c r="BF92" i="21"/>
  <c r="BV92" i="21"/>
  <c r="AQ93" i="21"/>
  <c r="BG93" i="21"/>
  <c r="BW93" i="21"/>
  <c r="BD94" i="21"/>
  <c r="BT94" i="21"/>
  <c r="AW95" i="21"/>
  <c r="BM95" i="21"/>
  <c r="BB96" i="21"/>
  <c r="BR96" i="21"/>
  <c r="BS97" i="21"/>
  <c r="AZ98" i="21"/>
  <c r="BP98" i="21"/>
  <c r="AS99" i="21"/>
  <c r="BI99" i="21"/>
  <c r="AX100" i="21"/>
  <c r="BN100" i="21"/>
  <c r="AY101" i="21"/>
  <c r="AV102" i="21"/>
  <c r="BL102" i="21"/>
  <c r="BE103" i="21"/>
  <c r="BU103" i="21"/>
  <c r="AT104" i="21"/>
  <c r="BJ104" i="21"/>
  <c r="AU105" i="21"/>
  <c r="BK105" i="21"/>
  <c r="AR106" i="21"/>
  <c r="BH106" i="21"/>
  <c r="BA107" i="21"/>
  <c r="BQ107" i="21"/>
  <c r="BF108" i="21"/>
  <c r="BV108" i="21"/>
  <c r="BG109" i="21"/>
  <c r="BD110" i="21"/>
  <c r="BT110" i="21"/>
  <c r="AX111" i="21"/>
  <c r="AW112" i="21"/>
  <c r="AV113" i="21"/>
  <c r="BH115" i="21"/>
  <c r="BB117" i="21"/>
  <c r="AY118" i="21"/>
  <c r="AX119" i="21"/>
  <c r="AS120" i="21"/>
  <c r="AZ121" i="21"/>
  <c r="BG122" i="21"/>
  <c r="BS126" i="21"/>
  <c r="BN128" i="21"/>
  <c r="BS141" i="21"/>
  <c r="AS143" i="21"/>
  <c r="AV146" i="21"/>
  <c r="BU147" i="21"/>
  <c r="AT148" i="21"/>
  <c r="AV154" i="21"/>
  <c r="AV158" i="21"/>
  <c r="BF164" i="21"/>
  <c r="BD166" i="21"/>
  <c r="AS196" i="21"/>
  <c r="BA266" i="21"/>
  <c r="BA262" i="21"/>
  <c r="BA263" i="21"/>
  <c r="BA259" i="21"/>
  <c r="BA264" i="21"/>
  <c r="BA260" i="21"/>
  <c r="BA256" i="21"/>
  <c r="BA252" i="21"/>
  <c r="BA261" i="21"/>
  <c r="BA255" i="21"/>
  <c r="BA249" i="21"/>
  <c r="BA265" i="21"/>
  <c r="BA251" i="21"/>
  <c r="BA247" i="21"/>
  <c r="BA250" i="21"/>
  <c r="BA258" i="21"/>
  <c r="BA257" i="21"/>
  <c r="BA254" i="21"/>
  <c r="BA253" i="21"/>
  <c r="BA248" i="21"/>
  <c r="BA245" i="21"/>
  <c r="BA241" i="21"/>
  <c r="BA237" i="21"/>
  <c r="BA244" i="21"/>
  <c r="BA240" i="21"/>
  <c r="BA236" i="21"/>
  <c r="BA231" i="21"/>
  <c r="BA227" i="21"/>
  <c r="BA243" i="21"/>
  <c r="BA239" i="21"/>
  <c r="BA235" i="21"/>
  <c r="BA232" i="21"/>
  <c r="BA233" i="21"/>
  <c r="BA229" i="21"/>
  <c r="BA225" i="21"/>
  <c r="BA221" i="21"/>
  <c r="BA226" i="21"/>
  <c r="BA223" i="21"/>
  <c r="BA220" i="21"/>
  <c r="BA216" i="21"/>
  <c r="BA212" i="21"/>
  <c r="BA246" i="21"/>
  <c r="BA242" i="21"/>
  <c r="BA234" i="21"/>
  <c r="BA217" i="21"/>
  <c r="BA213" i="21"/>
  <c r="BA228" i="21"/>
  <c r="BA222" i="21"/>
  <c r="BA218" i="21"/>
  <c r="BA214" i="21"/>
  <c r="BA210" i="21"/>
  <c r="BA206" i="21"/>
  <c r="BA224" i="21"/>
  <c r="BA209" i="21"/>
  <c r="BA205" i="21"/>
  <c r="BA201" i="21"/>
  <c r="BA197" i="21"/>
  <c r="BA193" i="21"/>
  <c r="BA189" i="21"/>
  <c r="BA185" i="21"/>
  <c r="BA181" i="21"/>
  <c r="BA177" i="21"/>
  <c r="BA219" i="21"/>
  <c r="BA211" i="21"/>
  <c r="BA208" i="21"/>
  <c r="BA202" i="21"/>
  <c r="BA198" i="21"/>
  <c r="BA194" i="21"/>
  <c r="BA190" i="21"/>
  <c r="BA186" i="21"/>
  <c r="BA215" i="21"/>
  <c r="BA203" i="21"/>
  <c r="BA199" i="21"/>
  <c r="BA195" i="21"/>
  <c r="BA191" i="21"/>
  <c r="BA187" i="21"/>
  <c r="BA183" i="21"/>
  <c r="BA179" i="21"/>
  <c r="BA200" i="21"/>
  <c r="BA184" i="21"/>
  <c r="BA172" i="21"/>
  <c r="BA168" i="21"/>
  <c r="BA164" i="21"/>
  <c r="BA160" i="21"/>
  <c r="BA156" i="21"/>
  <c r="BA152" i="21"/>
  <c r="BA230" i="21"/>
  <c r="BA196" i="21"/>
  <c r="BA182" i="21"/>
  <c r="BA176" i="21"/>
  <c r="BA173" i="21"/>
  <c r="BA169" i="21"/>
  <c r="BA165" i="21"/>
  <c r="BA161" i="21"/>
  <c r="BA238" i="21"/>
  <c r="BA207" i="21"/>
  <c r="BA192" i="21"/>
  <c r="BA178" i="21"/>
  <c r="BA174" i="21"/>
  <c r="BA170" i="21"/>
  <c r="BA166" i="21"/>
  <c r="BA162" i="21"/>
  <c r="BA158" i="21"/>
  <c r="BA154" i="21"/>
  <c r="BA150" i="21"/>
  <c r="BA204" i="21"/>
  <c r="BA180" i="21"/>
  <c r="BA175" i="21"/>
  <c r="BA159" i="21"/>
  <c r="BA157" i="21"/>
  <c r="BA148" i="21"/>
  <c r="BA144" i="21"/>
  <c r="BA140" i="21"/>
  <c r="BA136" i="21"/>
  <c r="BA132" i="21"/>
  <c r="BA128" i="21"/>
  <c r="BA125" i="21"/>
  <c r="BA121" i="21"/>
  <c r="BA117" i="21"/>
  <c r="BA113" i="21"/>
  <c r="BA171" i="21"/>
  <c r="BA153" i="21"/>
  <c r="BA149" i="21"/>
  <c r="BA145" i="21"/>
  <c r="BA141" i="21"/>
  <c r="BA137" i="21"/>
  <c r="BA133" i="21"/>
  <c r="BA129" i="21"/>
  <c r="BA126" i="21"/>
  <c r="BA188" i="21"/>
  <c r="BA167" i="21"/>
  <c r="BA155" i="21"/>
  <c r="BA146" i="21"/>
  <c r="BA142" i="21"/>
  <c r="BA138" i="21"/>
  <c r="BA134" i="21"/>
  <c r="BA130" i="21"/>
  <c r="BA127" i="21"/>
  <c r="BA123" i="21"/>
  <c r="BA119" i="21"/>
  <c r="BA115" i="21"/>
  <c r="BA163" i="21"/>
  <c r="BA147" i="21"/>
  <c r="BA131" i="21"/>
  <c r="BA116" i="21"/>
  <c r="BA108" i="21"/>
  <c r="BA104" i="21"/>
  <c r="BA100" i="21"/>
  <c r="BA96" i="21"/>
  <c r="BA92" i="21"/>
  <c r="BA88" i="21"/>
  <c r="BA84" i="21"/>
  <c r="BA80" i="21"/>
  <c r="BA76" i="21"/>
  <c r="BA72" i="21"/>
  <c r="BA68" i="21"/>
  <c r="BA64" i="21"/>
  <c r="BA60" i="21"/>
  <c r="BA56" i="21"/>
  <c r="BA52" i="21"/>
  <c r="BA151" i="21"/>
  <c r="BA143" i="21"/>
  <c r="BA122" i="21"/>
  <c r="BA112" i="21"/>
  <c r="BA111" i="21"/>
  <c r="BA109" i="21"/>
  <c r="BA105" i="21"/>
  <c r="BA101" i="21"/>
  <c r="BA97" i="21"/>
  <c r="BA93" i="21"/>
  <c r="BA89" i="21"/>
  <c r="BA85" i="21"/>
  <c r="BA81" i="21"/>
  <c r="BA77" i="21"/>
  <c r="BA73" i="21"/>
  <c r="BA69" i="21"/>
  <c r="BA65" i="21"/>
  <c r="BA139" i="21"/>
  <c r="BA124" i="21"/>
  <c r="BA118" i="21"/>
  <c r="BA110" i="21"/>
  <c r="BA106" i="21"/>
  <c r="BA102" i="21"/>
  <c r="BA98" i="21"/>
  <c r="BA94" i="21"/>
  <c r="BA90" i="21"/>
  <c r="BA86" i="21"/>
  <c r="BA82" i="21"/>
  <c r="BA78" i="21"/>
  <c r="BA74" i="21"/>
  <c r="BA70" i="21"/>
  <c r="BA66" i="21"/>
  <c r="BA62" i="21"/>
  <c r="BA58" i="21"/>
  <c r="BA54" i="21"/>
  <c r="BQ266" i="21"/>
  <c r="BQ262" i="21"/>
  <c r="BQ263" i="21"/>
  <c r="BQ259" i="21"/>
  <c r="BQ264" i="21"/>
  <c r="BQ260" i="21"/>
  <c r="BQ256" i="21"/>
  <c r="BQ252" i="21"/>
  <c r="BQ255" i="21"/>
  <c r="BQ249" i="21"/>
  <c r="BQ261" i="21"/>
  <c r="BQ258" i="21"/>
  <c r="BQ251" i="21"/>
  <c r="BQ247" i="21"/>
  <c r="BQ250" i="21"/>
  <c r="BQ265" i="21"/>
  <c r="BQ248" i="21"/>
  <c r="BQ245" i="21"/>
  <c r="BQ241" i="21"/>
  <c r="BQ237" i="21"/>
  <c r="BQ253" i="21"/>
  <c r="BQ244" i="21"/>
  <c r="BQ240" i="21"/>
  <c r="BQ236" i="21"/>
  <c r="BQ231" i="21"/>
  <c r="BQ227" i="21"/>
  <c r="BQ243" i="21"/>
  <c r="BQ239" i="21"/>
  <c r="BQ235" i="21"/>
  <c r="BQ232" i="21"/>
  <c r="BQ254" i="21"/>
  <c r="BQ246" i="21"/>
  <c r="BQ233" i="21"/>
  <c r="BQ229" i="21"/>
  <c r="BQ225" i="21"/>
  <c r="BQ221" i="21"/>
  <c r="BQ238" i="21"/>
  <c r="BQ226" i="21"/>
  <c r="BQ223" i="21"/>
  <c r="BQ220" i="21"/>
  <c r="BQ216" i="21"/>
  <c r="BQ212" i="21"/>
  <c r="BQ217" i="21"/>
  <c r="BQ213" i="21"/>
  <c r="BQ242" i="21"/>
  <c r="BQ234" i="21"/>
  <c r="BQ228" i="21"/>
  <c r="BQ222" i="21"/>
  <c r="BQ218" i="21"/>
  <c r="BQ214" i="21"/>
  <c r="BQ210" i="21"/>
  <c r="BQ206" i="21"/>
  <c r="BQ209" i="21"/>
  <c r="BQ205" i="21"/>
  <c r="BQ201" i="21"/>
  <c r="BQ197" i="21"/>
  <c r="BQ193" i="21"/>
  <c r="BQ189" i="21"/>
  <c r="BQ185" i="21"/>
  <c r="BQ181" i="21"/>
  <c r="BQ177" i="21"/>
  <c r="BQ257" i="21"/>
  <c r="BQ230" i="21"/>
  <c r="BQ224" i="21"/>
  <c r="BQ219" i="21"/>
  <c r="BQ211" i="21"/>
  <c r="BQ208" i="21"/>
  <c r="BQ202" i="21"/>
  <c r="BQ198" i="21"/>
  <c r="BQ194" i="21"/>
  <c r="BQ190" i="21"/>
  <c r="BQ186" i="21"/>
  <c r="BQ215" i="21"/>
  <c r="BQ203" i="21"/>
  <c r="BQ199" i="21"/>
  <c r="BQ195" i="21"/>
  <c r="BQ191" i="21"/>
  <c r="BQ187" i="21"/>
  <c r="BQ183" i="21"/>
  <c r="BQ179" i="21"/>
  <c r="BQ200" i="21"/>
  <c r="BQ184" i="21"/>
  <c r="BQ172" i="21"/>
  <c r="BQ168" i="21"/>
  <c r="BQ164" i="21"/>
  <c r="BQ160" i="21"/>
  <c r="BQ156" i="21"/>
  <c r="BQ152" i="21"/>
  <c r="BQ148" i="21"/>
  <c r="BQ196" i="21"/>
  <c r="BQ182" i="21"/>
  <c r="BQ176" i="21"/>
  <c r="BQ173" i="21"/>
  <c r="BQ169" i="21"/>
  <c r="BQ165" i="21"/>
  <c r="BQ161" i="21"/>
  <c r="BQ192" i="21"/>
  <c r="BQ178" i="21"/>
  <c r="BQ174" i="21"/>
  <c r="BQ170" i="21"/>
  <c r="BQ166" i="21"/>
  <c r="BQ162" i="21"/>
  <c r="BQ158" i="21"/>
  <c r="BQ154" i="21"/>
  <c r="BQ150" i="21"/>
  <c r="BQ175" i="21"/>
  <c r="BQ159" i="21"/>
  <c r="BQ157" i="21"/>
  <c r="BQ144" i="21"/>
  <c r="BQ140" i="21"/>
  <c r="BQ136" i="21"/>
  <c r="BQ132" i="21"/>
  <c r="BQ128" i="21"/>
  <c r="BQ125" i="21"/>
  <c r="BQ121" i="21"/>
  <c r="BQ117" i="21"/>
  <c r="BQ113" i="21"/>
  <c r="BQ188" i="21"/>
  <c r="BQ171" i="21"/>
  <c r="BQ153" i="21"/>
  <c r="BQ149" i="21"/>
  <c r="BQ145" i="21"/>
  <c r="BQ141" i="21"/>
  <c r="BQ137" i="21"/>
  <c r="BQ133" i="21"/>
  <c r="BQ129" i="21"/>
  <c r="BQ126" i="21"/>
  <c r="BQ122" i="21"/>
  <c r="BQ207" i="21"/>
  <c r="BQ180" i="21"/>
  <c r="BQ167" i="21"/>
  <c r="BQ155" i="21"/>
  <c r="BQ146" i="21"/>
  <c r="BQ142" i="21"/>
  <c r="BQ138" i="21"/>
  <c r="BQ134" i="21"/>
  <c r="BQ130" i="21"/>
  <c r="BQ127" i="21"/>
  <c r="BQ123" i="21"/>
  <c r="BQ119" i="21"/>
  <c r="BQ115" i="21"/>
  <c r="BQ111" i="21"/>
  <c r="BQ204" i="21"/>
  <c r="BQ147" i="21"/>
  <c r="BQ131" i="21"/>
  <c r="BQ116" i="21"/>
  <c r="BQ108" i="21"/>
  <c r="BQ104" i="21"/>
  <c r="BQ100" i="21"/>
  <c r="BQ96" i="21"/>
  <c r="BQ92" i="21"/>
  <c r="BQ88" i="21"/>
  <c r="BQ84" i="21"/>
  <c r="BQ80" i="21"/>
  <c r="BQ76" i="21"/>
  <c r="BQ72" i="21"/>
  <c r="BQ68" i="21"/>
  <c r="BQ64" i="21"/>
  <c r="BQ60" i="21"/>
  <c r="BQ56" i="21"/>
  <c r="BQ52" i="21"/>
  <c r="BQ48" i="21"/>
  <c r="BQ143" i="21"/>
  <c r="BQ112" i="21"/>
  <c r="BQ109" i="21"/>
  <c r="BQ105" i="21"/>
  <c r="BQ101" i="21"/>
  <c r="BQ97" i="21"/>
  <c r="BQ93" i="21"/>
  <c r="BQ89" i="21"/>
  <c r="BQ85" i="21"/>
  <c r="BQ81" i="21"/>
  <c r="BQ77" i="21"/>
  <c r="BQ73" i="21"/>
  <c r="BQ69" i="21"/>
  <c r="BQ65" i="21"/>
  <c r="BQ139" i="21"/>
  <c r="BQ124" i="21"/>
  <c r="BQ118" i="21"/>
  <c r="BQ110" i="21"/>
  <c r="BQ106" i="21"/>
  <c r="BQ102" i="21"/>
  <c r="BQ98" i="21"/>
  <c r="BQ94" i="21"/>
  <c r="BQ90" i="21"/>
  <c r="BQ86" i="21"/>
  <c r="BQ82" i="21"/>
  <c r="BQ78" i="21"/>
  <c r="BQ74" i="21"/>
  <c r="BQ70" i="21"/>
  <c r="BQ66" i="21"/>
  <c r="BQ62" i="21"/>
  <c r="BQ58" i="21"/>
  <c r="BQ54" i="21"/>
  <c r="AS8" i="21"/>
  <c r="BE8" i="21"/>
  <c r="BM8" i="21"/>
  <c r="BU8" i="21"/>
  <c r="AS12" i="21"/>
  <c r="AS16" i="21"/>
  <c r="BA20" i="21"/>
  <c r="AS24" i="21"/>
  <c r="BE24" i="21"/>
  <c r="BM24" i="21"/>
  <c r="AW28" i="21"/>
  <c r="AW32" i="21"/>
  <c r="BI32" i="21"/>
  <c r="BQ32" i="21"/>
  <c r="BA40" i="21"/>
  <c r="AS44" i="21"/>
  <c r="AS48" i="21"/>
  <c r="BA49" i="21"/>
  <c r="AW51" i="21"/>
  <c r="BE57" i="21"/>
  <c r="BI59" i="21"/>
  <c r="BE67" i="21"/>
  <c r="BQ71" i="21"/>
  <c r="AS79" i="21"/>
  <c r="BI79" i="21"/>
  <c r="BQ87" i="21"/>
  <c r="BM91" i="21"/>
  <c r="BU99" i="21"/>
  <c r="AW107" i="21"/>
  <c r="AS114" i="21"/>
  <c r="AW122" i="21"/>
  <c r="BE147" i="21"/>
  <c r="AQ264" i="21"/>
  <c r="AQ265" i="21"/>
  <c r="AQ261" i="21"/>
  <c r="AQ266" i="21"/>
  <c r="AQ262" i="21"/>
  <c r="AQ260" i="21"/>
  <c r="AQ258" i="21"/>
  <c r="AQ254" i="21"/>
  <c r="AQ251" i="21"/>
  <c r="AQ259" i="21"/>
  <c r="AQ256" i="21"/>
  <c r="AQ252" i="21"/>
  <c r="AQ249" i="21"/>
  <c r="AQ263" i="21"/>
  <c r="AQ255" i="21"/>
  <c r="AQ257" i="21"/>
  <c r="AQ253" i="21"/>
  <c r="AQ250" i="21"/>
  <c r="AQ248" i="21"/>
  <c r="AQ246" i="21"/>
  <c r="AQ243" i="21"/>
  <c r="AQ239" i="21"/>
  <c r="AQ235" i="21"/>
  <c r="AQ233" i="21"/>
  <c r="AQ229" i="21"/>
  <c r="AQ234" i="21"/>
  <c r="AQ247" i="21"/>
  <c r="AQ245" i="21"/>
  <c r="AQ241" i="21"/>
  <c r="AQ237" i="21"/>
  <c r="AQ231" i="21"/>
  <c r="AQ227" i="21"/>
  <c r="AQ223" i="21"/>
  <c r="AQ240" i="21"/>
  <c r="AQ230" i="21"/>
  <c r="AQ218" i="21"/>
  <c r="AQ214" i="21"/>
  <c r="AQ210" i="21"/>
  <c r="AQ238" i="21"/>
  <c r="AQ225" i="21"/>
  <c r="AQ221" i="21"/>
  <c r="AQ219" i="21"/>
  <c r="AQ215" i="21"/>
  <c r="AQ244" i="21"/>
  <c r="AQ236" i="21"/>
  <c r="AQ232" i="21"/>
  <c r="AQ226" i="21"/>
  <c r="AQ224" i="21"/>
  <c r="AQ222" i="21"/>
  <c r="AQ220" i="21"/>
  <c r="AQ216" i="21"/>
  <c r="AQ212" i="21"/>
  <c r="AQ208" i="21"/>
  <c r="AQ203" i="21"/>
  <c r="AQ199" i="21"/>
  <c r="AQ195" i="21"/>
  <c r="AQ191" i="21"/>
  <c r="AQ187" i="21"/>
  <c r="AQ183" i="21"/>
  <c r="AQ179" i="21"/>
  <c r="AQ242" i="21"/>
  <c r="AQ228" i="21"/>
  <c r="AQ204" i="21"/>
  <c r="AQ200" i="21"/>
  <c r="AQ196" i="21"/>
  <c r="AQ192" i="21"/>
  <c r="AQ188" i="21"/>
  <c r="AQ184" i="21"/>
  <c r="AQ217" i="21"/>
  <c r="AQ211" i="21"/>
  <c r="AQ206" i="21"/>
  <c r="AQ201" i="21"/>
  <c r="AQ197" i="21"/>
  <c r="AQ193" i="21"/>
  <c r="AQ189" i="21"/>
  <c r="AQ185" i="21"/>
  <c r="AQ181" i="21"/>
  <c r="AQ177" i="21"/>
  <c r="AQ207" i="21"/>
  <c r="AQ202" i="21"/>
  <c r="AQ186" i="21"/>
  <c r="AQ180" i="21"/>
  <c r="AQ174" i="21"/>
  <c r="AQ170" i="21"/>
  <c r="AQ166" i="21"/>
  <c r="AQ162" i="21"/>
  <c r="AQ158" i="21"/>
  <c r="AQ154" i="21"/>
  <c r="AQ150" i="21"/>
  <c r="AQ213" i="21"/>
  <c r="AQ205" i="21"/>
  <c r="AQ198" i="21"/>
  <c r="AQ175" i="21"/>
  <c r="AQ171" i="21"/>
  <c r="AQ167" i="21"/>
  <c r="AQ163" i="21"/>
  <c r="AQ159" i="21"/>
  <c r="AQ194" i="21"/>
  <c r="AQ182" i="21"/>
  <c r="AQ176" i="21"/>
  <c r="AQ172" i="21"/>
  <c r="AQ168" i="21"/>
  <c r="AQ164" i="21"/>
  <c r="AQ160" i="21"/>
  <c r="AQ156" i="21"/>
  <c r="AQ152" i="21"/>
  <c r="AQ209" i="21"/>
  <c r="AQ190" i="21"/>
  <c r="AQ161" i="21"/>
  <c r="AQ151" i="21"/>
  <c r="AQ146" i="21"/>
  <c r="AQ142" i="21"/>
  <c r="AQ138" i="21"/>
  <c r="AQ134" i="21"/>
  <c r="AQ130" i="21"/>
  <c r="AQ127" i="21"/>
  <c r="AQ123" i="21"/>
  <c r="AQ119" i="21"/>
  <c r="AQ115" i="21"/>
  <c r="AQ173" i="21"/>
  <c r="AQ157" i="21"/>
  <c r="AQ147" i="21"/>
  <c r="AQ143" i="21"/>
  <c r="AQ139" i="21"/>
  <c r="AQ135" i="21"/>
  <c r="AQ131" i="21"/>
  <c r="AQ124" i="21"/>
  <c r="AQ178" i="21"/>
  <c r="AQ169" i="21"/>
  <c r="AQ153" i="21"/>
  <c r="AQ149" i="21"/>
  <c r="AQ148" i="21"/>
  <c r="AQ144" i="21"/>
  <c r="AQ140" i="21"/>
  <c r="AQ136" i="21"/>
  <c r="AQ132" i="21"/>
  <c r="AQ128" i="21"/>
  <c r="AQ125" i="21"/>
  <c r="AQ121" i="21"/>
  <c r="AQ117" i="21"/>
  <c r="AQ113" i="21"/>
  <c r="AQ133" i="21"/>
  <c r="AQ120" i="21"/>
  <c r="AQ114" i="21"/>
  <c r="AQ110" i="21"/>
  <c r="AQ106" i="21"/>
  <c r="AQ102" i="21"/>
  <c r="AQ98" i="21"/>
  <c r="AQ94" i="21"/>
  <c r="AQ90" i="21"/>
  <c r="AQ86" i="21"/>
  <c r="AQ82" i="21"/>
  <c r="AQ78" i="21"/>
  <c r="AQ74" i="21"/>
  <c r="AQ70" i="21"/>
  <c r="AQ66" i="21"/>
  <c r="AQ62" i="21"/>
  <c r="AQ58" i="21"/>
  <c r="AQ54" i="21"/>
  <c r="AQ50" i="21"/>
  <c r="AQ145" i="21"/>
  <c r="AQ129" i="21"/>
  <c r="AQ116" i="21"/>
  <c r="AQ111" i="21"/>
  <c r="AQ107" i="21"/>
  <c r="AQ103" i="21"/>
  <c r="AQ99" i="21"/>
  <c r="AQ95" i="21"/>
  <c r="AQ91" i="21"/>
  <c r="AQ87" i="21"/>
  <c r="AQ83" i="21"/>
  <c r="AQ79" i="21"/>
  <c r="AQ75" i="21"/>
  <c r="AQ71" i="21"/>
  <c r="AQ67" i="21"/>
  <c r="AQ165" i="21"/>
  <c r="AQ141" i="21"/>
  <c r="AQ126" i="21"/>
  <c r="AQ122" i="21"/>
  <c r="AQ112" i="21"/>
  <c r="AQ108" i="21"/>
  <c r="AQ104" i="21"/>
  <c r="AQ100" i="21"/>
  <c r="AQ96" i="21"/>
  <c r="AQ92" i="21"/>
  <c r="AQ88" i="21"/>
  <c r="AQ84" i="21"/>
  <c r="AQ80" i="21"/>
  <c r="AQ76" i="21"/>
  <c r="AQ72" i="21"/>
  <c r="AQ68" i="21"/>
  <c r="AQ64" i="21"/>
  <c r="AQ60" i="21"/>
  <c r="AQ56" i="21"/>
  <c r="AQ52" i="21"/>
  <c r="AU264" i="21"/>
  <c r="AU265" i="21"/>
  <c r="AU261" i="21"/>
  <c r="AU266" i="21"/>
  <c r="AU262" i="21"/>
  <c r="AU258" i="21"/>
  <c r="AU254" i="21"/>
  <c r="AU260" i="21"/>
  <c r="AU257" i="21"/>
  <c r="AU255" i="21"/>
  <c r="AU253" i="21"/>
  <c r="AU251" i="21"/>
  <c r="AU263" i="21"/>
  <c r="AU249" i="21"/>
  <c r="AU259" i="21"/>
  <c r="AU256" i="21"/>
  <c r="AU252" i="21"/>
  <c r="AU247" i="21"/>
  <c r="AU243" i="21"/>
  <c r="AU239" i="21"/>
  <c r="AU235" i="21"/>
  <c r="AU244" i="21"/>
  <c r="AU242" i="21"/>
  <c r="AU240" i="21"/>
  <c r="AU238" i="21"/>
  <c r="AU236" i="21"/>
  <c r="AU233" i="21"/>
  <c r="AU229" i="21"/>
  <c r="AU234" i="21"/>
  <c r="AU250" i="21"/>
  <c r="AU246" i="21"/>
  <c r="AU231" i="21"/>
  <c r="AU227" i="21"/>
  <c r="AU223" i="21"/>
  <c r="AU218" i="21"/>
  <c r="AU214" i="21"/>
  <c r="AU210" i="21"/>
  <c r="AU241" i="21"/>
  <c r="AU232" i="21"/>
  <c r="AU228" i="21"/>
  <c r="AU219" i="21"/>
  <c r="AU215" i="21"/>
  <c r="AU230" i="21"/>
  <c r="AU225" i="21"/>
  <c r="AU221" i="21"/>
  <c r="AU220" i="21"/>
  <c r="AU216" i="21"/>
  <c r="AU212" i="21"/>
  <c r="AU208" i="21"/>
  <c r="AU248" i="21"/>
  <c r="AU245" i="21"/>
  <c r="AU226" i="21"/>
  <c r="AU211" i="21"/>
  <c r="AU209" i="21"/>
  <c r="AU207" i="21"/>
  <c r="AU205" i="21"/>
  <c r="AU203" i="21"/>
  <c r="AU199" i="21"/>
  <c r="AU195" i="21"/>
  <c r="AU191" i="21"/>
  <c r="AU187" i="21"/>
  <c r="AU183" i="21"/>
  <c r="AU179" i="21"/>
  <c r="AU237" i="21"/>
  <c r="AU224" i="21"/>
  <c r="AU222" i="21"/>
  <c r="AU217" i="21"/>
  <c r="AU204" i="21"/>
  <c r="AU200" i="21"/>
  <c r="AU196" i="21"/>
  <c r="AU192" i="21"/>
  <c r="AU188" i="21"/>
  <c r="AU184" i="21"/>
  <c r="AU213" i="21"/>
  <c r="AU201" i="21"/>
  <c r="AU197" i="21"/>
  <c r="AU193" i="21"/>
  <c r="AU189" i="21"/>
  <c r="AU185" i="21"/>
  <c r="AU181" i="21"/>
  <c r="AU177" i="21"/>
  <c r="AU198" i="21"/>
  <c r="AU182" i="21"/>
  <c r="AU174" i="21"/>
  <c r="AU170" i="21"/>
  <c r="AU166" i="21"/>
  <c r="AU162" i="21"/>
  <c r="AU158" i="21"/>
  <c r="AU154" i="21"/>
  <c r="AU150" i="21"/>
  <c r="AU194" i="21"/>
  <c r="AU178" i="21"/>
  <c r="AU175" i="21"/>
  <c r="AU171" i="21"/>
  <c r="AU167" i="21"/>
  <c r="AU163" i="21"/>
  <c r="AU159" i="21"/>
  <c r="AU206" i="21"/>
  <c r="AU190" i="21"/>
  <c r="AU180" i="21"/>
  <c r="AU176" i="21"/>
  <c r="AU172" i="21"/>
  <c r="AU168" i="21"/>
  <c r="AU164" i="21"/>
  <c r="AU160" i="21"/>
  <c r="AU156" i="21"/>
  <c r="AU152" i="21"/>
  <c r="AU186" i="21"/>
  <c r="AU173" i="21"/>
  <c r="AU153" i="21"/>
  <c r="AU149" i="21"/>
  <c r="AU146" i="21"/>
  <c r="AU142" i="21"/>
  <c r="AU138" i="21"/>
  <c r="AU134" i="21"/>
  <c r="AU130" i="21"/>
  <c r="AU127" i="21"/>
  <c r="AU123" i="21"/>
  <c r="AU119" i="21"/>
  <c r="AU115" i="21"/>
  <c r="AU111" i="21"/>
  <c r="AU169" i="21"/>
  <c r="AU155" i="21"/>
  <c r="AU147" i="21"/>
  <c r="AU143" i="21"/>
  <c r="AU139" i="21"/>
  <c r="AU135" i="21"/>
  <c r="AU131" i="21"/>
  <c r="AU124" i="21"/>
  <c r="AU202" i="21"/>
  <c r="AU165" i="21"/>
  <c r="AU151" i="21"/>
  <c r="AU148" i="21"/>
  <c r="AU144" i="21"/>
  <c r="AU140" i="21"/>
  <c r="AU136" i="21"/>
  <c r="AU132" i="21"/>
  <c r="AU128" i="21"/>
  <c r="AU125" i="21"/>
  <c r="AU121" i="21"/>
  <c r="AU117" i="21"/>
  <c r="AU113" i="21"/>
  <c r="AU145" i="21"/>
  <c r="AU129" i="21"/>
  <c r="AU122" i="21"/>
  <c r="AU112" i="21"/>
  <c r="AU110" i="21"/>
  <c r="AU106" i="21"/>
  <c r="AU102" i="21"/>
  <c r="AU98" i="21"/>
  <c r="AU94" i="21"/>
  <c r="AU90" i="21"/>
  <c r="AU86" i="21"/>
  <c r="AU82" i="21"/>
  <c r="AU78" i="21"/>
  <c r="AU74" i="21"/>
  <c r="AU70" i="21"/>
  <c r="AU66" i="21"/>
  <c r="AU62" i="21"/>
  <c r="AU58" i="21"/>
  <c r="AU54" i="21"/>
  <c r="AU50" i="21"/>
  <c r="AU141" i="21"/>
  <c r="AU126" i="21"/>
  <c r="AU118" i="21"/>
  <c r="AU107" i="21"/>
  <c r="AU103" i="21"/>
  <c r="AU99" i="21"/>
  <c r="AU95" i="21"/>
  <c r="AU91" i="21"/>
  <c r="AU87" i="21"/>
  <c r="AU83" i="21"/>
  <c r="AU79" i="21"/>
  <c r="AU75" i="21"/>
  <c r="AU71" i="21"/>
  <c r="AU67" i="21"/>
  <c r="AU161" i="21"/>
  <c r="AU157" i="21"/>
  <c r="AU137" i="21"/>
  <c r="AU120" i="21"/>
  <c r="AU114" i="21"/>
  <c r="AU108" i="21"/>
  <c r="AU104" i="21"/>
  <c r="AU100" i="21"/>
  <c r="AU96" i="21"/>
  <c r="AU92" i="21"/>
  <c r="AU88" i="21"/>
  <c r="AU84" i="21"/>
  <c r="AU80" i="21"/>
  <c r="AU76" i="21"/>
  <c r="AU72" i="21"/>
  <c r="AU68" i="21"/>
  <c r="AU64" i="21"/>
  <c r="AU60" i="21"/>
  <c r="AU56" i="21"/>
  <c r="AU52" i="21"/>
  <c r="AY264" i="21"/>
  <c r="AY265" i="21"/>
  <c r="AY261" i="21"/>
  <c r="AY266" i="21"/>
  <c r="AY262" i="21"/>
  <c r="AY263" i="21"/>
  <c r="AY260" i="21"/>
  <c r="AY258" i="21"/>
  <c r="AY254" i="21"/>
  <c r="AY256" i="21"/>
  <c r="AY252" i="21"/>
  <c r="AY251" i="21"/>
  <c r="AY259" i="21"/>
  <c r="AY249" i="21"/>
  <c r="AY255" i="21"/>
  <c r="AY250" i="21"/>
  <c r="AY257" i="21"/>
  <c r="AY253" i="21"/>
  <c r="AY243" i="21"/>
  <c r="AY239" i="21"/>
  <c r="AY235" i="21"/>
  <c r="AY246" i="21"/>
  <c r="AY245" i="21"/>
  <c r="AY241" i="21"/>
  <c r="AY237" i="21"/>
  <c r="AY233" i="21"/>
  <c r="AY229" i="21"/>
  <c r="AY248" i="21"/>
  <c r="AY247" i="21"/>
  <c r="AY244" i="21"/>
  <c r="AY242" i="21"/>
  <c r="AY240" i="21"/>
  <c r="AY238" i="21"/>
  <c r="AY236" i="21"/>
  <c r="AY234" i="21"/>
  <c r="AY231" i="21"/>
  <c r="AY227" i="21"/>
  <c r="AY223" i="21"/>
  <c r="AY232" i="21"/>
  <c r="AY230" i="21"/>
  <c r="AY224" i="21"/>
  <c r="AY222" i="21"/>
  <c r="AY218" i="21"/>
  <c r="AY214" i="21"/>
  <c r="AY210" i="21"/>
  <c r="AY226" i="21"/>
  <c r="AY219" i="21"/>
  <c r="AY215" i="21"/>
  <c r="AY220" i="21"/>
  <c r="AY216" i="21"/>
  <c r="AY212" i="21"/>
  <c r="AY208" i="21"/>
  <c r="AY228" i="21"/>
  <c r="AY217" i="21"/>
  <c r="AY206" i="21"/>
  <c r="AY203" i="21"/>
  <c r="AY199" i="21"/>
  <c r="AY195" i="21"/>
  <c r="AY191" i="21"/>
  <c r="AY187" i="21"/>
  <c r="AY183" i="21"/>
  <c r="AY179" i="21"/>
  <c r="AY213" i="21"/>
  <c r="AY209" i="21"/>
  <c r="AY207" i="21"/>
  <c r="AY205" i="21"/>
  <c r="AY204" i="21"/>
  <c r="AY200" i="21"/>
  <c r="AY196" i="21"/>
  <c r="AY192" i="21"/>
  <c r="AY188" i="21"/>
  <c r="AY184" i="21"/>
  <c r="AY225" i="21"/>
  <c r="AY211" i="21"/>
  <c r="AY201" i="21"/>
  <c r="AY197" i="21"/>
  <c r="AY193" i="21"/>
  <c r="AY189" i="21"/>
  <c r="AY185" i="21"/>
  <c r="AY181" i="21"/>
  <c r="AY177" i="21"/>
  <c r="AY194" i="21"/>
  <c r="AY180" i="21"/>
  <c r="AY174" i="21"/>
  <c r="AY170" i="21"/>
  <c r="AY166" i="21"/>
  <c r="AY162" i="21"/>
  <c r="AY158" i="21"/>
  <c r="AY154" i="21"/>
  <c r="AY150" i="21"/>
  <c r="AY221" i="21"/>
  <c r="AY190" i="21"/>
  <c r="AY175" i="21"/>
  <c r="AY171" i="21"/>
  <c r="AY167" i="21"/>
  <c r="AY163" i="21"/>
  <c r="AY159" i="21"/>
  <c r="AY202" i="21"/>
  <c r="AY186" i="21"/>
  <c r="AY182" i="21"/>
  <c r="AY172" i="21"/>
  <c r="AY168" i="21"/>
  <c r="AY164" i="21"/>
  <c r="AY160" i="21"/>
  <c r="AY156" i="21"/>
  <c r="AY152" i="21"/>
  <c r="AY169" i="21"/>
  <c r="AY151" i="21"/>
  <c r="AY146" i="21"/>
  <c r="AY142" i="21"/>
  <c r="AY138" i="21"/>
  <c r="AY134" i="21"/>
  <c r="AY130" i="21"/>
  <c r="AY127" i="21"/>
  <c r="AY123" i="21"/>
  <c r="AY119" i="21"/>
  <c r="AY115" i="21"/>
  <c r="AY111" i="21"/>
  <c r="AY198" i="21"/>
  <c r="AY178" i="21"/>
  <c r="AY165" i="21"/>
  <c r="AY157" i="21"/>
  <c r="AY147" i="21"/>
  <c r="AY143" i="21"/>
  <c r="AY139" i="21"/>
  <c r="AY135" i="21"/>
  <c r="AY131" i="21"/>
  <c r="AY124" i="21"/>
  <c r="AY176" i="21"/>
  <c r="AY161" i="21"/>
  <c r="AY153" i="21"/>
  <c r="AY149" i="21"/>
  <c r="AY148" i="21"/>
  <c r="AY144" i="21"/>
  <c r="AY140" i="21"/>
  <c r="AY136" i="21"/>
  <c r="AY132" i="21"/>
  <c r="AY128" i="21"/>
  <c r="AY125" i="21"/>
  <c r="AY121" i="21"/>
  <c r="AY117" i="21"/>
  <c r="AY113" i="21"/>
  <c r="AY141" i="21"/>
  <c r="AY126" i="21"/>
  <c r="AY120" i="21"/>
  <c r="AY114" i="21"/>
  <c r="AY110" i="21"/>
  <c r="AY106" i="21"/>
  <c r="AY102" i="21"/>
  <c r="AY98" i="21"/>
  <c r="AY94" i="21"/>
  <c r="AY90" i="21"/>
  <c r="AY86" i="21"/>
  <c r="AY82" i="21"/>
  <c r="AY78" i="21"/>
  <c r="AY74" i="21"/>
  <c r="AY70" i="21"/>
  <c r="AY66" i="21"/>
  <c r="AY62" i="21"/>
  <c r="AY58" i="21"/>
  <c r="AY54" i="21"/>
  <c r="AY50" i="21"/>
  <c r="AY137" i="21"/>
  <c r="AY116" i="21"/>
  <c r="AY107" i="21"/>
  <c r="AY103" i="21"/>
  <c r="AY99" i="21"/>
  <c r="AY95" i="21"/>
  <c r="AY91" i="21"/>
  <c r="AY87" i="21"/>
  <c r="AY83" i="21"/>
  <c r="AY79" i="21"/>
  <c r="AY75" i="21"/>
  <c r="AY71" i="21"/>
  <c r="AY67" i="21"/>
  <c r="AY155" i="21"/>
  <c r="AY133" i="21"/>
  <c r="AY122" i="21"/>
  <c r="AY112" i="21"/>
  <c r="AY108" i="21"/>
  <c r="AY104" i="21"/>
  <c r="AY100" i="21"/>
  <c r="AY96" i="21"/>
  <c r="AY92" i="21"/>
  <c r="AY88" i="21"/>
  <c r="AY84" i="21"/>
  <c r="AY80" i="21"/>
  <c r="AY76" i="21"/>
  <c r="AY72" i="21"/>
  <c r="AY68" i="21"/>
  <c r="AY64" i="21"/>
  <c r="AY60" i="21"/>
  <c r="AY56" i="21"/>
  <c r="AY52" i="21"/>
  <c r="BC264" i="21"/>
  <c r="BC265" i="21"/>
  <c r="BC261" i="21"/>
  <c r="BC266" i="21"/>
  <c r="BC262" i="21"/>
  <c r="BC259" i="21"/>
  <c r="BC258" i="21"/>
  <c r="BC254" i="21"/>
  <c r="BC251" i="21"/>
  <c r="BC263" i="21"/>
  <c r="BC260" i="21"/>
  <c r="BC257" i="21"/>
  <c r="BC255" i="21"/>
  <c r="BC253" i="21"/>
  <c r="BC249" i="21"/>
  <c r="BC243" i="21"/>
  <c r="BC239" i="21"/>
  <c r="BC235" i="21"/>
  <c r="BC233" i="21"/>
  <c r="BC229" i="21"/>
  <c r="BC256" i="21"/>
  <c r="BC250" i="21"/>
  <c r="BC245" i="21"/>
  <c r="BC241" i="21"/>
  <c r="BC237" i="21"/>
  <c r="BC252" i="21"/>
  <c r="BC246" i="21"/>
  <c r="BC244" i="21"/>
  <c r="BC242" i="21"/>
  <c r="BC240" i="21"/>
  <c r="BC238" i="21"/>
  <c r="BC236" i="21"/>
  <c r="BC234" i="21"/>
  <c r="BC231" i="21"/>
  <c r="BC227" i="21"/>
  <c r="BC223" i="21"/>
  <c r="BC247" i="21"/>
  <c r="BC225" i="21"/>
  <c r="BC221" i="21"/>
  <c r="BC218" i="21"/>
  <c r="BC214" i="21"/>
  <c r="BC210" i="21"/>
  <c r="BC228" i="21"/>
  <c r="BC224" i="21"/>
  <c r="BC222" i="21"/>
  <c r="BC219" i="21"/>
  <c r="BC215" i="21"/>
  <c r="BC248" i="21"/>
  <c r="BC230" i="21"/>
  <c r="BC220" i="21"/>
  <c r="BC216" i="21"/>
  <c r="BC212" i="21"/>
  <c r="BC208" i="21"/>
  <c r="BC213" i="21"/>
  <c r="BC211" i="21"/>
  <c r="BC203" i="21"/>
  <c r="BC199" i="21"/>
  <c r="BC195" i="21"/>
  <c r="BC191" i="21"/>
  <c r="BC187" i="21"/>
  <c r="BC183" i="21"/>
  <c r="BC179" i="21"/>
  <c r="BC206" i="21"/>
  <c r="BC204" i="21"/>
  <c r="BC200" i="21"/>
  <c r="BC196" i="21"/>
  <c r="BC192" i="21"/>
  <c r="BC188" i="21"/>
  <c r="BC184" i="21"/>
  <c r="BC209" i="21"/>
  <c r="BC207" i="21"/>
  <c r="BC205" i="21"/>
  <c r="BC201" i="21"/>
  <c r="BC197" i="21"/>
  <c r="BC193" i="21"/>
  <c r="BC189" i="21"/>
  <c r="BC185" i="21"/>
  <c r="BC181" i="21"/>
  <c r="BC177" i="21"/>
  <c r="BC226" i="21"/>
  <c r="BC190" i="21"/>
  <c r="BC182" i="21"/>
  <c r="BC176" i="21"/>
  <c r="BC174" i="21"/>
  <c r="BC170" i="21"/>
  <c r="BC166" i="21"/>
  <c r="BC162" i="21"/>
  <c r="BC158" i="21"/>
  <c r="BC154" i="21"/>
  <c r="BC150" i="21"/>
  <c r="BC232" i="21"/>
  <c r="BC217" i="21"/>
  <c r="BC202" i="21"/>
  <c r="BC186" i="21"/>
  <c r="BC178" i="21"/>
  <c r="BC175" i="21"/>
  <c r="BC171" i="21"/>
  <c r="BC167" i="21"/>
  <c r="BC163" i="21"/>
  <c r="BC159" i="21"/>
  <c r="BC198" i="21"/>
  <c r="BC180" i="21"/>
  <c r="BC172" i="21"/>
  <c r="BC168" i="21"/>
  <c r="BC164" i="21"/>
  <c r="BC160" i="21"/>
  <c r="BC156" i="21"/>
  <c r="BC152" i="21"/>
  <c r="BC194" i="21"/>
  <c r="BC165" i="21"/>
  <c r="BC153" i="21"/>
  <c r="BC149" i="21"/>
  <c r="BC146" i="21"/>
  <c r="BC142" i="21"/>
  <c r="BC138" i="21"/>
  <c r="BC134" i="21"/>
  <c r="BC130" i="21"/>
  <c r="BC127" i="21"/>
  <c r="BC123" i="21"/>
  <c r="BC119" i="21"/>
  <c r="BC115" i="21"/>
  <c r="BC111" i="21"/>
  <c r="BC161" i="21"/>
  <c r="BC155" i="21"/>
  <c r="BC147" i="21"/>
  <c r="BC143" i="21"/>
  <c r="BC139" i="21"/>
  <c r="BC135" i="21"/>
  <c r="BC131" i="21"/>
  <c r="BC124" i="21"/>
  <c r="BC173" i="21"/>
  <c r="BC151" i="21"/>
  <c r="BC148" i="21"/>
  <c r="BC144" i="21"/>
  <c r="BC140" i="21"/>
  <c r="BC136" i="21"/>
  <c r="BC132" i="21"/>
  <c r="BC128" i="21"/>
  <c r="BC125" i="21"/>
  <c r="BC121" i="21"/>
  <c r="BC117" i="21"/>
  <c r="BC113" i="21"/>
  <c r="BC137" i="21"/>
  <c r="BC122" i="21"/>
  <c r="BC112" i="21"/>
  <c r="BC110" i="21"/>
  <c r="BC106" i="21"/>
  <c r="BC102" i="21"/>
  <c r="BC98" i="21"/>
  <c r="BC94" i="21"/>
  <c r="BC90" i="21"/>
  <c r="BC86" i="21"/>
  <c r="BC82" i="21"/>
  <c r="BC78" i="21"/>
  <c r="BC74" i="21"/>
  <c r="BC70" i="21"/>
  <c r="BC66" i="21"/>
  <c r="BC62" i="21"/>
  <c r="BC58" i="21"/>
  <c r="BC54" i="21"/>
  <c r="BC50" i="21"/>
  <c r="BC157" i="21"/>
  <c r="BC133" i="21"/>
  <c r="BC118" i="21"/>
  <c r="BC107" i="21"/>
  <c r="BC103" i="21"/>
  <c r="BC99" i="21"/>
  <c r="BC95" i="21"/>
  <c r="BC91" i="21"/>
  <c r="BC87" i="21"/>
  <c r="BC83" i="21"/>
  <c r="BC79" i="21"/>
  <c r="BC75" i="21"/>
  <c r="BC71" i="21"/>
  <c r="BC67" i="21"/>
  <c r="BC169" i="21"/>
  <c r="BC145" i="21"/>
  <c r="BC129" i="21"/>
  <c r="BC120" i="21"/>
  <c r="BC114" i="21"/>
  <c r="BC108" i="21"/>
  <c r="BC104" i="21"/>
  <c r="BC100" i="21"/>
  <c r="BC96" i="21"/>
  <c r="BC92" i="21"/>
  <c r="BC88" i="21"/>
  <c r="BC84" i="21"/>
  <c r="BC80" i="21"/>
  <c r="BC76" i="21"/>
  <c r="BC72" i="21"/>
  <c r="BC68" i="21"/>
  <c r="BC64" i="21"/>
  <c r="BC60" i="21"/>
  <c r="BC56" i="21"/>
  <c r="BC52" i="21"/>
  <c r="BG264" i="21"/>
  <c r="BG265" i="21"/>
  <c r="BG261" i="21"/>
  <c r="BG266" i="21"/>
  <c r="BG262" i="21"/>
  <c r="BG260" i="21"/>
  <c r="BG258" i="21"/>
  <c r="BG254" i="21"/>
  <c r="BG263" i="21"/>
  <c r="BG259" i="21"/>
  <c r="BG251" i="21"/>
  <c r="BG256" i="21"/>
  <c r="BG252" i="21"/>
  <c r="BG249" i="21"/>
  <c r="BG250" i="21"/>
  <c r="BG255" i="21"/>
  <c r="BG248" i="21"/>
  <c r="BG246" i="21"/>
  <c r="BG243" i="21"/>
  <c r="BG239" i="21"/>
  <c r="BG235" i="21"/>
  <c r="BG257" i="21"/>
  <c r="BG233" i="21"/>
  <c r="BG229" i="21"/>
  <c r="BG253" i="21"/>
  <c r="BG247" i="21"/>
  <c r="BG245" i="21"/>
  <c r="BG241" i="21"/>
  <c r="BG237" i="21"/>
  <c r="BG231" i="21"/>
  <c r="BG227" i="21"/>
  <c r="BG223" i="21"/>
  <c r="BG242" i="21"/>
  <c r="BG234" i="21"/>
  <c r="BG230" i="21"/>
  <c r="BG218" i="21"/>
  <c r="BG214" i="21"/>
  <c r="BG210" i="21"/>
  <c r="BG240" i="21"/>
  <c r="BG226" i="21"/>
  <c r="BG225" i="21"/>
  <c r="BG221" i="21"/>
  <c r="BG219" i="21"/>
  <c r="BG215" i="21"/>
  <c r="BG238" i="21"/>
  <c r="BG232" i="21"/>
  <c r="BG224" i="21"/>
  <c r="BG222" i="21"/>
  <c r="BG220" i="21"/>
  <c r="BG216" i="21"/>
  <c r="BG212" i="21"/>
  <c r="BG208" i="21"/>
  <c r="BG203" i="21"/>
  <c r="BG199" i="21"/>
  <c r="BG195" i="21"/>
  <c r="BG191" i="21"/>
  <c r="BG187" i="21"/>
  <c r="BG183" i="21"/>
  <c r="BG179" i="21"/>
  <c r="BG244" i="21"/>
  <c r="BG204" i="21"/>
  <c r="BG200" i="21"/>
  <c r="BG196" i="21"/>
  <c r="BG192" i="21"/>
  <c r="BG188" i="21"/>
  <c r="BG184" i="21"/>
  <c r="BG236" i="21"/>
  <c r="BG217" i="21"/>
  <c r="BG211" i="21"/>
  <c r="BG206" i="21"/>
  <c r="BG201" i="21"/>
  <c r="BG197" i="21"/>
  <c r="BG193" i="21"/>
  <c r="BG189" i="21"/>
  <c r="BG185" i="21"/>
  <c r="BG181" i="21"/>
  <c r="BG177" i="21"/>
  <c r="BG213" i="21"/>
  <c r="BG209" i="21"/>
  <c r="BG202" i="21"/>
  <c r="BG186" i="21"/>
  <c r="BG180" i="21"/>
  <c r="BG174" i="21"/>
  <c r="BG170" i="21"/>
  <c r="BG166" i="21"/>
  <c r="BG162" i="21"/>
  <c r="BG158" i="21"/>
  <c r="BG154" i="21"/>
  <c r="BG150" i="21"/>
  <c r="BG207" i="21"/>
  <c r="BG198" i="21"/>
  <c r="BG176" i="21"/>
  <c r="BG175" i="21"/>
  <c r="BG171" i="21"/>
  <c r="BG167" i="21"/>
  <c r="BG163" i="21"/>
  <c r="BG159" i="21"/>
  <c r="BG205" i="21"/>
  <c r="BG194" i="21"/>
  <c r="BG182" i="21"/>
  <c r="BG172" i="21"/>
  <c r="BG168" i="21"/>
  <c r="BG164" i="21"/>
  <c r="BG160" i="21"/>
  <c r="BG156" i="21"/>
  <c r="BG152" i="21"/>
  <c r="BG178" i="21"/>
  <c r="BG161" i="21"/>
  <c r="BG151" i="21"/>
  <c r="BG146" i="21"/>
  <c r="BG142" i="21"/>
  <c r="BG138" i="21"/>
  <c r="BG134" i="21"/>
  <c r="BG130" i="21"/>
  <c r="BG127" i="21"/>
  <c r="BG123" i="21"/>
  <c r="BG119" i="21"/>
  <c r="BG115" i="21"/>
  <c r="BG111" i="21"/>
  <c r="BG228" i="21"/>
  <c r="BG173" i="21"/>
  <c r="BG157" i="21"/>
  <c r="BG147" i="21"/>
  <c r="BG143" i="21"/>
  <c r="BG139" i="21"/>
  <c r="BG135" i="21"/>
  <c r="BG131" i="21"/>
  <c r="BG124" i="21"/>
  <c r="BG169" i="21"/>
  <c r="BG153" i="21"/>
  <c r="BG149" i="21"/>
  <c r="BG148" i="21"/>
  <c r="BG144" i="21"/>
  <c r="BG140" i="21"/>
  <c r="BG136" i="21"/>
  <c r="BG132" i="21"/>
  <c r="BG128" i="21"/>
  <c r="BG125" i="21"/>
  <c r="BG121" i="21"/>
  <c r="BG117" i="21"/>
  <c r="BG113" i="21"/>
  <c r="BG133" i="21"/>
  <c r="BG120" i="21"/>
  <c r="BG114" i="21"/>
  <c r="BG110" i="21"/>
  <c r="BG106" i="21"/>
  <c r="BG102" i="21"/>
  <c r="BG98" i="21"/>
  <c r="BG94" i="21"/>
  <c r="BG90" i="21"/>
  <c r="BG86" i="21"/>
  <c r="BG82" i="21"/>
  <c r="BG78" i="21"/>
  <c r="BG74" i="21"/>
  <c r="BG70" i="21"/>
  <c r="BG66" i="21"/>
  <c r="BG62" i="21"/>
  <c r="BG58" i="21"/>
  <c r="BG54" i="21"/>
  <c r="BG50" i="21"/>
  <c r="BG190" i="21"/>
  <c r="BG165" i="21"/>
  <c r="BG155" i="21"/>
  <c r="BG145" i="21"/>
  <c r="BG129" i="21"/>
  <c r="BG116" i="21"/>
  <c r="BG107" i="21"/>
  <c r="BG103" i="21"/>
  <c r="BG99" i="21"/>
  <c r="BG95" i="21"/>
  <c r="BG91" i="21"/>
  <c r="BG87" i="21"/>
  <c r="BG83" i="21"/>
  <c r="BG79" i="21"/>
  <c r="BG75" i="21"/>
  <c r="BG71" i="21"/>
  <c r="BG67" i="21"/>
  <c r="BG63" i="21"/>
  <c r="BG141" i="21"/>
  <c r="BG126" i="21"/>
  <c r="BG112" i="21"/>
  <c r="BG108" i="21"/>
  <c r="BG104" i="21"/>
  <c r="BG100" i="21"/>
  <c r="BG96" i="21"/>
  <c r="BG92" i="21"/>
  <c r="BG88" i="21"/>
  <c r="BG84" i="21"/>
  <c r="BG80" i="21"/>
  <c r="BG76" i="21"/>
  <c r="BG72" i="21"/>
  <c r="BG68" i="21"/>
  <c r="BG64" i="21"/>
  <c r="BG60" i="21"/>
  <c r="BG56" i="21"/>
  <c r="BG52" i="21"/>
  <c r="BK264" i="21"/>
  <c r="BK265" i="21"/>
  <c r="BK261" i="21"/>
  <c r="BK266" i="21"/>
  <c r="BK262" i="21"/>
  <c r="BK258" i="21"/>
  <c r="BK254" i="21"/>
  <c r="BK257" i="21"/>
  <c r="BK255" i="21"/>
  <c r="BK253" i="21"/>
  <c r="BK251" i="21"/>
  <c r="BK260" i="21"/>
  <c r="BK249" i="21"/>
  <c r="BK256" i="21"/>
  <c r="BK252" i="21"/>
  <c r="BK247" i="21"/>
  <c r="BK243" i="21"/>
  <c r="BK239" i="21"/>
  <c r="BK235" i="21"/>
  <c r="BK259" i="21"/>
  <c r="BK250" i="21"/>
  <c r="BK244" i="21"/>
  <c r="BK242" i="21"/>
  <c r="BK240" i="21"/>
  <c r="BK238" i="21"/>
  <c r="BK236" i="21"/>
  <c r="BK234" i="21"/>
  <c r="BK233" i="21"/>
  <c r="BK229" i="21"/>
  <c r="BK246" i="21"/>
  <c r="BK248" i="21"/>
  <c r="BK231" i="21"/>
  <c r="BK227" i="21"/>
  <c r="BK223" i="21"/>
  <c r="BK245" i="21"/>
  <c r="BK237" i="21"/>
  <c r="BK218" i="21"/>
  <c r="BK214" i="21"/>
  <c r="BK210" i="21"/>
  <c r="BK232" i="21"/>
  <c r="BK228" i="21"/>
  <c r="BK219" i="21"/>
  <c r="BK215" i="21"/>
  <c r="BK263" i="21"/>
  <c r="BK241" i="21"/>
  <c r="BK230" i="21"/>
  <c r="BK225" i="21"/>
  <c r="BK221" i="21"/>
  <c r="BK220" i="21"/>
  <c r="BK216" i="21"/>
  <c r="BK212" i="21"/>
  <c r="BK208" i="21"/>
  <c r="BK211" i="21"/>
  <c r="BK209" i="21"/>
  <c r="BK207" i="21"/>
  <c r="BK205" i="21"/>
  <c r="BK203" i="21"/>
  <c r="BK199" i="21"/>
  <c r="BK195" i="21"/>
  <c r="BK191" i="21"/>
  <c r="BK187" i="21"/>
  <c r="BK183" i="21"/>
  <c r="BK179" i="21"/>
  <c r="BK217" i="21"/>
  <c r="BK204" i="21"/>
  <c r="BK200" i="21"/>
  <c r="BK196" i="21"/>
  <c r="BK192" i="21"/>
  <c r="BK188" i="21"/>
  <c r="BK184" i="21"/>
  <c r="BK226" i="21"/>
  <c r="BK224" i="21"/>
  <c r="BK222" i="21"/>
  <c r="BK213" i="21"/>
  <c r="BK201" i="21"/>
  <c r="BK197" i="21"/>
  <c r="BK193" i="21"/>
  <c r="BK189" i="21"/>
  <c r="BK185" i="21"/>
  <c r="BK181" i="21"/>
  <c r="BK177" i="21"/>
  <c r="BK198" i="21"/>
  <c r="BK182" i="21"/>
  <c r="BK174" i="21"/>
  <c r="BK170" i="21"/>
  <c r="BK166" i="21"/>
  <c r="BK162" i="21"/>
  <c r="BK158" i="21"/>
  <c r="BK154" i="21"/>
  <c r="BK150" i="21"/>
  <c r="BK194" i="21"/>
  <c r="BK178" i="21"/>
  <c r="BK175" i="21"/>
  <c r="BK171" i="21"/>
  <c r="BK167" i="21"/>
  <c r="BK163" i="21"/>
  <c r="BK159" i="21"/>
  <c r="BK190" i="21"/>
  <c r="BK180" i="21"/>
  <c r="BK176" i="21"/>
  <c r="BK172" i="21"/>
  <c r="BK168" i="21"/>
  <c r="BK164" i="21"/>
  <c r="BK160" i="21"/>
  <c r="BK156" i="21"/>
  <c r="BK152" i="21"/>
  <c r="BK148" i="21"/>
  <c r="BK206" i="21"/>
  <c r="BK173" i="21"/>
  <c r="BK153" i="21"/>
  <c r="BK149" i="21"/>
  <c r="BK146" i="21"/>
  <c r="BK142" i="21"/>
  <c r="BK138" i="21"/>
  <c r="BK134" i="21"/>
  <c r="BK130" i="21"/>
  <c r="BK127" i="21"/>
  <c r="BK123" i="21"/>
  <c r="BK119" i="21"/>
  <c r="BK115" i="21"/>
  <c r="BK111" i="21"/>
  <c r="BK202" i="21"/>
  <c r="BK169" i="21"/>
  <c r="BK155" i="21"/>
  <c r="BK147" i="21"/>
  <c r="BK143" i="21"/>
  <c r="BK139" i="21"/>
  <c r="BK135" i="21"/>
  <c r="BK131" i="21"/>
  <c r="BK124" i="21"/>
  <c r="BK165" i="21"/>
  <c r="BK151" i="21"/>
  <c r="BK144" i="21"/>
  <c r="BK140" i="21"/>
  <c r="BK136" i="21"/>
  <c r="BK132" i="21"/>
  <c r="BK128" i="21"/>
  <c r="BK125" i="21"/>
  <c r="BK121" i="21"/>
  <c r="BK117" i="21"/>
  <c r="BK113" i="21"/>
  <c r="BK157" i="21"/>
  <c r="BK145" i="21"/>
  <c r="BK129" i="21"/>
  <c r="BK112" i="21"/>
  <c r="BK110" i="21"/>
  <c r="BK106" i="21"/>
  <c r="BK102" i="21"/>
  <c r="BK98" i="21"/>
  <c r="BK94" i="21"/>
  <c r="BK90" i="21"/>
  <c r="BK86" i="21"/>
  <c r="BK82" i="21"/>
  <c r="BK78" i="21"/>
  <c r="BK74" i="21"/>
  <c r="BK70" i="21"/>
  <c r="BK66" i="21"/>
  <c r="BK62" i="21"/>
  <c r="BK58" i="21"/>
  <c r="BK54" i="21"/>
  <c r="BK50" i="21"/>
  <c r="BK186" i="21"/>
  <c r="BK161" i="21"/>
  <c r="BK141" i="21"/>
  <c r="BK126" i="21"/>
  <c r="BK118" i="21"/>
  <c r="BK107" i="21"/>
  <c r="BK103" i="21"/>
  <c r="BK99" i="21"/>
  <c r="BK95" i="21"/>
  <c r="BK91" i="21"/>
  <c r="BK87" i="21"/>
  <c r="BK83" i="21"/>
  <c r="BK79" i="21"/>
  <c r="BK75" i="21"/>
  <c r="BK71" i="21"/>
  <c r="BK67" i="21"/>
  <c r="BK63" i="21"/>
  <c r="BK137" i="21"/>
  <c r="BK122" i="21"/>
  <c r="BK120" i="21"/>
  <c r="BK114" i="21"/>
  <c r="BK108" i="21"/>
  <c r="BK104" i="21"/>
  <c r="BK100" i="21"/>
  <c r="BK96" i="21"/>
  <c r="BK92" i="21"/>
  <c r="BK88" i="21"/>
  <c r="BK84" i="21"/>
  <c r="BK80" i="21"/>
  <c r="BK76" i="21"/>
  <c r="BK72" i="21"/>
  <c r="BK68" i="21"/>
  <c r="BK64" i="21"/>
  <c r="BK60" i="21"/>
  <c r="BK56" i="21"/>
  <c r="BK52" i="21"/>
  <c r="BO264" i="21"/>
  <c r="BO260" i="21"/>
  <c r="BO265" i="21"/>
  <c r="BO261" i="21"/>
  <c r="BO266" i="21"/>
  <c r="BO262" i="21"/>
  <c r="BO263" i="21"/>
  <c r="BO258" i="21"/>
  <c r="BO254" i="21"/>
  <c r="BO256" i="21"/>
  <c r="BO252" i="21"/>
  <c r="BO251" i="21"/>
  <c r="BO259" i="21"/>
  <c r="BO249" i="21"/>
  <c r="BO257" i="21"/>
  <c r="BO253" i="21"/>
  <c r="BO250" i="21"/>
  <c r="BO243" i="21"/>
  <c r="BO239" i="21"/>
  <c r="BO235" i="21"/>
  <c r="BO248" i="21"/>
  <c r="BO247" i="21"/>
  <c r="BO245" i="21"/>
  <c r="BO241" i="21"/>
  <c r="BO237" i="21"/>
  <c r="BO233" i="21"/>
  <c r="BO229" i="21"/>
  <c r="BO244" i="21"/>
  <c r="BO242" i="21"/>
  <c r="BO240" i="21"/>
  <c r="BO238" i="21"/>
  <c r="BO236" i="21"/>
  <c r="BO234" i="21"/>
  <c r="BO231" i="21"/>
  <c r="BO227" i="21"/>
  <c r="BO223" i="21"/>
  <c r="BO232" i="21"/>
  <c r="BO230" i="21"/>
  <c r="BO224" i="21"/>
  <c r="BO222" i="21"/>
  <c r="BO218" i="21"/>
  <c r="BO214" i="21"/>
  <c r="BO210" i="21"/>
  <c r="BO226" i="21"/>
  <c r="BO219" i="21"/>
  <c r="BO215" i="21"/>
  <c r="BO255" i="21"/>
  <c r="BO220" i="21"/>
  <c r="BO216" i="21"/>
  <c r="BO212" i="21"/>
  <c r="BO208" i="21"/>
  <c r="BO221" i="21"/>
  <c r="BO217" i="21"/>
  <c r="BO206" i="21"/>
  <c r="BO203" i="21"/>
  <c r="BO199" i="21"/>
  <c r="BO195" i="21"/>
  <c r="BO191" i="21"/>
  <c r="BO187" i="21"/>
  <c r="BO183" i="21"/>
  <c r="BO179" i="21"/>
  <c r="BO213" i="21"/>
  <c r="BO209" i="21"/>
  <c r="BO207" i="21"/>
  <c r="BO205" i="21"/>
  <c r="BO204" i="21"/>
  <c r="BO200" i="21"/>
  <c r="BO196" i="21"/>
  <c r="BO192" i="21"/>
  <c r="BO188" i="21"/>
  <c r="BO184" i="21"/>
  <c r="BO228" i="21"/>
  <c r="BO211" i="21"/>
  <c r="BO201" i="21"/>
  <c r="BO197" i="21"/>
  <c r="BO193" i="21"/>
  <c r="BO189" i="21"/>
  <c r="BO185" i="21"/>
  <c r="BO181" i="21"/>
  <c r="BO177" i="21"/>
  <c r="BO194" i="21"/>
  <c r="BO180" i="21"/>
  <c r="BO174" i="21"/>
  <c r="BO170" i="21"/>
  <c r="BO166" i="21"/>
  <c r="BO162" i="21"/>
  <c r="BO158" i="21"/>
  <c r="BO154" i="21"/>
  <c r="BO150" i="21"/>
  <c r="BO190" i="21"/>
  <c r="BO175" i="21"/>
  <c r="BO171" i="21"/>
  <c r="BO167" i="21"/>
  <c r="BO163" i="21"/>
  <c r="BO159" i="21"/>
  <c r="BO225" i="21"/>
  <c r="BO202" i="21"/>
  <c r="BO186" i="21"/>
  <c r="BO182" i="21"/>
  <c r="BO172" i="21"/>
  <c r="BO168" i="21"/>
  <c r="BO164" i="21"/>
  <c r="BO160" i="21"/>
  <c r="BO156" i="21"/>
  <c r="BO152" i="21"/>
  <c r="BO148" i="21"/>
  <c r="BO246" i="21"/>
  <c r="BO198" i="21"/>
  <c r="BO169" i="21"/>
  <c r="BO151" i="21"/>
  <c r="BO146" i="21"/>
  <c r="BO142" i="21"/>
  <c r="BO138" i="21"/>
  <c r="BO134" i="21"/>
  <c r="BO130" i="21"/>
  <c r="BO127" i="21"/>
  <c r="BO123" i="21"/>
  <c r="BO119" i="21"/>
  <c r="BO115" i="21"/>
  <c r="BO111" i="21"/>
  <c r="BO165" i="21"/>
  <c r="BO157" i="21"/>
  <c r="BO147" i="21"/>
  <c r="BO143" i="21"/>
  <c r="BO139" i="21"/>
  <c r="BO135" i="21"/>
  <c r="BO131" i="21"/>
  <c r="BO124" i="21"/>
  <c r="BO161" i="21"/>
  <c r="BO153" i="21"/>
  <c r="BO149" i="21"/>
  <c r="BO144" i="21"/>
  <c r="BO140" i="21"/>
  <c r="BO136" i="21"/>
  <c r="BO132" i="21"/>
  <c r="BO128" i="21"/>
  <c r="BO125" i="21"/>
  <c r="BO121" i="21"/>
  <c r="BO117" i="21"/>
  <c r="BO113" i="21"/>
  <c r="BO176" i="21"/>
  <c r="BO155" i="21"/>
  <c r="BO141" i="21"/>
  <c r="BO126" i="21"/>
  <c r="BO120" i="21"/>
  <c r="BO114" i="21"/>
  <c r="BO110" i="21"/>
  <c r="BO106" i="21"/>
  <c r="BO102" i="21"/>
  <c r="BO98" i="21"/>
  <c r="BO94" i="21"/>
  <c r="BO90" i="21"/>
  <c r="BO86" i="21"/>
  <c r="BO82" i="21"/>
  <c r="BO78" i="21"/>
  <c r="BO74" i="21"/>
  <c r="BO70" i="21"/>
  <c r="BO66" i="21"/>
  <c r="BO62" i="21"/>
  <c r="BO58" i="21"/>
  <c r="BO54" i="21"/>
  <c r="BO50" i="21"/>
  <c r="BO137" i="21"/>
  <c r="BO122" i="21"/>
  <c r="BO116" i="21"/>
  <c r="BO107" i="21"/>
  <c r="BO103" i="21"/>
  <c r="BO99" i="21"/>
  <c r="BO95" i="21"/>
  <c r="BO91" i="21"/>
  <c r="BO87" i="21"/>
  <c r="BO83" i="21"/>
  <c r="BO79" i="21"/>
  <c r="BO75" i="21"/>
  <c r="BO71" i="21"/>
  <c r="BO67" i="21"/>
  <c r="BO63" i="21"/>
  <c r="BO173" i="21"/>
  <c r="BO133" i="21"/>
  <c r="BO112" i="21"/>
  <c r="BO108" i="21"/>
  <c r="BO104" i="21"/>
  <c r="BO100" i="21"/>
  <c r="BO96" i="21"/>
  <c r="BO92" i="21"/>
  <c r="BO88" i="21"/>
  <c r="BO84" i="21"/>
  <c r="BO80" i="21"/>
  <c r="BO76" i="21"/>
  <c r="BO72" i="21"/>
  <c r="BO68" i="21"/>
  <c r="BO64" i="21"/>
  <c r="BO60" i="21"/>
  <c r="BO56" i="21"/>
  <c r="BO52" i="21"/>
  <c r="BS264" i="21"/>
  <c r="BS260" i="21"/>
  <c r="BS265" i="21"/>
  <c r="BS261" i="21"/>
  <c r="BS266" i="21"/>
  <c r="BS262" i="21"/>
  <c r="BS254" i="21"/>
  <c r="BS259" i="21"/>
  <c r="BS258" i="21"/>
  <c r="BS251" i="21"/>
  <c r="BS263" i="21"/>
  <c r="BS257" i="21"/>
  <c r="BS255" i="21"/>
  <c r="BS253" i="21"/>
  <c r="BS249" i="21"/>
  <c r="BS256" i="21"/>
  <c r="BS252" i="21"/>
  <c r="BS243" i="21"/>
  <c r="BS239" i="21"/>
  <c r="BS235" i="21"/>
  <c r="BS233" i="21"/>
  <c r="BS229" i="21"/>
  <c r="BS246" i="21"/>
  <c r="BS245" i="21"/>
  <c r="BS241" i="21"/>
  <c r="BS237" i="21"/>
  <c r="BS248" i="21"/>
  <c r="BS247" i="21"/>
  <c r="BS244" i="21"/>
  <c r="BS242" i="21"/>
  <c r="BS240" i="21"/>
  <c r="BS238" i="21"/>
  <c r="BS236" i="21"/>
  <c r="BS234" i="21"/>
  <c r="BS231" i="21"/>
  <c r="BS227" i="21"/>
  <c r="BS223" i="21"/>
  <c r="BS225" i="21"/>
  <c r="BS221" i="21"/>
  <c r="BS218" i="21"/>
  <c r="BS214" i="21"/>
  <c r="BS210" i="21"/>
  <c r="BS250" i="21"/>
  <c r="BS228" i="21"/>
  <c r="BS224" i="21"/>
  <c r="BS222" i="21"/>
  <c r="BS219" i="21"/>
  <c r="BS215" i="21"/>
  <c r="BS230" i="21"/>
  <c r="BS220" i="21"/>
  <c r="BS216" i="21"/>
  <c r="BS212" i="21"/>
  <c r="BS208" i="21"/>
  <c r="BS213" i="21"/>
  <c r="BS211" i="21"/>
  <c r="BS203" i="21"/>
  <c r="BS199" i="21"/>
  <c r="BS195" i="21"/>
  <c r="BS191" i="21"/>
  <c r="BS187" i="21"/>
  <c r="BS183" i="21"/>
  <c r="BS179" i="21"/>
  <c r="BS226" i="21"/>
  <c r="BS206" i="21"/>
  <c r="BS204" i="21"/>
  <c r="BS200" i="21"/>
  <c r="BS196" i="21"/>
  <c r="BS192" i="21"/>
  <c r="BS188" i="21"/>
  <c r="BS184" i="21"/>
  <c r="BS232" i="21"/>
  <c r="BS207" i="21"/>
  <c r="BS205" i="21"/>
  <c r="BS201" i="21"/>
  <c r="BS197" i="21"/>
  <c r="BS193" i="21"/>
  <c r="BS189" i="21"/>
  <c r="BS185" i="21"/>
  <c r="BS181" i="21"/>
  <c r="BS177" i="21"/>
  <c r="BS217" i="21"/>
  <c r="BS190" i="21"/>
  <c r="BS182" i="21"/>
  <c r="BS176" i="21"/>
  <c r="BS174" i="21"/>
  <c r="BS170" i="21"/>
  <c r="BS166" i="21"/>
  <c r="BS162" i="21"/>
  <c r="BS158" i="21"/>
  <c r="BS154" i="21"/>
  <c r="BS150" i="21"/>
  <c r="BS202" i="21"/>
  <c r="BS186" i="21"/>
  <c r="BS178" i="21"/>
  <c r="BS175" i="21"/>
  <c r="BS171" i="21"/>
  <c r="BS167" i="21"/>
  <c r="BS163" i="21"/>
  <c r="BS159" i="21"/>
  <c r="BS209" i="21"/>
  <c r="BS198" i="21"/>
  <c r="BS180" i="21"/>
  <c r="BS172" i="21"/>
  <c r="BS168" i="21"/>
  <c r="BS164" i="21"/>
  <c r="BS160" i="21"/>
  <c r="BS156" i="21"/>
  <c r="BS152" i="21"/>
  <c r="BS148" i="21"/>
  <c r="BS165" i="21"/>
  <c r="BS153" i="21"/>
  <c r="BS149" i="21"/>
  <c r="BS146" i="21"/>
  <c r="BS142" i="21"/>
  <c r="BS138" i="21"/>
  <c r="BS134" i="21"/>
  <c r="BS130" i="21"/>
  <c r="BS127" i="21"/>
  <c r="BS123" i="21"/>
  <c r="BS119" i="21"/>
  <c r="BS115" i="21"/>
  <c r="BS111" i="21"/>
  <c r="BS161" i="21"/>
  <c r="BS155" i="21"/>
  <c r="BS147" i="21"/>
  <c r="BS143" i="21"/>
  <c r="BS139" i="21"/>
  <c r="BS135" i="21"/>
  <c r="BS131" i="21"/>
  <c r="BS124" i="21"/>
  <c r="BS173" i="21"/>
  <c r="BS151" i="21"/>
  <c r="BS144" i="21"/>
  <c r="BS140" i="21"/>
  <c r="BS136" i="21"/>
  <c r="BS132" i="21"/>
  <c r="BS128" i="21"/>
  <c r="BS125" i="21"/>
  <c r="BS121" i="21"/>
  <c r="BS117" i="21"/>
  <c r="BS113" i="21"/>
  <c r="BS137" i="21"/>
  <c r="BS122" i="21"/>
  <c r="BS112" i="21"/>
  <c r="BS110" i="21"/>
  <c r="BS106" i="21"/>
  <c r="BS102" i="21"/>
  <c r="BS98" i="21"/>
  <c r="BS94" i="21"/>
  <c r="BS90" i="21"/>
  <c r="BS86" i="21"/>
  <c r="BS82" i="21"/>
  <c r="BS78" i="21"/>
  <c r="BS74" i="21"/>
  <c r="BS70" i="21"/>
  <c r="BS66" i="21"/>
  <c r="BS62" i="21"/>
  <c r="BS58" i="21"/>
  <c r="BS54" i="21"/>
  <c r="BS50" i="21"/>
  <c r="BS194" i="21"/>
  <c r="BS169" i="21"/>
  <c r="BS133" i="21"/>
  <c r="BS118" i="21"/>
  <c r="BS107" i="21"/>
  <c r="BS103" i="21"/>
  <c r="BS99" i="21"/>
  <c r="BS95" i="21"/>
  <c r="BS91" i="21"/>
  <c r="BS87" i="21"/>
  <c r="BS83" i="21"/>
  <c r="BS79" i="21"/>
  <c r="BS75" i="21"/>
  <c r="BS71" i="21"/>
  <c r="BS67" i="21"/>
  <c r="BS63" i="21"/>
  <c r="BS145" i="21"/>
  <c r="BS129" i="21"/>
  <c r="BS120" i="21"/>
  <c r="BS114" i="21"/>
  <c r="BS108" i="21"/>
  <c r="BS104" i="21"/>
  <c r="BS100" i="21"/>
  <c r="BS96" i="21"/>
  <c r="BS92" i="21"/>
  <c r="BS88" i="21"/>
  <c r="BS84" i="21"/>
  <c r="BS80" i="21"/>
  <c r="BS76" i="21"/>
  <c r="BS72" i="21"/>
  <c r="BS68" i="21"/>
  <c r="BS64" i="21"/>
  <c r="BS60" i="21"/>
  <c r="BS56" i="21"/>
  <c r="BS52" i="21"/>
  <c r="BW264" i="21"/>
  <c r="BW260" i="21"/>
  <c r="BW265" i="21"/>
  <c r="BW261" i="21"/>
  <c r="BW266" i="21"/>
  <c r="BW262" i="21"/>
  <c r="BW254" i="21"/>
  <c r="BW251" i="21"/>
  <c r="BW263" i="21"/>
  <c r="BW259" i="21"/>
  <c r="BW258" i="21"/>
  <c r="BW256" i="21"/>
  <c r="BW252" i="21"/>
  <c r="BW249" i="21"/>
  <c r="BW255" i="21"/>
  <c r="BW257" i="21"/>
  <c r="BW253" i="21"/>
  <c r="BW250" i="21"/>
  <c r="BW248" i="21"/>
  <c r="BW246" i="21"/>
  <c r="BW243" i="21"/>
  <c r="BW239" i="21"/>
  <c r="BW235" i="21"/>
  <c r="BW247" i="21"/>
  <c r="BW233" i="21"/>
  <c r="BW229" i="21"/>
  <c r="BW245" i="21"/>
  <c r="BW241" i="21"/>
  <c r="BW237" i="21"/>
  <c r="BW231" i="21"/>
  <c r="BW227" i="21"/>
  <c r="BW223" i="21"/>
  <c r="BW244" i="21"/>
  <c r="BW236" i="21"/>
  <c r="BW230" i="21"/>
  <c r="BW218" i="21"/>
  <c r="BW214" i="21"/>
  <c r="BW210" i="21"/>
  <c r="BW242" i="21"/>
  <c r="BW234" i="21"/>
  <c r="BW226" i="21"/>
  <c r="BW225" i="21"/>
  <c r="BW221" i="21"/>
  <c r="BW219" i="21"/>
  <c r="BW215" i="21"/>
  <c r="BW240" i="21"/>
  <c r="BW232" i="21"/>
  <c r="BW224" i="21"/>
  <c r="BW222" i="21"/>
  <c r="BW220" i="21"/>
  <c r="BW216" i="21"/>
  <c r="BW212" i="21"/>
  <c r="BW208" i="21"/>
  <c r="BW203" i="21"/>
  <c r="BW199" i="21"/>
  <c r="BW195" i="21"/>
  <c r="BW191" i="21"/>
  <c r="BW187" i="21"/>
  <c r="BW183" i="21"/>
  <c r="BW179" i="21"/>
  <c r="BW228" i="21"/>
  <c r="BW209" i="21"/>
  <c r="BW204" i="21"/>
  <c r="BW200" i="21"/>
  <c r="BW196" i="21"/>
  <c r="BW192" i="21"/>
  <c r="BW188" i="21"/>
  <c r="BW184" i="21"/>
  <c r="BW238" i="21"/>
  <c r="BW217" i="21"/>
  <c r="BW211" i="21"/>
  <c r="BW206" i="21"/>
  <c r="BW201" i="21"/>
  <c r="BW197" i="21"/>
  <c r="BW193" i="21"/>
  <c r="BW189" i="21"/>
  <c r="BW185" i="21"/>
  <c r="BW181" i="21"/>
  <c r="BW177" i="21"/>
  <c r="BW202" i="21"/>
  <c r="BW186" i="21"/>
  <c r="BW180" i="21"/>
  <c r="BW174" i="21"/>
  <c r="BW170" i="21"/>
  <c r="BW166" i="21"/>
  <c r="BW162" i="21"/>
  <c r="BW158" i="21"/>
  <c r="BW154" i="21"/>
  <c r="BW150" i="21"/>
  <c r="BW198" i="21"/>
  <c r="BW176" i="21"/>
  <c r="BW175" i="21"/>
  <c r="BW171" i="21"/>
  <c r="BW167" i="21"/>
  <c r="BW163" i="21"/>
  <c r="BW159" i="21"/>
  <c r="BW207" i="21"/>
  <c r="BW194" i="21"/>
  <c r="BW182" i="21"/>
  <c r="BW172" i="21"/>
  <c r="BW168" i="21"/>
  <c r="BW164" i="21"/>
  <c r="BW160" i="21"/>
  <c r="BW156" i="21"/>
  <c r="BW152" i="21"/>
  <c r="BW148" i="21"/>
  <c r="BW161" i="21"/>
  <c r="BW151" i="21"/>
  <c r="BW146" i="21"/>
  <c r="BW142" i="21"/>
  <c r="BW138" i="21"/>
  <c r="BW134" i="21"/>
  <c r="BW130" i="21"/>
  <c r="BW127" i="21"/>
  <c r="BW123" i="21"/>
  <c r="BW119" i="21"/>
  <c r="BW115" i="21"/>
  <c r="BW111" i="21"/>
  <c r="BW205" i="21"/>
  <c r="BW173" i="21"/>
  <c r="BW157" i="21"/>
  <c r="BW147" i="21"/>
  <c r="BW143" i="21"/>
  <c r="BW139" i="21"/>
  <c r="BW135" i="21"/>
  <c r="BW131" i="21"/>
  <c r="BW124" i="21"/>
  <c r="BW213" i="21"/>
  <c r="BW190" i="21"/>
  <c r="BW178" i="21"/>
  <c r="BW169" i="21"/>
  <c r="BW153" i="21"/>
  <c r="BW149" i="21"/>
  <c r="BW144" i="21"/>
  <c r="BW140" i="21"/>
  <c r="BW136" i="21"/>
  <c r="BW132" i="21"/>
  <c r="BW128" i="21"/>
  <c r="BW125" i="21"/>
  <c r="BW121" i="21"/>
  <c r="BW117" i="21"/>
  <c r="BW113" i="21"/>
  <c r="BW165" i="21"/>
  <c r="BW133" i="21"/>
  <c r="BW120" i="21"/>
  <c r="BW114" i="21"/>
  <c r="BW110" i="21"/>
  <c r="BW106" i="21"/>
  <c r="BW102" i="21"/>
  <c r="BW98" i="21"/>
  <c r="BW94" i="21"/>
  <c r="BW90" i="21"/>
  <c r="BW86" i="21"/>
  <c r="BW82" i="21"/>
  <c r="BW78" i="21"/>
  <c r="BW74" i="21"/>
  <c r="BW70" i="21"/>
  <c r="BW66" i="21"/>
  <c r="BW62" i="21"/>
  <c r="BW58" i="21"/>
  <c r="BW54" i="21"/>
  <c r="BW50" i="21"/>
  <c r="BW145" i="21"/>
  <c r="BW129" i="21"/>
  <c r="BW116" i="21"/>
  <c r="BW107" i="21"/>
  <c r="BW103" i="21"/>
  <c r="BW99" i="21"/>
  <c r="BW95" i="21"/>
  <c r="BW91" i="21"/>
  <c r="BW87" i="21"/>
  <c r="BW83" i="21"/>
  <c r="BW79" i="21"/>
  <c r="BW75" i="21"/>
  <c r="BW71" i="21"/>
  <c r="BW67" i="21"/>
  <c r="BW63" i="21"/>
  <c r="BW141" i="21"/>
  <c r="BW126" i="21"/>
  <c r="BW112" i="21"/>
  <c r="BW108" i="21"/>
  <c r="BW104" i="21"/>
  <c r="BW100" i="21"/>
  <c r="BW96" i="21"/>
  <c r="BW92" i="21"/>
  <c r="BW88" i="21"/>
  <c r="BW84" i="21"/>
  <c r="BW80" i="21"/>
  <c r="BW76" i="21"/>
  <c r="BW72" i="21"/>
  <c r="BW68" i="21"/>
  <c r="BW64" i="21"/>
  <c r="BW60" i="21"/>
  <c r="BW56" i="21"/>
  <c r="BW52" i="21"/>
  <c r="G267" i="21"/>
  <c r="AS6" i="21"/>
  <c r="AW6" i="21"/>
  <c r="BA6" i="21"/>
  <c r="BE6" i="21"/>
  <c r="BI6" i="21"/>
  <c r="BM6" i="21"/>
  <c r="BQ6" i="21"/>
  <c r="BU6" i="21"/>
  <c r="AQ8" i="21"/>
  <c r="AU8" i="21"/>
  <c r="AY8" i="21"/>
  <c r="BC8" i="21"/>
  <c r="BG8" i="21"/>
  <c r="BK8" i="21"/>
  <c r="BO8" i="21"/>
  <c r="BS8" i="21"/>
  <c r="BW8" i="21"/>
  <c r="AR9" i="21"/>
  <c r="AV9" i="21"/>
  <c r="AZ9" i="21"/>
  <c r="BD9" i="21"/>
  <c r="BH9" i="21"/>
  <c r="BL9" i="21"/>
  <c r="BP9" i="21"/>
  <c r="BT9" i="21"/>
  <c r="AS10" i="21"/>
  <c r="AW10" i="21"/>
  <c r="BA10" i="21"/>
  <c r="BE10" i="21"/>
  <c r="BI10" i="21"/>
  <c r="BM10" i="21"/>
  <c r="BQ10" i="21"/>
  <c r="BU10" i="21"/>
  <c r="AT11" i="21"/>
  <c r="AX11" i="21"/>
  <c r="BB11" i="21"/>
  <c r="BF11" i="21"/>
  <c r="BJ11" i="21"/>
  <c r="BN11" i="21"/>
  <c r="BR11" i="21"/>
  <c r="BV11" i="21"/>
  <c r="AQ12" i="21"/>
  <c r="AU12" i="21"/>
  <c r="AY12" i="21"/>
  <c r="BC12" i="21"/>
  <c r="BG12" i="21"/>
  <c r="BK12" i="21"/>
  <c r="BO12" i="21"/>
  <c r="BS12" i="21"/>
  <c r="BW12" i="21"/>
  <c r="AR13" i="21"/>
  <c r="AV13" i="21"/>
  <c r="AZ13" i="21"/>
  <c r="BD13" i="21"/>
  <c r="BH13" i="21"/>
  <c r="BL13" i="21"/>
  <c r="BP13" i="21"/>
  <c r="BT13" i="21"/>
  <c r="AS14" i="21"/>
  <c r="AW14" i="21"/>
  <c r="BA14" i="21"/>
  <c r="BE14" i="21"/>
  <c r="BI14" i="21"/>
  <c r="BM14" i="21"/>
  <c r="BQ14" i="21"/>
  <c r="BU14" i="21"/>
  <c r="AT15" i="21"/>
  <c r="AX15" i="21"/>
  <c r="BB15" i="21"/>
  <c r="BF15" i="21"/>
  <c r="BJ15" i="21"/>
  <c r="BN15" i="21"/>
  <c r="BR15" i="21"/>
  <c r="BV15" i="21"/>
  <c r="AQ16" i="21"/>
  <c r="AU16" i="21"/>
  <c r="AY16" i="21"/>
  <c r="BC16" i="21"/>
  <c r="BG16" i="21"/>
  <c r="BK16" i="21"/>
  <c r="BO16" i="21"/>
  <c r="BS16" i="21"/>
  <c r="BW16" i="21"/>
  <c r="AR17" i="21"/>
  <c r="AV17" i="21"/>
  <c r="AZ17" i="21"/>
  <c r="BD17" i="21"/>
  <c r="BH17" i="21"/>
  <c r="BL17" i="21"/>
  <c r="BP17" i="21"/>
  <c r="BT17" i="21"/>
  <c r="AS18" i="21"/>
  <c r="AW18" i="21"/>
  <c r="BA18" i="21"/>
  <c r="BE18" i="21"/>
  <c r="BI18" i="21"/>
  <c r="BM18" i="21"/>
  <c r="BQ18" i="21"/>
  <c r="BU18" i="21"/>
  <c r="AT19" i="21"/>
  <c r="AX19" i="21"/>
  <c r="BB19" i="21"/>
  <c r="BF19" i="21"/>
  <c r="BJ19" i="21"/>
  <c r="BN19" i="21"/>
  <c r="BR19" i="21"/>
  <c r="BV19" i="21"/>
  <c r="AQ20" i="21"/>
  <c r="AU20" i="21"/>
  <c r="AY20" i="21"/>
  <c r="BC20" i="21"/>
  <c r="BG20" i="21"/>
  <c r="BK20" i="21"/>
  <c r="BO20" i="21"/>
  <c r="BS20" i="21"/>
  <c r="BW20" i="21"/>
  <c r="AR21" i="21"/>
  <c r="AV21" i="21"/>
  <c r="AZ21" i="21"/>
  <c r="BD21" i="21"/>
  <c r="BH21" i="21"/>
  <c r="BL21" i="21"/>
  <c r="BP21" i="21"/>
  <c r="BT21" i="21"/>
  <c r="AS22" i="21"/>
  <c r="AW22" i="21"/>
  <c r="BA22" i="21"/>
  <c r="BE22" i="21"/>
  <c r="BI22" i="21"/>
  <c r="BM22" i="21"/>
  <c r="BQ22" i="21"/>
  <c r="BU22" i="21"/>
  <c r="AT23" i="21"/>
  <c r="AX23" i="21"/>
  <c r="BB23" i="21"/>
  <c r="BF23" i="21"/>
  <c r="BJ23" i="21"/>
  <c r="BN23" i="21"/>
  <c r="BR23" i="21"/>
  <c r="BV23" i="21"/>
  <c r="AQ24" i="21"/>
  <c r="AU24" i="21"/>
  <c r="AY24" i="21"/>
  <c r="BC24" i="21"/>
  <c r="BG24" i="21"/>
  <c r="BK24" i="21"/>
  <c r="BO24" i="21"/>
  <c r="BS24" i="21"/>
  <c r="BW24" i="21"/>
  <c r="AR25" i="21"/>
  <c r="AV25" i="21"/>
  <c r="AZ25" i="21"/>
  <c r="BD25" i="21"/>
  <c r="BH25" i="21"/>
  <c r="BL25" i="21"/>
  <c r="BP25" i="21"/>
  <c r="BT25" i="21"/>
  <c r="AS26" i="21"/>
  <c r="AW26" i="21"/>
  <c r="BA26" i="21"/>
  <c r="BE26" i="21"/>
  <c r="BI26" i="21"/>
  <c r="BM26" i="21"/>
  <c r="BQ26" i="21"/>
  <c r="BU26" i="21"/>
  <c r="AT27" i="21"/>
  <c r="AX27" i="21"/>
  <c r="BB27" i="21"/>
  <c r="BF27" i="21"/>
  <c r="BJ27" i="21"/>
  <c r="BN27" i="21"/>
  <c r="BR27" i="21"/>
  <c r="BV27" i="21"/>
  <c r="AQ28" i="21"/>
  <c r="AU28" i="21"/>
  <c r="AY28" i="21"/>
  <c r="BC28" i="21"/>
  <c r="BG28" i="21"/>
  <c r="BK28" i="21"/>
  <c r="BO28" i="21"/>
  <c r="BS28" i="21"/>
  <c r="BW28" i="21"/>
  <c r="AR29" i="21"/>
  <c r="AV29" i="21"/>
  <c r="AZ29" i="21"/>
  <c r="BD29" i="21"/>
  <c r="BH29" i="21"/>
  <c r="BL29" i="21"/>
  <c r="BP29" i="21"/>
  <c r="BT29" i="21"/>
  <c r="AS30" i="21"/>
  <c r="AW30" i="21"/>
  <c r="BA30" i="21"/>
  <c r="BE30" i="21"/>
  <c r="BI30" i="21"/>
  <c r="BM30" i="21"/>
  <c r="BQ30" i="21"/>
  <c r="BU30" i="21"/>
  <c r="AT31" i="21"/>
  <c r="AX31" i="21"/>
  <c r="BB31" i="21"/>
  <c r="BF31" i="21"/>
  <c r="BJ31" i="21"/>
  <c r="BN31" i="21"/>
  <c r="BR31" i="21"/>
  <c r="BV31" i="21"/>
  <c r="AQ32" i="21"/>
  <c r="AU32" i="21"/>
  <c r="AY32" i="21"/>
  <c r="BC32" i="21"/>
  <c r="BG32" i="21"/>
  <c r="BK32" i="21"/>
  <c r="BO32" i="21"/>
  <c r="BS32" i="21"/>
  <c r="BW32" i="21"/>
  <c r="AR33" i="21"/>
  <c r="AV33" i="21"/>
  <c r="AZ33" i="21"/>
  <c r="BD33" i="21"/>
  <c r="BH33" i="21"/>
  <c r="BL33" i="21"/>
  <c r="BP33" i="21"/>
  <c r="BT33" i="21"/>
  <c r="AS34" i="21"/>
  <c r="AW34" i="21"/>
  <c r="BA34" i="21"/>
  <c r="BE34" i="21"/>
  <c r="BI34" i="21"/>
  <c r="BM34" i="21"/>
  <c r="BQ34" i="21"/>
  <c r="BU34" i="21"/>
  <c r="AT35" i="21"/>
  <c r="AX35" i="21"/>
  <c r="BB35" i="21"/>
  <c r="BF35" i="21"/>
  <c r="BJ35" i="21"/>
  <c r="BN35" i="21"/>
  <c r="BR35" i="21"/>
  <c r="BV35" i="21"/>
  <c r="AQ36" i="21"/>
  <c r="AU36" i="21"/>
  <c r="AY36" i="21"/>
  <c r="BC36" i="21"/>
  <c r="BG36" i="21"/>
  <c r="BK36" i="21"/>
  <c r="BO36" i="21"/>
  <c r="BS36" i="21"/>
  <c r="BW36" i="21"/>
  <c r="AR37" i="21"/>
  <c r="AV37" i="21"/>
  <c r="AZ37" i="21"/>
  <c r="BD37" i="21"/>
  <c r="BH37" i="21"/>
  <c r="BL37" i="21"/>
  <c r="BP37" i="21"/>
  <c r="BT37" i="21"/>
  <c r="AS38" i="21"/>
  <c r="AW38" i="21"/>
  <c r="BA38" i="21"/>
  <c r="BE38" i="21"/>
  <c r="BI38" i="21"/>
  <c r="BM38" i="21"/>
  <c r="BQ38" i="21"/>
  <c r="BU38" i="21"/>
  <c r="AT39" i="21"/>
  <c r="AX39" i="21"/>
  <c r="BB39" i="21"/>
  <c r="BF39" i="21"/>
  <c r="BJ39" i="21"/>
  <c r="BN39" i="21"/>
  <c r="BR39" i="21"/>
  <c r="BV39" i="21"/>
  <c r="AQ40" i="21"/>
  <c r="AU40" i="21"/>
  <c r="AY40" i="21"/>
  <c r="BC40" i="21"/>
  <c r="BG40" i="21"/>
  <c r="BK40" i="21"/>
  <c r="BO40" i="21"/>
  <c r="BS40" i="21"/>
  <c r="BW40" i="21"/>
  <c r="AR41" i="21"/>
  <c r="AV41" i="21"/>
  <c r="AZ41" i="21"/>
  <c r="BD41" i="21"/>
  <c r="BH41" i="21"/>
  <c r="BL41" i="21"/>
  <c r="BP41" i="21"/>
  <c r="BT41" i="21"/>
  <c r="AS42" i="21"/>
  <c r="AW42" i="21"/>
  <c r="BA42" i="21"/>
  <c r="BE42" i="21"/>
  <c r="BI42" i="21"/>
  <c r="BM42" i="21"/>
  <c r="BQ42" i="21"/>
  <c r="BU42" i="21"/>
  <c r="AT43" i="21"/>
  <c r="AX43" i="21"/>
  <c r="BB43" i="21"/>
  <c r="BF43" i="21"/>
  <c r="BJ43" i="21"/>
  <c r="BN43" i="21"/>
  <c r="BR43" i="21"/>
  <c r="BV43" i="21"/>
  <c r="AQ44" i="21"/>
  <c r="AU44" i="21"/>
  <c r="AY44" i="21"/>
  <c r="BC44" i="21"/>
  <c r="BG44" i="21"/>
  <c r="BK44" i="21"/>
  <c r="BO44" i="21"/>
  <c r="BS44" i="21"/>
  <c r="BW44" i="21"/>
  <c r="AR45" i="21"/>
  <c r="AV45" i="21"/>
  <c r="AZ45" i="21"/>
  <c r="BD45" i="21"/>
  <c r="BH45" i="21"/>
  <c r="BL45" i="21"/>
  <c r="BP45" i="21"/>
  <c r="BT45" i="21"/>
  <c r="AS46" i="21"/>
  <c r="AW46" i="21"/>
  <c r="BA46" i="21"/>
  <c r="BE46" i="21"/>
  <c r="BI46" i="21"/>
  <c r="BM46" i="21"/>
  <c r="BQ46" i="21"/>
  <c r="BU46" i="21"/>
  <c r="AT47" i="21"/>
  <c r="AX47" i="21"/>
  <c r="BB47" i="21"/>
  <c r="BF47" i="21"/>
  <c r="BJ47" i="21"/>
  <c r="BN47" i="21"/>
  <c r="BR47" i="21"/>
  <c r="BV47" i="21"/>
  <c r="AQ48" i="21"/>
  <c r="AU48" i="21"/>
  <c r="AY48" i="21"/>
  <c r="BC48" i="21"/>
  <c r="BH48" i="21"/>
  <c r="BN48" i="21"/>
  <c r="BS48" i="21"/>
  <c r="AS49" i="21"/>
  <c r="AY49" i="21"/>
  <c r="BD49" i="21"/>
  <c r="BI49" i="21"/>
  <c r="BO49" i="21"/>
  <c r="BT49" i="21"/>
  <c r="AV50" i="21"/>
  <c r="BA50" i="21"/>
  <c r="BF50" i="21"/>
  <c r="BL50" i="21"/>
  <c r="BQ50" i="21"/>
  <c r="BV50" i="21"/>
  <c r="AT51" i="21"/>
  <c r="AY51" i="21"/>
  <c r="BE51" i="21"/>
  <c r="BJ51" i="21"/>
  <c r="BQ51" i="21"/>
  <c r="AR52" i="21"/>
  <c r="AZ52" i="21"/>
  <c r="BH52" i="21"/>
  <c r="BP52" i="21"/>
  <c r="AU53" i="21"/>
  <c r="BC53" i="21"/>
  <c r="BK53" i="21"/>
  <c r="BS53" i="21"/>
  <c r="AT54" i="21"/>
  <c r="BB54" i="21"/>
  <c r="BJ54" i="21"/>
  <c r="BR54" i="21"/>
  <c r="AQ55" i="21"/>
  <c r="AY55" i="21"/>
  <c r="BG55" i="21"/>
  <c r="BO55" i="21"/>
  <c r="BW55" i="21"/>
  <c r="AX56" i="21"/>
  <c r="BF56" i="21"/>
  <c r="BN56" i="21"/>
  <c r="BV56" i="21"/>
  <c r="AS57" i="21"/>
  <c r="BA57" i="21"/>
  <c r="BI57" i="21"/>
  <c r="BQ57" i="21"/>
  <c r="AR58" i="21"/>
  <c r="AZ58" i="21"/>
  <c r="BH58" i="21"/>
  <c r="BP58" i="21"/>
  <c r="AW59" i="21"/>
  <c r="BE59" i="21"/>
  <c r="BM59" i="21"/>
  <c r="BU59" i="21"/>
  <c r="AV60" i="21"/>
  <c r="BD60" i="21"/>
  <c r="BL60" i="21"/>
  <c r="BT60" i="21"/>
  <c r="AQ61" i="21"/>
  <c r="AY61" i="21"/>
  <c r="BG61" i="21"/>
  <c r="BO61" i="21"/>
  <c r="BW61" i="21"/>
  <c r="AX62" i="21"/>
  <c r="BF62" i="21"/>
  <c r="BN62" i="21"/>
  <c r="BV62" i="21"/>
  <c r="AU63" i="21"/>
  <c r="BC63" i="21"/>
  <c r="BQ63" i="21"/>
  <c r="BF64" i="21"/>
  <c r="BV64" i="21"/>
  <c r="BC65" i="21"/>
  <c r="BS65" i="21"/>
  <c r="AZ66" i="21"/>
  <c r="BP66" i="21"/>
  <c r="AW67" i="21"/>
  <c r="BM67" i="21"/>
  <c r="BB68" i="21"/>
  <c r="BR68" i="21"/>
  <c r="BC69" i="21"/>
  <c r="BS69" i="21"/>
  <c r="AZ70" i="21"/>
  <c r="BP70" i="21"/>
  <c r="AS71" i="21"/>
  <c r="BI71" i="21"/>
  <c r="AX72" i="21"/>
  <c r="BN72" i="21"/>
  <c r="AY73" i="21"/>
  <c r="BO73" i="21"/>
  <c r="AV74" i="21"/>
  <c r="BL74" i="21"/>
  <c r="BE75" i="21"/>
  <c r="BU75" i="21"/>
  <c r="AT76" i="21"/>
  <c r="BJ76" i="21"/>
  <c r="AU77" i="21"/>
  <c r="BK77" i="21"/>
  <c r="AR78" i="21"/>
  <c r="BH78" i="21"/>
  <c r="BA79" i="21"/>
  <c r="BQ79" i="21"/>
  <c r="BF80" i="21"/>
  <c r="BV80" i="21"/>
  <c r="AQ81" i="21"/>
  <c r="BG81" i="21"/>
  <c r="BW81" i="21"/>
  <c r="BD82" i="21"/>
  <c r="BT82" i="21"/>
  <c r="AW83" i="21"/>
  <c r="BM83" i="21"/>
  <c r="BB84" i="21"/>
  <c r="BR84" i="21"/>
  <c r="BC85" i="21"/>
  <c r="BS85" i="21"/>
  <c r="AZ86" i="21"/>
  <c r="BP86" i="21"/>
  <c r="AS87" i="21"/>
  <c r="BI87" i="21"/>
  <c r="AX88" i="21"/>
  <c r="BN88" i="21"/>
  <c r="AY89" i="21"/>
  <c r="BO89" i="21"/>
  <c r="AV90" i="21"/>
  <c r="BL90" i="21"/>
  <c r="BE91" i="21"/>
  <c r="BU91" i="21"/>
  <c r="AT92" i="21"/>
  <c r="BJ92" i="21"/>
  <c r="AU93" i="21"/>
  <c r="BK93" i="21"/>
  <c r="AR94" i="21"/>
  <c r="BH94" i="21"/>
  <c r="BA95" i="21"/>
  <c r="BQ95" i="21"/>
  <c r="BF96" i="21"/>
  <c r="BV96" i="21"/>
  <c r="AQ97" i="21"/>
  <c r="BG97" i="21"/>
  <c r="BW97" i="21"/>
  <c r="BD98" i="21"/>
  <c r="AW99" i="21"/>
  <c r="BM99" i="21"/>
  <c r="BB100" i="21"/>
  <c r="BR100" i="21"/>
  <c r="BC101" i="21"/>
  <c r="BS101" i="21"/>
  <c r="AZ102" i="21"/>
  <c r="BP102" i="21"/>
  <c r="AS103" i="21"/>
  <c r="BI103" i="21"/>
  <c r="AX104" i="21"/>
  <c r="BN104" i="21"/>
  <c r="AY105" i="21"/>
  <c r="BO105" i="21"/>
  <c r="BL106" i="21"/>
  <c r="BE107" i="21"/>
  <c r="AT108" i="21"/>
  <c r="BJ108" i="21"/>
  <c r="AU109" i="21"/>
  <c r="BK109" i="21"/>
  <c r="AR110" i="21"/>
  <c r="BH110" i="21"/>
  <c r="BD111" i="21"/>
  <c r="BE112" i="21"/>
  <c r="BI114" i="21"/>
  <c r="BC116" i="21"/>
  <c r="BJ117" i="21"/>
  <c r="BG118" i="21"/>
  <c r="BF119" i="21"/>
  <c r="BA120" i="21"/>
  <c r="BW122" i="21"/>
  <c r="AW124" i="21"/>
  <c r="AZ127" i="21"/>
  <c r="BO129" i="21"/>
  <c r="BA135" i="21"/>
  <c r="BW137" i="21"/>
  <c r="BI143" i="21"/>
  <c r="AX144" i="21"/>
  <c r="BJ148" i="21"/>
  <c r="AQ155" i="21"/>
  <c r="AW266" i="21"/>
  <c r="AW262" i="21"/>
  <c r="AW263" i="21"/>
  <c r="AW259" i="21"/>
  <c r="AW264" i="21"/>
  <c r="AW260" i="21"/>
  <c r="AW256" i="21"/>
  <c r="AW252" i="21"/>
  <c r="AW258" i="21"/>
  <c r="AW254" i="21"/>
  <c r="AW249" i="21"/>
  <c r="AW261" i="21"/>
  <c r="AW257" i="21"/>
  <c r="AW253" i="21"/>
  <c r="AW251" i="21"/>
  <c r="AW247" i="21"/>
  <c r="AW255" i="21"/>
  <c r="AW250" i="21"/>
  <c r="AW246" i="21"/>
  <c r="AW245" i="21"/>
  <c r="AW241" i="21"/>
  <c r="AW237" i="21"/>
  <c r="AW243" i="21"/>
  <c r="AW239" i="21"/>
  <c r="AW235" i="21"/>
  <c r="AW231" i="21"/>
  <c r="AW227" i="21"/>
  <c r="AW265" i="21"/>
  <c r="AW232" i="21"/>
  <c r="AW248" i="21"/>
  <c r="AW242" i="21"/>
  <c r="AW238" i="21"/>
  <c r="AW233" i="21"/>
  <c r="AW229" i="21"/>
  <c r="AW225" i="21"/>
  <c r="AW221" i="21"/>
  <c r="AW228" i="21"/>
  <c r="AW220" i="21"/>
  <c r="AW216" i="21"/>
  <c r="AW212" i="21"/>
  <c r="AW244" i="21"/>
  <c r="AW236" i="21"/>
  <c r="AW230" i="21"/>
  <c r="AW222" i="21"/>
  <c r="AW217" i="21"/>
  <c r="AW213" i="21"/>
  <c r="AW234" i="21"/>
  <c r="AW226" i="21"/>
  <c r="AW224" i="21"/>
  <c r="AW218" i="21"/>
  <c r="AW214" i="21"/>
  <c r="AW210" i="21"/>
  <c r="AW206" i="21"/>
  <c r="AW240" i="21"/>
  <c r="AW208" i="21"/>
  <c r="AW201" i="21"/>
  <c r="AW197" i="21"/>
  <c r="AW193" i="21"/>
  <c r="AW189" i="21"/>
  <c r="AW185" i="21"/>
  <c r="AW181" i="21"/>
  <c r="AW177" i="21"/>
  <c r="AW202" i="21"/>
  <c r="AW198" i="21"/>
  <c r="AW194" i="21"/>
  <c r="AW190" i="21"/>
  <c r="AW186" i="21"/>
  <c r="AW223" i="21"/>
  <c r="AW219" i="21"/>
  <c r="AW207" i="21"/>
  <c r="AW203" i="21"/>
  <c r="AW199" i="21"/>
  <c r="AW195" i="21"/>
  <c r="AW191" i="21"/>
  <c r="AW187" i="21"/>
  <c r="AW183" i="21"/>
  <c r="AW179" i="21"/>
  <c r="AW205" i="21"/>
  <c r="AW204" i="21"/>
  <c r="AW188" i="21"/>
  <c r="AW178" i="21"/>
  <c r="AW176" i="21"/>
  <c r="AW172" i="21"/>
  <c r="AW168" i="21"/>
  <c r="AW164" i="21"/>
  <c r="AW160" i="21"/>
  <c r="AW156" i="21"/>
  <c r="AW152" i="21"/>
  <c r="AW211" i="21"/>
  <c r="AW200" i="21"/>
  <c r="AW184" i="21"/>
  <c r="AW180" i="21"/>
  <c r="AW173" i="21"/>
  <c r="AW169" i="21"/>
  <c r="AW165" i="21"/>
  <c r="AW161" i="21"/>
  <c r="AW209" i="21"/>
  <c r="AW196" i="21"/>
  <c r="AW174" i="21"/>
  <c r="AW170" i="21"/>
  <c r="AW166" i="21"/>
  <c r="AW162" i="21"/>
  <c r="AW158" i="21"/>
  <c r="AW154" i="21"/>
  <c r="AW150" i="21"/>
  <c r="AW215" i="21"/>
  <c r="AW163" i="21"/>
  <c r="AW155" i="21"/>
  <c r="AW148" i="21"/>
  <c r="AW144" i="21"/>
  <c r="AW140" i="21"/>
  <c r="AW136" i="21"/>
  <c r="AW132" i="21"/>
  <c r="AW128" i="21"/>
  <c r="AW125" i="21"/>
  <c r="AW121" i="21"/>
  <c r="AW117" i="21"/>
  <c r="AW113" i="21"/>
  <c r="AW175" i="21"/>
  <c r="AW159" i="21"/>
  <c r="AW151" i="21"/>
  <c r="AW145" i="21"/>
  <c r="AW141" i="21"/>
  <c r="AW137" i="21"/>
  <c r="AW133" i="21"/>
  <c r="AW129" i="21"/>
  <c r="AW126" i="21"/>
  <c r="AW192" i="21"/>
  <c r="AW182" i="21"/>
  <c r="AW171" i="21"/>
  <c r="AW157" i="21"/>
  <c r="AW146" i="21"/>
  <c r="AW142" i="21"/>
  <c r="AW138" i="21"/>
  <c r="AW134" i="21"/>
  <c r="AW130" i="21"/>
  <c r="AW127" i="21"/>
  <c r="AW123" i="21"/>
  <c r="AW119" i="21"/>
  <c r="AW115" i="21"/>
  <c r="AW167" i="21"/>
  <c r="AW135" i="21"/>
  <c r="AW118" i="21"/>
  <c r="AW111" i="21"/>
  <c r="AW108" i="21"/>
  <c r="AW104" i="21"/>
  <c r="AW100" i="21"/>
  <c r="AW96" i="21"/>
  <c r="AW92" i="21"/>
  <c r="AW88" i="21"/>
  <c r="AW84" i="21"/>
  <c r="AW80" i="21"/>
  <c r="AW76" i="21"/>
  <c r="AW72" i="21"/>
  <c r="AW68" i="21"/>
  <c r="AW64" i="21"/>
  <c r="AW60" i="21"/>
  <c r="AW56" i="21"/>
  <c r="AW52" i="21"/>
  <c r="AW149" i="21"/>
  <c r="AW147" i="21"/>
  <c r="AW131" i="21"/>
  <c r="AW120" i="21"/>
  <c r="AW114" i="21"/>
  <c r="AW109" i="21"/>
  <c r="AW105" i="21"/>
  <c r="AW101" i="21"/>
  <c r="AW97" i="21"/>
  <c r="AW93" i="21"/>
  <c r="AW89" i="21"/>
  <c r="AW85" i="21"/>
  <c r="AW81" i="21"/>
  <c r="AW77" i="21"/>
  <c r="AW73" i="21"/>
  <c r="AW69" i="21"/>
  <c r="AW65" i="21"/>
  <c r="AW143" i="21"/>
  <c r="AW116" i="21"/>
  <c r="AW110" i="21"/>
  <c r="AW106" i="21"/>
  <c r="AW102" i="21"/>
  <c r="AW98" i="21"/>
  <c r="AW94" i="21"/>
  <c r="AW90" i="21"/>
  <c r="AW86" i="21"/>
  <c r="AW82" i="21"/>
  <c r="AW78" i="21"/>
  <c r="AW74" i="21"/>
  <c r="AW70" i="21"/>
  <c r="AW66" i="21"/>
  <c r="AW62" i="21"/>
  <c r="AW58" i="21"/>
  <c r="AW54" i="21"/>
  <c r="BE266" i="21"/>
  <c r="BE262" i="21"/>
  <c r="BE263" i="21"/>
  <c r="BE259" i="21"/>
  <c r="BE264" i="21"/>
  <c r="BE260" i="21"/>
  <c r="BE265" i="21"/>
  <c r="BE256" i="21"/>
  <c r="BE252" i="21"/>
  <c r="BE257" i="21"/>
  <c r="BE253" i="21"/>
  <c r="BE249" i="21"/>
  <c r="BE258" i="21"/>
  <c r="BE254" i="21"/>
  <c r="BE251" i="21"/>
  <c r="BE247" i="21"/>
  <c r="BE261" i="21"/>
  <c r="BE250" i="21"/>
  <c r="BE245" i="21"/>
  <c r="BE241" i="21"/>
  <c r="BE237" i="21"/>
  <c r="BE255" i="21"/>
  <c r="BE242" i="21"/>
  <c r="BE238" i="21"/>
  <c r="BE234" i="21"/>
  <c r="BE231" i="21"/>
  <c r="BE227" i="21"/>
  <c r="BE248" i="21"/>
  <c r="BE246" i="21"/>
  <c r="BE244" i="21"/>
  <c r="BE240" i="21"/>
  <c r="BE236" i="21"/>
  <c r="BE232" i="21"/>
  <c r="BE243" i="21"/>
  <c r="BE239" i="21"/>
  <c r="BE235" i="21"/>
  <c r="BE233" i="21"/>
  <c r="BE229" i="21"/>
  <c r="BE225" i="21"/>
  <c r="BE221" i="21"/>
  <c r="BE228" i="21"/>
  <c r="BE224" i="21"/>
  <c r="BE220" i="21"/>
  <c r="BE216" i="21"/>
  <c r="BE212" i="21"/>
  <c r="BE230" i="21"/>
  <c r="BE223" i="21"/>
  <c r="BE217" i="21"/>
  <c r="BE213" i="21"/>
  <c r="BE226" i="21"/>
  <c r="BE218" i="21"/>
  <c r="BE214" i="21"/>
  <c r="BE210" i="21"/>
  <c r="BE206" i="21"/>
  <c r="BE219" i="21"/>
  <c r="BE207" i="21"/>
  <c r="BE201" i="21"/>
  <c r="BE197" i="21"/>
  <c r="BE193" i="21"/>
  <c r="BE189" i="21"/>
  <c r="BE185" i="21"/>
  <c r="BE181" i="21"/>
  <c r="BE177" i="21"/>
  <c r="BE215" i="21"/>
  <c r="BE209" i="21"/>
  <c r="BE205" i="21"/>
  <c r="BE202" i="21"/>
  <c r="BE198" i="21"/>
  <c r="BE194" i="21"/>
  <c r="BE190" i="21"/>
  <c r="BE186" i="21"/>
  <c r="BE208" i="21"/>
  <c r="BE203" i="21"/>
  <c r="BE199" i="21"/>
  <c r="BE195" i="21"/>
  <c r="BE191" i="21"/>
  <c r="BE187" i="21"/>
  <c r="BE183" i="21"/>
  <c r="BE179" i="21"/>
  <c r="BE211" i="21"/>
  <c r="BE196" i="21"/>
  <c r="BE178" i="21"/>
  <c r="BE172" i="21"/>
  <c r="BE168" i="21"/>
  <c r="BE164" i="21"/>
  <c r="BE160" i="21"/>
  <c r="BE156" i="21"/>
  <c r="BE152" i="21"/>
  <c r="BE192" i="21"/>
  <c r="BE180" i="21"/>
  <c r="BE173" i="21"/>
  <c r="BE169" i="21"/>
  <c r="BE165" i="21"/>
  <c r="BE161" i="21"/>
  <c r="BE222" i="21"/>
  <c r="BE204" i="21"/>
  <c r="BE188" i="21"/>
  <c r="BE176" i="21"/>
  <c r="BE174" i="21"/>
  <c r="BE170" i="21"/>
  <c r="BE166" i="21"/>
  <c r="BE162" i="21"/>
  <c r="BE158" i="21"/>
  <c r="BE154" i="21"/>
  <c r="BE150" i="21"/>
  <c r="BE200" i="21"/>
  <c r="BE171" i="21"/>
  <c r="BE155" i="21"/>
  <c r="BE148" i="21"/>
  <c r="BE144" i="21"/>
  <c r="BE140" i="21"/>
  <c r="BE136" i="21"/>
  <c r="BE132" i="21"/>
  <c r="BE128" i="21"/>
  <c r="BE125" i="21"/>
  <c r="BE121" i="21"/>
  <c r="BE117" i="21"/>
  <c r="BE113" i="21"/>
  <c r="BE182" i="21"/>
  <c r="BE167" i="21"/>
  <c r="BE151" i="21"/>
  <c r="BE145" i="21"/>
  <c r="BE141" i="21"/>
  <c r="BE137" i="21"/>
  <c r="BE133" i="21"/>
  <c r="BE129" i="21"/>
  <c r="BE126" i="21"/>
  <c r="BE122" i="21"/>
  <c r="BE184" i="21"/>
  <c r="BE163" i="21"/>
  <c r="BE157" i="21"/>
  <c r="BE146" i="21"/>
  <c r="BE142" i="21"/>
  <c r="BE138" i="21"/>
  <c r="BE134" i="21"/>
  <c r="BE130" i="21"/>
  <c r="BE127" i="21"/>
  <c r="BE123" i="21"/>
  <c r="BE119" i="21"/>
  <c r="BE115" i="21"/>
  <c r="BE159" i="21"/>
  <c r="BE149" i="21"/>
  <c r="BE143" i="21"/>
  <c r="BE118" i="21"/>
  <c r="BE108" i="21"/>
  <c r="BE104" i="21"/>
  <c r="BE100" i="21"/>
  <c r="BE96" i="21"/>
  <c r="BE92" i="21"/>
  <c r="BE88" i="21"/>
  <c r="BE84" i="21"/>
  <c r="BE80" i="21"/>
  <c r="BE76" i="21"/>
  <c r="BE72" i="21"/>
  <c r="BE68" i="21"/>
  <c r="BE64" i="21"/>
  <c r="BE60" i="21"/>
  <c r="BE56" i="21"/>
  <c r="BE52" i="21"/>
  <c r="BE48" i="21"/>
  <c r="BE139" i="21"/>
  <c r="BE124" i="21"/>
  <c r="BE120" i="21"/>
  <c r="BE114" i="21"/>
  <c r="BE109" i="21"/>
  <c r="BE105" i="21"/>
  <c r="BE101" i="21"/>
  <c r="BE97" i="21"/>
  <c r="BE93" i="21"/>
  <c r="BE89" i="21"/>
  <c r="BE85" i="21"/>
  <c r="BE81" i="21"/>
  <c r="BE77" i="21"/>
  <c r="BE73" i="21"/>
  <c r="BE69" i="21"/>
  <c r="BE65" i="21"/>
  <c r="BE175" i="21"/>
  <c r="BE153" i="21"/>
  <c r="BE135" i="21"/>
  <c r="BE116" i="21"/>
  <c r="BE111" i="21"/>
  <c r="BE110" i="21"/>
  <c r="BE106" i="21"/>
  <c r="BE102" i="21"/>
  <c r="BE98" i="21"/>
  <c r="BE94" i="21"/>
  <c r="BE90" i="21"/>
  <c r="BE86" i="21"/>
  <c r="BE82" i="21"/>
  <c r="BE78" i="21"/>
  <c r="BE74" i="21"/>
  <c r="BE70" i="21"/>
  <c r="BE66" i="21"/>
  <c r="BE62" i="21"/>
  <c r="BE58" i="21"/>
  <c r="BE54" i="21"/>
  <c r="BM266" i="21"/>
  <c r="BM262" i="21"/>
  <c r="BM263" i="21"/>
  <c r="BM259" i="21"/>
  <c r="BM264" i="21"/>
  <c r="BM260" i="21"/>
  <c r="BM256" i="21"/>
  <c r="BM252" i="21"/>
  <c r="BM265" i="21"/>
  <c r="BM258" i="21"/>
  <c r="BM254" i="21"/>
  <c r="BM249" i="21"/>
  <c r="BM261" i="21"/>
  <c r="BM257" i="21"/>
  <c r="BM253" i="21"/>
  <c r="BM251" i="21"/>
  <c r="BM247" i="21"/>
  <c r="BM255" i="21"/>
  <c r="BM250" i="21"/>
  <c r="BM246" i="21"/>
  <c r="BM245" i="21"/>
  <c r="BM241" i="21"/>
  <c r="BM237" i="21"/>
  <c r="BM243" i="21"/>
  <c r="BM239" i="21"/>
  <c r="BM235" i="21"/>
  <c r="BM231" i="21"/>
  <c r="BM227" i="21"/>
  <c r="BM248" i="21"/>
  <c r="BM232" i="21"/>
  <c r="BM242" i="21"/>
  <c r="BM238" i="21"/>
  <c r="BM234" i="21"/>
  <c r="BM233" i="21"/>
  <c r="BM229" i="21"/>
  <c r="BM225" i="21"/>
  <c r="BM221" i="21"/>
  <c r="BM240" i="21"/>
  <c r="BM228" i="21"/>
  <c r="BM220" i="21"/>
  <c r="BM216" i="21"/>
  <c r="BM212" i="21"/>
  <c r="BM230" i="21"/>
  <c r="BM222" i="21"/>
  <c r="BM217" i="21"/>
  <c r="BM213" i="21"/>
  <c r="BM244" i="21"/>
  <c r="BM236" i="21"/>
  <c r="BM226" i="21"/>
  <c r="BM224" i="21"/>
  <c r="BM218" i="21"/>
  <c r="BM214" i="21"/>
  <c r="BM210" i="21"/>
  <c r="BM206" i="21"/>
  <c r="BM208" i="21"/>
  <c r="BM201" i="21"/>
  <c r="BM197" i="21"/>
  <c r="BM193" i="21"/>
  <c r="BM189" i="21"/>
  <c r="BM185" i="21"/>
  <c r="BM181" i="21"/>
  <c r="BM177" i="21"/>
  <c r="BM202" i="21"/>
  <c r="BM198" i="21"/>
  <c r="BM194" i="21"/>
  <c r="BM190" i="21"/>
  <c r="BM186" i="21"/>
  <c r="BM219" i="21"/>
  <c r="BM207" i="21"/>
  <c r="BM203" i="21"/>
  <c r="BM199" i="21"/>
  <c r="BM195" i="21"/>
  <c r="BM191" i="21"/>
  <c r="BM187" i="21"/>
  <c r="BM183" i="21"/>
  <c r="BM179" i="21"/>
  <c r="BM223" i="21"/>
  <c r="BM204" i="21"/>
  <c r="BM188" i="21"/>
  <c r="BM178" i="21"/>
  <c r="BM176" i="21"/>
  <c r="BM172" i="21"/>
  <c r="BM168" i="21"/>
  <c r="BM164" i="21"/>
  <c r="BM160" i="21"/>
  <c r="BM156" i="21"/>
  <c r="BM152" i="21"/>
  <c r="BM205" i="21"/>
  <c r="BM200" i="21"/>
  <c r="BM184" i="21"/>
  <c r="BM180" i="21"/>
  <c r="BM173" i="21"/>
  <c r="BM169" i="21"/>
  <c r="BM165" i="21"/>
  <c r="BM161" i="21"/>
  <c r="BM215" i="21"/>
  <c r="BM196" i="21"/>
  <c r="BM174" i="21"/>
  <c r="BM170" i="21"/>
  <c r="BM166" i="21"/>
  <c r="BM162" i="21"/>
  <c r="BM158" i="21"/>
  <c r="BM154" i="21"/>
  <c r="BM150" i="21"/>
  <c r="BM182" i="21"/>
  <c r="BM163" i="21"/>
  <c r="BM155" i="21"/>
  <c r="BM144" i="21"/>
  <c r="BM140" i="21"/>
  <c r="BM136" i="21"/>
  <c r="BM132" i="21"/>
  <c r="BM128" i="21"/>
  <c r="BM125" i="21"/>
  <c r="BM121" i="21"/>
  <c r="BM117" i="21"/>
  <c r="BM113" i="21"/>
  <c r="BM211" i="21"/>
  <c r="BM192" i="21"/>
  <c r="BM175" i="21"/>
  <c r="BM159" i="21"/>
  <c r="BM151" i="21"/>
  <c r="BM148" i="21"/>
  <c r="BM145" i="21"/>
  <c r="BM141" i="21"/>
  <c r="BM137" i="21"/>
  <c r="BM133" i="21"/>
  <c r="BM129" i="21"/>
  <c r="BM126" i="21"/>
  <c r="BM122" i="21"/>
  <c r="BM171" i="21"/>
  <c r="BM157" i="21"/>
  <c r="BM146" i="21"/>
  <c r="BM142" i="21"/>
  <c r="BM138" i="21"/>
  <c r="BM134" i="21"/>
  <c r="BM130" i="21"/>
  <c r="BM127" i="21"/>
  <c r="BM123" i="21"/>
  <c r="BM119" i="21"/>
  <c r="BM115" i="21"/>
  <c r="BM111" i="21"/>
  <c r="BM135" i="21"/>
  <c r="BM118" i="21"/>
  <c r="BM108" i="21"/>
  <c r="BM104" i="21"/>
  <c r="BM100" i="21"/>
  <c r="BM96" i="21"/>
  <c r="BM92" i="21"/>
  <c r="BM88" i="21"/>
  <c r="BM84" i="21"/>
  <c r="BM80" i="21"/>
  <c r="BM76" i="21"/>
  <c r="BM72" i="21"/>
  <c r="BM68" i="21"/>
  <c r="BM64" i="21"/>
  <c r="BM60" i="21"/>
  <c r="BM56" i="21"/>
  <c r="BM52" i="21"/>
  <c r="BM48" i="21"/>
  <c r="BM153" i="21"/>
  <c r="BM147" i="21"/>
  <c r="BM131" i="21"/>
  <c r="BM120" i="21"/>
  <c r="BM114" i="21"/>
  <c r="BM109" i="21"/>
  <c r="BM105" i="21"/>
  <c r="BM101" i="21"/>
  <c r="BM97" i="21"/>
  <c r="BM93" i="21"/>
  <c r="BM89" i="21"/>
  <c r="BM85" i="21"/>
  <c r="BM81" i="21"/>
  <c r="BM77" i="21"/>
  <c r="BM73" i="21"/>
  <c r="BM69" i="21"/>
  <c r="BM65" i="21"/>
  <c r="BM209" i="21"/>
  <c r="BM143" i="21"/>
  <c r="BM116" i="21"/>
  <c r="BM110" i="21"/>
  <c r="BM106" i="21"/>
  <c r="BM102" i="21"/>
  <c r="BM98" i="21"/>
  <c r="BM94" i="21"/>
  <c r="BM90" i="21"/>
  <c r="BM86" i="21"/>
  <c r="BM82" i="21"/>
  <c r="BM78" i="21"/>
  <c r="BM74" i="21"/>
  <c r="BM70" i="21"/>
  <c r="BM66" i="21"/>
  <c r="BM62" i="21"/>
  <c r="BM58" i="21"/>
  <c r="BM54" i="21"/>
  <c r="BU266" i="21"/>
  <c r="BU262" i="21"/>
  <c r="BU263" i="21"/>
  <c r="BU259" i="21"/>
  <c r="BU264" i="21"/>
  <c r="BU260" i="21"/>
  <c r="BU265" i="21"/>
  <c r="BU258" i="21"/>
  <c r="BU256" i="21"/>
  <c r="BU252" i="21"/>
  <c r="BU261" i="21"/>
  <c r="BU257" i="21"/>
  <c r="BU253" i="21"/>
  <c r="BU249" i="21"/>
  <c r="BU254" i="21"/>
  <c r="BU251" i="21"/>
  <c r="BU247" i="21"/>
  <c r="BU255" i="21"/>
  <c r="BU250" i="21"/>
  <c r="BU245" i="21"/>
  <c r="BU241" i="21"/>
  <c r="BU237" i="21"/>
  <c r="BU248" i="21"/>
  <c r="BU246" i="21"/>
  <c r="BU242" i="21"/>
  <c r="BU238" i="21"/>
  <c r="BU234" i="21"/>
  <c r="BU231" i="21"/>
  <c r="BU227" i="21"/>
  <c r="BU244" i="21"/>
  <c r="BU240" i="21"/>
  <c r="BU236" i="21"/>
  <c r="BU232" i="21"/>
  <c r="BU243" i="21"/>
  <c r="BU239" i="21"/>
  <c r="BU235" i="21"/>
  <c r="BU233" i="21"/>
  <c r="BU229" i="21"/>
  <c r="BU225" i="21"/>
  <c r="BU221" i="21"/>
  <c r="BU228" i="21"/>
  <c r="BU224" i="21"/>
  <c r="BU220" i="21"/>
  <c r="BU216" i="21"/>
  <c r="BU212" i="21"/>
  <c r="BU230" i="21"/>
  <c r="BU223" i="21"/>
  <c r="BU217" i="21"/>
  <c r="BU213" i="21"/>
  <c r="BU226" i="21"/>
  <c r="BU218" i="21"/>
  <c r="BU214" i="21"/>
  <c r="BU210" i="21"/>
  <c r="BU206" i="21"/>
  <c r="BU222" i="21"/>
  <c r="BU219" i="21"/>
  <c r="BU207" i="21"/>
  <c r="BU201" i="21"/>
  <c r="BU197" i="21"/>
  <c r="BU193" i="21"/>
  <c r="BU189" i="21"/>
  <c r="BU185" i="21"/>
  <c r="BU181" i="21"/>
  <c r="BU177" i="21"/>
  <c r="BU215" i="21"/>
  <c r="BU205" i="21"/>
  <c r="BU202" i="21"/>
  <c r="BU198" i="21"/>
  <c r="BU194" i="21"/>
  <c r="BU190" i="21"/>
  <c r="BU186" i="21"/>
  <c r="BU209" i="21"/>
  <c r="BU208" i="21"/>
  <c r="BU203" i="21"/>
  <c r="BU199" i="21"/>
  <c r="BU195" i="21"/>
  <c r="BU191" i="21"/>
  <c r="BU187" i="21"/>
  <c r="BU183" i="21"/>
  <c r="BU179" i="21"/>
  <c r="BU196" i="21"/>
  <c r="BU178" i="21"/>
  <c r="BU172" i="21"/>
  <c r="BU168" i="21"/>
  <c r="BU164" i="21"/>
  <c r="BU160" i="21"/>
  <c r="BU156" i="21"/>
  <c r="BU152" i="21"/>
  <c r="BU148" i="21"/>
  <c r="BU192" i="21"/>
  <c r="BU180" i="21"/>
  <c r="BU173" i="21"/>
  <c r="BU169" i="21"/>
  <c r="BU165" i="21"/>
  <c r="BU161" i="21"/>
  <c r="BU211" i="21"/>
  <c r="BU204" i="21"/>
  <c r="BU188" i="21"/>
  <c r="BU176" i="21"/>
  <c r="BU174" i="21"/>
  <c r="BU170" i="21"/>
  <c r="BU166" i="21"/>
  <c r="BU162" i="21"/>
  <c r="BU158" i="21"/>
  <c r="BU154" i="21"/>
  <c r="BU150" i="21"/>
  <c r="BU171" i="21"/>
  <c r="BU155" i="21"/>
  <c r="BU144" i="21"/>
  <c r="BU140" i="21"/>
  <c r="BU136" i="21"/>
  <c r="BU132" i="21"/>
  <c r="BU128" i="21"/>
  <c r="BU125" i="21"/>
  <c r="BU121" i="21"/>
  <c r="BU117" i="21"/>
  <c r="BU113" i="21"/>
  <c r="BU184" i="21"/>
  <c r="BU167" i="21"/>
  <c r="BU151" i="21"/>
  <c r="BU145" i="21"/>
  <c r="BU141" i="21"/>
  <c r="BU137" i="21"/>
  <c r="BU133" i="21"/>
  <c r="BU129" i="21"/>
  <c r="BU126" i="21"/>
  <c r="BU122" i="21"/>
  <c r="BU163" i="21"/>
  <c r="BU157" i="21"/>
  <c r="BU146" i="21"/>
  <c r="BU142" i="21"/>
  <c r="BU138" i="21"/>
  <c r="BU134" i="21"/>
  <c r="BU130" i="21"/>
  <c r="BU127" i="21"/>
  <c r="BU123" i="21"/>
  <c r="BU119" i="21"/>
  <c r="BU115" i="21"/>
  <c r="BU111" i="21"/>
  <c r="BU153" i="21"/>
  <c r="BU143" i="21"/>
  <c r="BU118" i="21"/>
  <c r="BU108" i="21"/>
  <c r="BU104" i="21"/>
  <c r="BU100" i="21"/>
  <c r="BU96" i="21"/>
  <c r="BU92" i="21"/>
  <c r="BU88" i="21"/>
  <c r="BU84" i="21"/>
  <c r="BU80" i="21"/>
  <c r="BU76" i="21"/>
  <c r="BU72" i="21"/>
  <c r="BU68" i="21"/>
  <c r="BU64" i="21"/>
  <c r="BU60" i="21"/>
  <c r="BU56" i="21"/>
  <c r="BU52" i="21"/>
  <c r="BU48" i="21"/>
  <c r="BU182" i="21"/>
  <c r="BU175" i="21"/>
  <c r="BU139" i="21"/>
  <c r="BU124" i="21"/>
  <c r="BU120" i="21"/>
  <c r="BU114" i="21"/>
  <c r="BU109" i="21"/>
  <c r="BU105" i="21"/>
  <c r="BU101" i="21"/>
  <c r="BU97" i="21"/>
  <c r="BU93" i="21"/>
  <c r="BU89" i="21"/>
  <c r="BU85" i="21"/>
  <c r="BU81" i="21"/>
  <c r="BU77" i="21"/>
  <c r="BU73" i="21"/>
  <c r="BU69" i="21"/>
  <c r="BU65" i="21"/>
  <c r="BU200" i="21"/>
  <c r="BU149" i="21"/>
  <c r="BU135" i="21"/>
  <c r="BU116" i="21"/>
  <c r="BU110" i="21"/>
  <c r="BU106" i="21"/>
  <c r="BU102" i="21"/>
  <c r="BU98" i="21"/>
  <c r="BU94" i="21"/>
  <c r="BU90" i="21"/>
  <c r="BU86" i="21"/>
  <c r="BU82" i="21"/>
  <c r="BU78" i="21"/>
  <c r="BU74" i="21"/>
  <c r="BU70" i="21"/>
  <c r="BU66" i="21"/>
  <c r="BU62" i="21"/>
  <c r="BU58" i="21"/>
  <c r="BU54" i="21"/>
  <c r="AW8" i="21"/>
  <c r="AW12" i="21"/>
  <c r="BE12" i="21"/>
  <c r="BM12" i="21"/>
  <c r="BU12" i="21"/>
  <c r="BA16" i="21"/>
  <c r="BE16" i="21"/>
  <c r="BQ16" i="21"/>
  <c r="AW20" i="21"/>
  <c r="BI20" i="21"/>
  <c r="BQ20" i="21"/>
  <c r="BA24" i="21"/>
  <c r="BA28" i="21"/>
  <c r="BI28" i="21"/>
  <c r="BQ28" i="21"/>
  <c r="BA32" i="21"/>
  <c r="AS36" i="21"/>
  <c r="BA36" i="21"/>
  <c r="BE36" i="21"/>
  <c r="BM36" i="21"/>
  <c r="BQ36" i="21"/>
  <c r="BU36" i="21"/>
  <c r="AW40" i="21"/>
  <c r="BI40" i="21"/>
  <c r="BQ40" i="21"/>
  <c r="BA44" i="21"/>
  <c r="BI44" i="21"/>
  <c r="BQ44" i="21"/>
  <c r="AW48" i="21"/>
  <c r="BQ49" i="21"/>
  <c r="AS50" i="21"/>
  <c r="AW57" i="21"/>
  <c r="BU57" i="21"/>
  <c r="AS59" i="21"/>
  <c r="BA59" i="21"/>
  <c r="BQ59" i="21"/>
  <c r="BM75" i="21"/>
  <c r="BE83" i="21"/>
  <c r="BA87" i="21"/>
  <c r="AS95" i="21"/>
  <c r="BI95" i="21"/>
  <c r="BE99" i="21"/>
  <c r="BA103" i="21"/>
  <c r="BM107" i="21"/>
  <c r="AR265" i="21"/>
  <c r="AR261" i="21"/>
  <c r="AR266" i="21"/>
  <c r="AR262" i="21"/>
  <c r="AR263" i="21"/>
  <c r="AR259" i="21"/>
  <c r="AR255" i="21"/>
  <c r="AR264" i="21"/>
  <c r="AR258" i="21"/>
  <c r="AR254" i="21"/>
  <c r="AR260" i="21"/>
  <c r="AR257" i="21"/>
  <c r="AR253" i="21"/>
  <c r="AR250" i="21"/>
  <c r="AR246" i="21"/>
  <c r="AR251" i="21"/>
  <c r="AR244" i="21"/>
  <c r="AR240" i="21"/>
  <c r="AR236" i="21"/>
  <c r="AR243" i="21"/>
  <c r="AR239" i="21"/>
  <c r="AR235" i="21"/>
  <c r="AR234" i="21"/>
  <c r="AR230" i="21"/>
  <c r="AR248" i="21"/>
  <c r="AR247" i="21"/>
  <c r="AR245" i="21"/>
  <c r="AR241" i="21"/>
  <c r="AR237" i="21"/>
  <c r="AR256" i="21"/>
  <c r="AR242" i="21"/>
  <c r="AR238" i="21"/>
  <c r="AR232" i="21"/>
  <c r="AR228" i="21"/>
  <c r="AR224" i="21"/>
  <c r="AR252" i="21"/>
  <c r="AR227" i="21"/>
  <c r="AR225" i="21"/>
  <c r="AR221" i="21"/>
  <c r="AR219" i="21"/>
  <c r="AR215" i="21"/>
  <c r="AR211" i="21"/>
  <c r="AR233" i="21"/>
  <c r="AR226" i="21"/>
  <c r="AR222" i="21"/>
  <c r="AR220" i="21"/>
  <c r="AR216" i="21"/>
  <c r="AR212" i="21"/>
  <c r="AR229" i="21"/>
  <c r="AR217" i="21"/>
  <c r="AR213" i="21"/>
  <c r="AR209" i="21"/>
  <c r="AR205" i="21"/>
  <c r="AR210" i="21"/>
  <c r="AR208" i="21"/>
  <c r="AR204" i="21"/>
  <c r="AR200" i="21"/>
  <c r="AR196" i="21"/>
  <c r="AR192" i="21"/>
  <c r="AR188" i="21"/>
  <c r="AR184" i="21"/>
  <c r="AR180" i="21"/>
  <c r="AR231" i="21"/>
  <c r="AR218" i="21"/>
  <c r="AR206" i="21"/>
  <c r="AR201" i="21"/>
  <c r="AR197" i="21"/>
  <c r="AR193" i="21"/>
  <c r="AR189" i="21"/>
  <c r="AR185" i="21"/>
  <c r="AR214" i="21"/>
  <c r="AR207" i="21"/>
  <c r="AR202" i="21"/>
  <c r="AR198" i="21"/>
  <c r="AR194" i="21"/>
  <c r="AR190" i="21"/>
  <c r="AR186" i="21"/>
  <c r="AR182" i="21"/>
  <c r="AR178" i="21"/>
  <c r="AR199" i="21"/>
  <c r="AR177" i="21"/>
  <c r="AR175" i="21"/>
  <c r="AR171" i="21"/>
  <c r="AR167" i="21"/>
  <c r="AR163" i="21"/>
  <c r="AR159" i="21"/>
  <c r="AR155" i="21"/>
  <c r="AR151" i="21"/>
  <c r="AR249" i="21"/>
  <c r="AR223" i="21"/>
  <c r="AR195" i="21"/>
  <c r="AR183" i="21"/>
  <c r="AR176" i="21"/>
  <c r="AR172" i="21"/>
  <c r="AR168" i="21"/>
  <c r="AR164" i="21"/>
  <c r="AR160" i="21"/>
  <c r="AR191" i="21"/>
  <c r="AR179" i="21"/>
  <c r="AR173" i="21"/>
  <c r="AR169" i="21"/>
  <c r="AR165" i="21"/>
  <c r="AR161" i="21"/>
  <c r="AR157" i="21"/>
  <c r="AR153" i="21"/>
  <c r="AR149" i="21"/>
  <c r="AR203" i="21"/>
  <c r="AR174" i="21"/>
  <c r="AR158" i="21"/>
  <c r="AR147" i="21"/>
  <c r="AR143" i="21"/>
  <c r="AR139" i="21"/>
  <c r="AR135" i="21"/>
  <c r="AR131" i="21"/>
  <c r="AR124" i="21"/>
  <c r="AR120" i="21"/>
  <c r="AR116" i="21"/>
  <c r="AR112" i="21"/>
  <c r="AR170" i="21"/>
  <c r="AR154" i="21"/>
  <c r="AR150" i="21"/>
  <c r="AR148" i="21"/>
  <c r="AR144" i="21"/>
  <c r="AR140" i="21"/>
  <c r="AR136" i="21"/>
  <c r="AR132" i="21"/>
  <c r="AR128" i="21"/>
  <c r="AR125" i="21"/>
  <c r="AR187" i="21"/>
  <c r="AR181" i="21"/>
  <c r="AR166" i="21"/>
  <c r="AR156" i="21"/>
  <c r="AR145" i="21"/>
  <c r="AR141" i="21"/>
  <c r="AR137" i="21"/>
  <c r="AR133" i="21"/>
  <c r="AR129" i="21"/>
  <c r="AR126" i="21"/>
  <c r="AR122" i="21"/>
  <c r="AR118" i="21"/>
  <c r="AR114" i="21"/>
  <c r="AR162" i="21"/>
  <c r="AR146" i="21"/>
  <c r="AR130" i="21"/>
  <c r="AR117" i="21"/>
  <c r="AR111" i="21"/>
  <c r="AR107" i="21"/>
  <c r="AR103" i="21"/>
  <c r="AR99" i="21"/>
  <c r="AR95" i="21"/>
  <c r="AR91" i="21"/>
  <c r="AR87" i="21"/>
  <c r="AR83" i="21"/>
  <c r="AR79" i="21"/>
  <c r="AR75" i="21"/>
  <c r="AR71" i="21"/>
  <c r="AR67" i="21"/>
  <c r="AR63" i="21"/>
  <c r="AR59" i="21"/>
  <c r="AR55" i="21"/>
  <c r="AR51" i="21"/>
  <c r="AR142" i="21"/>
  <c r="AR127" i="21"/>
  <c r="AR113" i="21"/>
  <c r="AR108" i="21"/>
  <c r="AR104" i="21"/>
  <c r="AR100" i="21"/>
  <c r="AR96" i="21"/>
  <c r="AR92" i="21"/>
  <c r="AR88" i="21"/>
  <c r="AR84" i="21"/>
  <c r="AR80" i="21"/>
  <c r="AR76" i="21"/>
  <c r="AR72" i="21"/>
  <c r="AR68" i="21"/>
  <c r="AR64" i="21"/>
  <c r="AR138" i="21"/>
  <c r="AR123" i="21"/>
  <c r="AR119" i="21"/>
  <c r="AR109" i="21"/>
  <c r="AR105" i="21"/>
  <c r="AR101" i="21"/>
  <c r="AR97" i="21"/>
  <c r="AR93" i="21"/>
  <c r="AR89" i="21"/>
  <c r="AR85" i="21"/>
  <c r="AR81" i="21"/>
  <c r="AR77" i="21"/>
  <c r="AR73" i="21"/>
  <c r="AR69" i="21"/>
  <c r="AR65" i="21"/>
  <c r="AR61" i="21"/>
  <c r="AR57" i="21"/>
  <c r="AR53" i="21"/>
  <c r="AV265" i="21"/>
  <c r="AV261" i="21"/>
  <c r="AV266" i="21"/>
  <c r="AV262" i="21"/>
  <c r="AV263" i="21"/>
  <c r="AV264" i="21"/>
  <c r="AV255" i="21"/>
  <c r="AV259" i="21"/>
  <c r="AV256" i="21"/>
  <c r="AV252" i="21"/>
  <c r="AV250" i="21"/>
  <c r="AV246" i="21"/>
  <c r="AV249" i="21"/>
  <c r="AV260" i="21"/>
  <c r="AV251" i="21"/>
  <c r="AV248" i="21"/>
  <c r="AV244" i="21"/>
  <c r="AV240" i="21"/>
  <c r="AV236" i="21"/>
  <c r="AV254" i="21"/>
  <c r="AV234" i="21"/>
  <c r="AV230" i="21"/>
  <c r="AV226" i="21"/>
  <c r="AV257" i="21"/>
  <c r="AV243" i="21"/>
  <c r="AV239" i="21"/>
  <c r="AV235" i="21"/>
  <c r="AV253" i="21"/>
  <c r="AV245" i="21"/>
  <c r="AV241" i="21"/>
  <c r="AV237" i="21"/>
  <c r="AV232" i="21"/>
  <c r="AV228" i="21"/>
  <c r="AV224" i="21"/>
  <c r="AV238" i="21"/>
  <c r="AV233" i="21"/>
  <c r="AV229" i="21"/>
  <c r="AV223" i="21"/>
  <c r="AV219" i="21"/>
  <c r="AV215" i="21"/>
  <c r="AV211" i="21"/>
  <c r="AV247" i="21"/>
  <c r="AV231" i="21"/>
  <c r="AV225" i="21"/>
  <c r="AV221" i="21"/>
  <c r="AV220" i="21"/>
  <c r="AV216" i="21"/>
  <c r="AV212" i="21"/>
  <c r="AV242" i="21"/>
  <c r="AV227" i="21"/>
  <c r="AV222" i="21"/>
  <c r="AV217" i="21"/>
  <c r="AV213" i="21"/>
  <c r="AV209" i="21"/>
  <c r="AV205" i="21"/>
  <c r="AV218" i="21"/>
  <c r="AV204" i="21"/>
  <c r="AV200" i="21"/>
  <c r="AV196" i="21"/>
  <c r="AV192" i="21"/>
  <c r="AV188" i="21"/>
  <c r="AV184" i="21"/>
  <c r="AV180" i="21"/>
  <c r="AV258" i="21"/>
  <c r="AV214" i="21"/>
  <c r="AV208" i="21"/>
  <c r="AV201" i="21"/>
  <c r="AV197" i="21"/>
  <c r="AV193" i="21"/>
  <c r="AV189" i="21"/>
  <c r="AV185" i="21"/>
  <c r="AV210" i="21"/>
  <c r="AV206" i="21"/>
  <c r="AV202" i="21"/>
  <c r="AV198" i="21"/>
  <c r="AV194" i="21"/>
  <c r="AV190" i="21"/>
  <c r="AV186" i="21"/>
  <c r="AV182" i="21"/>
  <c r="AV178" i="21"/>
  <c r="AV195" i="21"/>
  <c r="AV179" i="21"/>
  <c r="AV175" i="21"/>
  <c r="AV171" i="21"/>
  <c r="AV167" i="21"/>
  <c r="AV163" i="21"/>
  <c r="AV159" i="21"/>
  <c r="AV155" i="21"/>
  <c r="AV151" i="21"/>
  <c r="AV191" i="21"/>
  <c r="AV181" i="21"/>
  <c r="AV176" i="21"/>
  <c r="AV172" i="21"/>
  <c r="AV168" i="21"/>
  <c r="AV164" i="21"/>
  <c r="AV160" i="21"/>
  <c r="AV203" i="21"/>
  <c r="AV187" i="21"/>
  <c r="AV177" i="21"/>
  <c r="AV173" i="21"/>
  <c r="AV169" i="21"/>
  <c r="AV165" i="21"/>
  <c r="AV161" i="21"/>
  <c r="AV157" i="21"/>
  <c r="AV153" i="21"/>
  <c r="AV149" i="21"/>
  <c r="AV170" i="21"/>
  <c r="AV156" i="21"/>
  <c r="AV147" i="21"/>
  <c r="AV143" i="21"/>
  <c r="AV139" i="21"/>
  <c r="AV135" i="21"/>
  <c r="AV131" i="21"/>
  <c r="AV124" i="21"/>
  <c r="AV120" i="21"/>
  <c r="AV116" i="21"/>
  <c r="AV112" i="21"/>
  <c r="AV166" i="21"/>
  <c r="AV152" i="21"/>
  <c r="AV148" i="21"/>
  <c r="AV144" i="21"/>
  <c r="AV140" i="21"/>
  <c r="AV136" i="21"/>
  <c r="AV132" i="21"/>
  <c r="AV128" i="21"/>
  <c r="AV125" i="21"/>
  <c r="AV183" i="21"/>
  <c r="AV162" i="21"/>
  <c r="AV145" i="21"/>
  <c r="AV141" i="21"/>
  <c r="AV137" i="21"/>
  <c r="AV133" i="21"/>
  <c r="AV129" i="21"/>
  <c r="AV126" i="21"/>
  <c r="AV122" i="21"/>
  <c r="AV118" i="21"/>
  <c r="AV114" i="21"/>
  <c r="AV199" i="21"/>
  <c r="AV142" i="21"/>
  <c r="AV127" i="21"/>
  <c r="AV119" i="21"/>
  <c r="AV107" i="21"/>
  <c r="AV103" i="21"/>
  <c r="AV99" i="21"/>
  <c r="AV95" i="21"/>
  <c r="AV91" i="21"/>
  <c r="AV87" i="21"/>
  <c r="AV83" i="21"/>
  <c r="AV79" i="21"/>
  <c r="AV75" i="21"/>
  <c r="AV71" i="21"/>
  <c r="AV67" i="21"/>
  <c r="AV63" i="21"/>
  <c r="AV59" i="21"/>
  <c r="AV55" i="21"/>
  <c r="AV51" i="21"/>
  <c r="AV174" i="21"/>
  <c r="AV150" i="21"/>
  <c r="AV138" i="21"/>
  <c r="AV123" i="21"/>
  <c r="AV121" i="21"/>
  <c r="AV115" i="21"/>
  <c r="AV111" i="21"/>
  <c r="AV108" i="21"/>
  <c r="AV104" i="21"/>
  <c r="AV100" i="21"/>
  <c r="AV96" i="21"/>
  <c r="AV92" i="21"/>
  <c r="AV88" i="21"/>
  <c r="AV84" i="21"/>
  <c r="AV80" i="21"/>
  <c r="AV76" i="21"/>
  <c r="AV72" i="21"/>
  <c r="AV68" i="21"/>
  <c r="AV64" i="21"/>
  <c r="AV134" i="21"/>
  <c r="AV117" i="21"/>
  <c r="AV109" i="21"/>
  <c r="AV105" i="21"/>
  <c r="AV101" i="21"/>
  <c r="AV97" i="21"/>
  <c r="AV93" i="21"/>
  <c r="AV89" i="21"/>
  <c r="AV85" i="21"/>
  <c r="AV81" i="21"/>
  <c r="AV77" i="21"/>
  <c r="AV73" i="21"/>
  <c r="AV69" i="21"/>
  <c r="AV65" i="21"/>
  <c r="AV61" i="21"/>
  <c r="AV57" i="21"/>
  <c r="AV53" i="21"/>
  <c r="AZ265" i="21"/>
  <c r="AZ261" i="21"/>
  <c r="AZ266" i="21"/>
  <c r="AZ262" i="21"/>
  <c r="AZ263" i="21"/>
  <c r="AZ255" i="21"/>
  <c r="AZ259" i="21"/>
  <c r="AZ257" i="21"/>
  <c r="AZ253" i="21"/>
  <c r="AZ260" i="21"/>
  <c r="AZ258" i="21"/>
  <c r="AZ254" i="21"/>
  <c r="AZ250" i="21"/>
  <c r="AZ246" i="21"/>
  <c r="AZ256" i="21"/>
  <c r="AZ252" i="21"/>
  <c r="AZ251" i="21"/>
  <c r="AZ264" i="21"/>
  <c r="AZ249" i="21"/>
  <c r="AZ247" i="21"/>
  <c r="AZ244" i="21"/>
  <c r="AZ240" i="21"/>
  <c r="AZ236" i="21"/>
  <c r="AZ248" i="21"/>
  <c r="AZ242" i="21"/>
  <c r="AZ238" i="21"/>
  <c r="AZ234" i="21"/>
  <c r="AZ230" i="21"/>
  <c r="AZ226" i="21"/>
  <c r="AZ231" i="21"/>
  <c r="AZ243" i="21"/>
  <c r="AZ239" i="21"/>
  <c r="AZ235" i="21"/>
  <c r="AZ232" i="21"/>
  <c r="AZ228" i="21"/>
  <c r="AZ224" i="21"/>
  <c r="AZ241" i="21"/>
  <c r="AZ227" i="21"/>
  <c r="AZ219" i="21"/>
  <c r="AZ215" i="21"/>
  <c r="AZ211" i="21"/>
  <c r="AZ223" i="21"/>
  <c r="AZ220" i="21"/>
  <c r="AZ216" i="21"/>
  <c r="AZ212" i="21"/>
  <c r="AZ245" i="21"/>
  <c r="AZ237" i="21"/>
  <c r="AZ229" i="21"/>
  <c r="AZ225" i="21"/>
  <c r="AZ221" i="21"/>
  <c r="AZ217" i="21"/>
  <c r="AZ213" i="21"/>
  <c r="AZ209" i="21"/>
  <c r="AZ205" i="21"/>
  <c r="AZ222" i="21"/>
  <c r="AZ214" i="21"/>
  <c r="AZ210" i="21"/>
  <c r="AZ207" i="21"/>
  <c r="AZ204" i="21"/>
  <c r="AZ200" i="21"/>
  <c r="AZ196" i="21"/>
  <c r="AZ192" i="21"/>
  <c r="AZ188" i="21"/>
  <c r="AZ184" i="21"/>
  <c r="AZ180" i="21"/>
  <c r="AZ233" i="21"/>
  <c r="AZ201" i="21"/>
  <c r="AZ197" i="21"/>
  <c r="AZ193" i="21"/>
  <c r="AZ189" i="21"/>
  <c r="AZ185" i="21"/>
  <c r="AZ208" i="21"/>
  <c r="AZ202" i="21"/>
  <c r="AZ198" i="21"/>
  <c r="AZ194" i="21"/>
  <c r="AZ190" i="21"/>
  <c r="AZ186" i="21"/>
  <c r="AZ182" i="21"/>
  <c r="AZ178" i="21"/>
  <c r="AZ191" i="21"/>
  <c r="AZ177" i="21"/>
  <c r="AZ175" i="21"/>
  <c r="AZ171" i="21"/>
  <c r="AZ167" i="21"/>
  <c r="AZ163" i="21"/>
  <c r="AZ159" i="21"/>
  <c r="AZ155" i="21"/>
  <c r="AZ151" i="21"/>
  <c r="AZ206" i="21"/>
  <c r="AZ203" i="21"/>
  <c r="AZ187" i="21"/>
  <c r="AZ183" i="21"/>
  <c r="AZ172" i="21"/>
  <c r="AZ168" i="21"/>
  <c r="AZ164" i="21"/>
  <c r="AZ160" i="21"/>
  <c r="AZ199" i="21"/>
  <c r="AZ179" i="21"/>
  <c r="AZ176" i="21"/>
  <c r="AZ173" i="21"/>
  <c r="AZ169" i="21"/>
  <c r="AZ165" i="21"/>
  <c r="AZ161" i="21"/>
  <c r="AZ157" i="21"/>
  <c r="AZ153" i="21"/>
  <c r="AZ149" i="21"/>
  <c r="AZ166" i="21"/>
  <c r="AZ147" i="21"/>
  <c r="AZ143" i="21"/>
  <c r="AZ139" i="21"/>
  <c r="AZ135" i="21"/>
  <c r="AZ131" i="21"/>
  <c r="AZ124" i="21"/>
  <c r="AZ120" i="21"/>
  <c r="AZ116" i="21"/>
  <c r="AZ112" i="21"/>
  <c r="AZ218" i="21"/>
  <c r="AZ181" i="21"/>
  <c r="AZ162" i="21"/>
  <c r="AZ154" i="21"/>
  <c r="AZ150" i="21"/>
  <c r="AZ148" i="21"/>
  <c r="AZ144" i="21"/>
  <c r="AZ140" i="21"/>
  <c r="AZ136" i="21"/>
  <c r="AZ132" i="21"/>
  <c r="AZ128" i="21"/>
  <c r="AZ125" i="21"/>
  <c r="AZ195" i="21"/>
  <c r="AZ174" i="21"/>
  <c r="AZ158" i="21"/>
  <c r="AZ156" i="21"/>
  <c r="AZ145" i="21"/>
  <c r="AZ141" i="21"/>
  <c r="AZ137" i="21"/>
  <c r="AZ133" i="21"/>
  <c r="AZ129" i="21"/>
  <c r="AZ126" i="21"/>
  <c r="AZ122" i="21"/>
  <c r="AZ118" i="21"/>
  <c r="AZ114" i="21"/>
  <c r="AZ170" i="21"/>
  <c r="AZ138" i="21"/>
  <c r="AZ123" i="21"/>
  <c r="AZ117" i="21"/>
  <c r="AZ107" i="21"/>
  <c r="AZ103" i="21"/>
  <c r="AZ99" i="21"/>
  <c r="AZ95" i="21"/>
  <c r="AZ91" i="21"/>
  <c r="AZ87" i="21"/>
  <c r="AZ83" i="21"/>
  <c r="AZ79" i="21"/>
  <c r="AZ75" i="21"/>
  <c r="AZ71" i="21"/>
  <c r="AZ67" i="21"/>
  <c r="AZ63" i="21"/>
  <c r="AZ59" i="21"/>
  <c r="AZ55" i="21"/>
  <c r="AZ51" i="21"/>
  <c r="AZ134" i="21"/>
  <c r="AZ113" i="21"/>
  <c r="AZ108" i="21"/>
  <c r="AZ104" i="21"/>
  <c r="AZ100" i="21"/>
  <c r="AZ96" i="21"/>
  <c r="AZ92" i="21"/>
  <c r="AZ88" i="21"/>
  <c r="AZ84" i="21"/>
  <c r="AZ80" i="21"/>
  <c r="AZ76" i="21"/>
  <c r="AZ72" i="21"/>
  <c r="AZ68" i="21"/>
  <c r="AZ64" i="21"/>
  <c r="AZ152" i="21"/>
  <c r="AZ146" i="21"/>
  <c r="AZ130" i="21"/>
  <c r="AZ119" i="21"/>
  <c r="AZ111" i="21"/>
  <c r="AZ109" i="21"/>
  <c r="AZ105" i="21"/>
  <c r="AZ101" i="21"/>
  <c r="AZ97" i="21"/>
  <c r="AZ93" i="21"/>
  <c r="AZ89" i="21"/>
  <c r="AZ85" i="21"/>
  <c r="AZ81" i="21"/>
  <c r="AZ77" i="21"/>
  <c r="AZ73" i="21"/>
  <c r="AZ69" i="21"/>
  <c r="AZ65" i="21"/>
  <c r="AZ61" i="21"/>
  <c r="AZ57" i="21"/>
  <c r="AZ53" i="21"/>
  <c r="BD265" i="21"/>
  <c r="BD261" i="21"/>
  <c r="BD266" i="21"/>
  <c r="BD262" i="21"/>
  <c r="BD263" i="21"/>
  <c r="BD255" i="21"/>
  <c r="BD260" i="21"/>
  <c r="BD256" i="21"/>
  <c r="BD252" i="21"/>
  <c r="BD264" i="21"/>
  <c r="BD259" i="21"/>
  <c r="BD250" i="21"/>
  <c r="BD246" i="21"/>
  <c r="BD258" i="21"/>
  <c r="BD257" i="21"/>
  <c r="BD254" i="21"/>
  <c r="BD253" i="21"/>
  <c r="BD249" i="21"/>
  <c r="BD251" i="21"/>
  <c r="BD244" i="21"/>
  <c r="BD240" i="21"/>
  <c r="BD236" i="21"/>
  <c r="BD245" i="21"/>
  <c r="BD241" i="21"/>
  <c r="BD237" i="21"/>
  <c r="BD230" i="21"/>
  <c r="BD226" i="21"/>
  <c r="BD242" i="21"/>
  <c r="BD238" i="21"/>
  <c r="BD234" i="21"/>
  <c r="BD231" i="21"/>
  <c r="BD248" i="21"/>
  <c r="BD247" i="21"/>
  <c r="BD232" i="21"/>
  <c r="BD228" i="21"/>
  <c r="BD224" i="21"/>
  <c r="BD239" i="21"/>
  <c r="BD229" i="21"/>
  <c r="BD222" i="21"/>
  <c r="BD219" i="21"/>
  <c r="BD215" i="21"/>
  <c r="BD211" i="21"/>
  <c r="BD220" i="21"/>
  <c r="BD216" i="21"/>
  <c r="BD212" i="21"/>
  <c r="BD243" i="21"/>
  <c r="BD235" i="21"/>
  <c r="BD233" i="21"/>
  <c r="BD227" i="21"/>
  <c r="BD223" i="21"/>
  <c r="BD217" i="21"/>
  <c r="BD213" i="21"/>
  <c r="BD209" i="21"/>
  <c r="BD205" i="21"/>
  <c r="BD206" i="21"/>
  <c r="BD204" i="21"/>
  <c r="BD200" i="21"/>
  <c r="BD196" i="21"/>
  <c r="BD192" i="21"/>
  <c r="BD188" i="21"/>
  <c r="BD184" i="21"/>
  <c r="BD180" i="21"/>
  <c r="BD225" i="21"/>
  <c r="BD207" i="21"/>
  <c r="BD201" i="21"/>
  <c r="BD197" i="21"/>
  <c r="BD193" i="21"/>
  <c r="BD189" i="21"/>
  <c r="BD185" i="21"/>
  <c r="BD221" i="21"/>
  <c r="BD218" i="21"/>
  <c r="BD210" i="21"/>
  <c r="BD202" i="21"/>
  <c r="BD198" i="21"/>
  <c r="BD194" i="21"/>
  <c r="BD190" i="21"/>
  <c r="BD186" i="21"/>
  <c r="BD182" i="21"/>
  <c r="BD178" i="21"/>
  <c r="BD203" i="21"/>
  <c r="BD187" i="21"/>
  <c r="BD179" i="21"/>
  <c r="BD175" i="21"/>
  <c r="BD171" i="21"/>
  <c r="BD167" i="21"/>
  <c r="BD163" i="21"/>
  <c r="BD159" i="21"/>
  <c r="BD155" i="21"/>
  <c r="BD151" i="21"/>
  <c r="BD199" i="21"/>
  <c r="BD181" i="21"/>
  <c r="BD172" i="21"/>
  <c r="BD168" i="21"/>
  <c r="BD164" i="21"/>
  <c r="BD160" i="21"/>
  <c r="BD214" i="21"/>
  <c r="BD195" i="21"/>
  <c r="BD177" i="21"/>
  <c r="BD173" i="21"/>
  <c r="BD169" i="21"/>
  <c r="BD165" i="21"/>
  <c r="BD161" i="21"/>
  <c r="BD157" i="21"/>
  <c r="BD153" i="21"/>
  <c r="BD149" i="21"/>
  <c r="BD162" i="21"/>
  <c r="BD156" i="21"/>
  <c r="BD147" i="21"/>
  <c r="BD143" i="21"/>
  <c r="BD139" i="21"/>
  <c r="BD135" i="21"/>
  <c r="BD131" i="21"/>
  <c r="BD124" i="21"/>
  <c r="BD120" i="21"/>
  <c r="BD116" i="21"/>
  <c r="BD112" i="21"/>
  <c r="BD208" i="21"/>
  <c r="BD191" i="21"/>
  <c r="BD183" i="21"/>
  <c r="BD176" i="21"/>
  <c r="BD174" i="21"/>
  <c r="BD158" i="21"/>
  <c r="BD152" i="21"/>
  <c r="BD148" i="21"/>
  <c r="BD144" i="21"/>
  <c r="BD140" i="21"/>
  <c r="BD136" i="21"/>
  <c r="BD132" i="21"/>
  <c r="BD128" i="21"/>
  <c r="BD125" i="21"/>
  <c r="BD170" i="21"/>
  <c r="BD145" i="21"/>
  <c r="BD141" i="21"/>
  <c r="BD137" i="21"/>
  <c r="BD133" i="21"/>
  <c r="BD129" i="21"/>
  <c r="BD126" i="21"/>
  <c r="BD122" i="21"/>
  <c r="BD118" i="21"/>
  <c r="BD114" i="21"/>
  <c r="BD150" i="21"/>
  <c r="BD134" i="21"/>
  <c r="BD119" i="21"/>
  <c r="BD107" i="21"/>
  <c r="BD103" i="21"/>
  <c r="BD99" i="21"/>
  <c r="BD95" i="21"/>
  <c r="BD91" i="21"/>
  <c r="BD87" i="21"/>
  <c r="BD83" i="21"/>
  <c r="BD79" i="21"/>
  <c r="BD75" i="21"/>
  <c r="BD71" i="21"/>
  <c r="BD67" i="21"/>
  <c r="BD63" i="21"/>
  <c r="BD59" i="21"/>
  <c r="BD55" i="21"/>
  <c r="BD51" i="21"/>
  <c r="BD146" i="21"/>
  <c r="BD130" i="21"/>
  <c r="BD121" i="21"/>
  <c r="BD115" i="21"/>
  <c r="BD108" i="21"/>
  <c r="BD104" i="21"/>
  <c r="BD100" i="21"/>
  <c r="BD96" i="21"/>
  <c r="BD92" i="21"/>
  <c r="BD88" i="21"/>
  <c r="BD84" i="21"/>
  <c r="BD80" i="21"/>
  <c r="BD76" i="21"/>
  <c r="BD72" i="21"/>
  <c r="BD68" i="21"/>
  <c r="BD64" i="21"/>
  <c r="BD154" i="21"/>
  <c r="BD142" i="21"/>
  <c r="BD127" i="21"/>
  <c r="BD117" i="21"/>
  <c r="BD109" i="21"/>
  <c r="BD105" i="21"/>
  <c r="BD101" i="21"/>
  <c r="BD97" i="21"/>
  <c r="BD93" i="21"/>
  <c r="BD89" i="21"/>
  <c r="BD85" i="21"/>
  <c r="BD81" i="21"/>
  <c r="BD77" i="21"/>
  <c r="BD73" i="21"/>
  <c r="BD69" i="21"/>
  <c r="BD65" i="21"/>
  <c r="BD61" i="21"/>
  <c r="BD57" i="21"/>
  <c r="BD53" i="21"/>
  <c r="BH265" i="21"/>
  <c r="BH261" i="21"/>
  <c r="BH266" i="21"/>
  <c r="BH262" i="21"/>
  <c r="BH263" i="21"/>
  <c r="BH259" i="21"/>
  <c r="BH255" i="21"/>
  <c r="BH258" i="21"/>
  <c r="BH254" i="21"/>
  <c r="BH264" i="21"/>
  <c r="BH257" i="21"/>
  <c r="BH253" i="21"/>
  <c r="BH250" i="21"/>
  <c r="BH246" i="21"/>
  <c r="BH260" i="21"/>
  <c r="BH251" i="21"/>
  <c r="BH256" i="21"/>
  <c r="BH252" i="21"/>
  <c r="BH249" i="21"/>
  <c r="BH244" i="21"/>
  <c r="BH240" i="21"/>
  <c r="BH236" i="21"/>
  <c r="BH248" i="21"/>
  <c r="BH247" i="21"/>
  <c r="BH243" i="21"/>
  <c r="BH239" i="21"/>
  <c r="BH235" i="21"/>
  <c r="BH230" i="21"/>
  <c r="BH226" i="21"/>
  <c r="BH245" i="21"/>
  <c r="BH241" i="21"/>
  <c r="BH237" i="21"/>
  <c r="BH231" i="21"/>
  <c r="BH242" i="21"/>
  <c r="BH238" i="21"/>
  <c r="BH234" i="21"/>
  <c r="BH232" i="21"/>
  <c r="BH228" i="21"/>
  <c r="BH224" i="21"/>
  <c r="BH227" i="21"/>
  <c r="BH225" i="21"/>
  <c r="BH221" i="21"/>
  <c r="BH219" i="21"/>
  <c r="BH215" i="21"/>
  <c r="BH211" i="21"/>
  <c r="BH233" i="21"/>
  <c r="BH222" i="21"/>
  <c r="BH220" i="21"/>
  <c r="BH216" i="21"/>
  <c r="BH212" i="21"/>
  <c r="BH229" i="21"/>
  <c r="BH217" i="21"/>
  <c r="BH213" i="21"/>
  <c r="BH209" i="21"/>
  <c r="BH205" i="21"/>
  <c r="BH223" i="21"/>
  <c r="BH210" i="21"/>
  <c r="BH208" i="21"/>
  <c r="BH204" i="21"/>
  <c r="BH200" i="21"/>
  <c r="BH196" i="21"/>
  <c r="BH192" i="21"/>
  <c r="BH188" i="21"/>
  <c r="BH184" i="21"/>
  <c r="BH180" i="21"/>
  <c r="BH218" i="21"/>
  <c r="BH206" i="21"/>
  <c r="BH201" i="21"/>
  <c r="BH197" i="21"/>
  <c r="BH193" i="21"/>
  <c r="BH189" i="21"/>
  <c r="BH185" i="21"/>
  <c r="BH214" i="21"/>
  <c r="BH207" i="21"/>
  <c r="BH202" i="21"/>
  <c r="BH198" i="21"/>
  <c r="BH194" i="21"/>
  <c r="BH190" i="21"/>
  <c r="BH186" i="21"/>
  <c r="BH182" i="21"/>
  <c r="BH178" i="21"/>
  <c r="BH199" i="21"/>
  <c r="BH177" i="21"/>
  <c r="BH176" i="21"/>
  <c r="BH175" i="21"/>
  <c r="BH171" i="21"/>
  <c r="BH167" i="21"/>
  <c r="BH163" i="21"/>
  <c r="BH159" i="21"/>
  <c r="BH155" i="21"/>
  <c r="BH151" i="21"/>
  <c r="BH195" i="21"/>
  <c r="BH183" i="21"/>
  <c r="BH172" i="21"/>
  <c r="BH168" i="21"/>
  <c r="BH164" i="21"/>
  <c r="BH160" i="21"/>
  <c r="BH191" i="21"/>
  <c r="BH179" i="21"/>
  <c r="BH173" i="21"/>
  <c r="BH169" i="21"/>
  <c r="BH165" i="21"/>
  <c r="BH161" i="21"/>
  <c r="BH157" i="21"/>
  <c r="BH153" i="21"/>
  <c r="BH149" i="21"/>
  <c r="BH181" i="21"/>
  <c r="BH174" i="21"/>
  <c r="BH158" i="21"/>
  <c r="BH147" i="21"/>
  <c r="BH143" i="21"/>
  <c r="BH139" i="21"/>
  <c r="BH135" i="21"/>
  <c r="BH131" i="21"/>
  <c r="BH124" i="21"/>
  <c r="BH120" i="21"/>
  <c r="BH116" i="21"/>
  <c r="BH112" i="21"/>
  <c r="BH187" i="21"/>
  <c r="BH170" i="21"/>
  <c r="BH154" i="21"/>
  <c r="BH150" i="21"/>
  <c r="BH148" i="21"/>
  <c r="BH144" i="21"/>
  <c r="BH140" i="21"/>
  <c r="BH136" i="21"/>
  <c r="BH132" i="21"/>
  <c r="BH128" i="21"/>
  <c r="BH125" i="21"/>
  <c r="BH166" i="21"/>
  <c r="BH156" i="21"/>
  <c r="BH145" i="21"/>
  <c r="BH141" i="21"/>
  <c r="BH137" i="21"/>
  <c r="BH133" i="21"/>
  <c r="BH129" i="21"/>
  <c r="BH126" i="21"/>
  <c r="BH122" i="21"/>
  <c r="BH118" i="21"/>
  <c r="BH114" i="21"/>
  <c r="BH146" i="21"/>
  <c r="BH130" i="21"/>
  <c r="BH117" i="21"/>
  <c r="BH111" i="21"/>
  <c r="BH107" i="21"/>
  <c r="BH103" i="21"/>
  <c r="BH99" i="21"/>
  <c r="BH95" i="21"/>
  <c r="BH91" i="21"/>
  <c r="BH87" i="21"/>
  <c r="BH83" i="21"/>
  <c r="BH79" i="21"/>
  <c r="BH75" i="21"/>
  <c r="BH71" i="21"/>
  <c r="BH67" i="21"/>
  <c r="BH63" i="21"/>
  <c r="BH59" i="21"/>
  <c r="BH55" i="21"/>
  <c r="BH51" i="21"/>
  <c r="BH152" i="21"/>
  <c r="BH142" i="21"/>
  <c r="BH127" i="21"/>
  <c r="BH113" i="21"/>
  <c r="BH108" i="21"/>
  <c r="BH104" i="21"/>
  <c r="BH100" i="21"/>
  <c r="BH96" i="21"/>
  <c r="BH92" i="21"/>
  <c r="BH88" i="21"/>
  <c r="BH84" i="21"/>
  <c r="BH80" i="21"/>
  <c r="BH76" i="21"/>
  <c r="BH72" i="21"/>
  <c r="BH68" i="21"/>
  <c r="BH64" i="21"/>
  <c r="BH203" i="21"/>
  <c r="BH138" i="21"/>
  <c r="BH123" i="21"/>
  <c r="BH119" i="21"/>
  <c r="BH109" i="21"/>
  <c r="BH105" i="21"/>
  <c r="BH101" i="21"/>
  <c r="BH97" i="21"/>
  <c r="BH93" i="21"/>
  <c r="BH89" i="21"/>
  <c r="BH85" i="21"/>
  <c r="BH81" i="21"/>
  <c r="BH77" i="21"/>
  <c r="BH73" i="21"/>
  <c r="BH69" i="21"/>
  <c r="BH65" i="21"/>
  <c r="BH61" i="21"/>
  <c r="BH57" i="21"/>
  <c r="BH53" i="21"/>
  <c r="BL265" i="21"/>
  <c r="BL261" i="21"/>
  <c r="BL266" i="21"/>
  <c r="BL262" i="21"/>
  <c r="BL263" i="21"/>
  <c r="BL259" i="21"/>
  <c r="BL264" i="21"/>
  <c r="BL255" i="21"/>
  <c r="BL260" i="21"/>
  <c r="BL256" i="21"/>
  <c r="BL252" i="21"/>
  <c r="BL250" i="21"/>
  <c r="BL246" i="21"/>
  <c r="BL249" i="21"/>
  <c r="BL258" i="21"/>
  <c r="BL257" i="21"/>
  <c r="BL254" i="21"/>
  <c r="BL253" i="21"/>
  <c r="BL251" i="21"/>
  <c r="BL248" i="21"/>
  <c r="BL244" i="21"/>
  <c r="BL240" i="21"/>
  <c r="BL236" i="21"/>
  <c r="BL230" i="21"/>
  <c r="BL226" i="21"/>
  <c r="BL243" i="21"/>
  <c r="BL239" i="21"/>
  <c r="BL235" i="21"/>
  <c r="BL231" i="21"/>
  <c r="BL247" i="21"/>
  <c r="BL245" i="21"/>
  <c r="BL241" i="21"/>
  <c r="BL237" i="21"/>
  <c r="BL232" i="21"/>
  <c r="BL228" i="21"/>
  <c r="BL224" i="21"/>
  <c r="BL233" i="21"/>
  <c r="BL229" i="21"/>
  <c r="BL223" i="21"/>
  <c r="BL219" i="21"/>
  <c r="BL215" i="21"/>
  <c r="BL211" i="21"/>
  <c r="BL238" i="21"/>
  <c r="BL225" i="21"/>
  <c r="BL221" i="21"/>
  <c r="BL220" i="21"/>
  <c r="BL216" i="21"/>
  <c r="BL212" i="21"/>
  <c r="BL227" i="21"/>
  <c r="BL222" i="21"/>
  <c r="BL217" i="21"/>
  <c r="BL213" i="21"/>
  <c r="BL209" i="21"/>
  <c r="BL205" i="21"/>
  <c r="BL242" i="21"/>
  <c r="BL218" i="21"/>
  <c r="BL204" i="21"/>
  <c r="BL200" i="21"/>
  <c r="BL196" i="21"/>
  <c r="BL192" i="21"/>
  <c r="BL188" i="21"/>
  <c r="BL184" i="21"/>
  <c r="BL180" i="21"/>
  <c r="BL234" i="21"/>
  <c r="BL214" i="21"/>
  <c r="BL208" i="21"/>
  <c r="BL201" i="21"/>
  <c r="BL197" i="21"/>
  <c r="BL193" i="21"/>
  <c r="BL189" i="21"/>
  <c r="BL185" i="21"/>
  <c r="BL210" i="21"/>
  <c r="BL206" i="21"/>
  <c r="BL202" i="21"/>
  <c r="BL198" i="21"/>
  <c r="BL194" i="21"/>
  <c r="BL190" i="21"/>
  <c r="BL186" i="21"/>
  <c r="BL182" i="21"/>
  <c r="BL178" i="21"/>
  <c r="BL207" i="21"/>
  <c r="BL195" i="21"/>
  <c r="BL179" i="21"/>
  <c r="BL175" i="21"/>
  <c r="BL171" i="21"/>
  <c r="BL167" i="21"/>
  <c r="BL163" i="21"/>
  <c r="BL159" i="21"/>
  <c r="BL155" i="21"/>
  <c r="BL151" i="21"/>
  <c r="BL191" i="21"/>
  <c r="BL181" i="21"/>
  <c r="BL176" i="21"/>
  <c r="BL172" i="21"/>
  <c r="BL168" i="21"/>
  <c r="BL164" i="21"/>
  <c r="BL160" i="21"/>
  <c r="BL203" i="21"/>
  <c r="BL187" i="21"/>
  <c r="BL177" i="21"/>
  <c r="BL173" i="21"/>
  <c r="BL169" i="21"/>
  <c r="BL165" i="21"/>
  <c r="BL161" i="21"/>
  <c r="BL157" i="21"/>
  <c r="BL153" i="21"/>
  <c r="BL149" i="21"/>
  <c r="BL183" i="21"/>
  <c r="BL170" i="21"/>
  <c r="BL156" i="21"/>
  <c r="BL147" i="21"/>
  <c r="BL143" i="21"/>
  <c r="BL139" i="21"/>
  <c r="BL135" i="21"/>
  <c r="BL131" i="21"/>
  <c r="BL124" i="21"/>
  <c r="BL120" i="21"/>
  <c r="BL116" i="21"/>
  <c r="BL112" i="21"/>
  <c r="BL166" i="21"/>
  <c r="BL152" i="21"/>
  <c r="BL144" i="21"/>
  <c r="BL140" i="21"/>
  <c r="BL136" i="21"/>
  <c r="BL132" i="21"/>
  <c r="BL128" i="21"/>
  <c r="BL125" i="21"/>
  <c r="BL199" i="21"/>
  <c r="BL162" i="21"/>
  <c r="BL148" i="21"/>
  <c r="BL145" i="21"/>
  <c r="BL141" i="21"/>
  <c r="BL137" i="21"/>
  <c r="BL133" i="21"/>
  <c r="BL129" i="21"/>
  <c r="BL126" i="21"/>
  <c r="BL122" i="21"/>
  <c r="BL118" i="21"/>
  <c r="BL114" i="21"/>
  <c r="BL174" i="21"/>
  <c r="BL142" i="21"/>
  <c r="BL127" i="21"/>
  <c r="BL119" i="21"/>
  <c r="BL107" i="21"/>
  <c r="BL103" i="21"/>
  <c r="BL99" i="21"/>
  <c r="BL95" i="21"/>
  <c r="BL91" i="21"/>
  <c r="BL87" i="21"/>
  <c r="BL83" i="21"/>
  <c r="BL79" i="21"/>
  <c r="BL75" i="21"/>
  <c r="BL71" i="21"/>
  <c r="BL67" i="21"/>
  <c r="BL63" i="21"/>
  <c r="BL59" i="21"/>
  <c r="BL55" i="21"/>
  <c r="BL51" i="21"/>
  <c r="BL154" i="21"/>
  <c r="BL138" i="21"/>
  <c r="BL123" i="21"/>
  <c r="BL121" i="21"/>
  <c r="BL115" i="21"/>
  <c r="BL111" i="21"/>
  <c r="BL108" i="21"/>
  <c r="BL104" i="21"/>
  <c r="BL100" i="21"/>
  <c r="BL96" i="21"/>
  <c r="BL92" i="21"/>
  <c r="BL88" i="21"/>
  <c r="BL84" i="21"/>
  <c r="BL80" i="21"/>
  <c r="BL76" i="21"/>
  <c r="BL72" i="21"/>
  <c r="BL68" i="21"/>
  <c r="BL64" i="21"/>
  <c r="BL158" i="21"/>
  <c r="BL134" i="21"/>
  <c r="BL117" i="21"/>
  <c r="BL109" i="21"/>
  <c r="BL105" i="21"/>
  <c r="BL101" i="21"/>
  <c r="BL97" i="21"/>
  <c r="BL93" i="21"/>
  <c r="BL89" i="21"/>
  <c r="BL85" i="21"/>
  <c r="BL81" i="21"/>
  <c r="BL77" i="21"/>
  <c r="BL73" i="21"/>
  <c r="BL69" i="21"/>
  <c r="BL65" i="21"/>
  <c r="BL61" i="21"/>
  <c r="BL57" i="21"/>
  <c r="BL53" i="21"/>
  <c r="BP265" i="21"/>
  <c r="BP261" i="21"/>
  <c r="BP266" i="21"/>
  <c r="BP262" i="21"/>
  <c r="BP258" i="21"/>
  <c r="BP263" i="21"/>
  <c r="BP259" i="21"/>
  <c r="BP260" i="21"/>
  <c r="BP255" i="21"/>
  <c r="BP264" i="21"/>
  <c r="BP257" i="21"/>
  <c r="BP253" i="21"/>
  <c r="BP254" i="21"/>
  <c r="BP250" i="21"/>
  <c r="BP246" i="21"/>
  <c r="BP251" i="21"/>
  <c r="BP256" i="21"/>
  <c r="BP252" i="21"/>
  <c r="BP249" i="21"/>
  <c r="BP247" i="21"/>
  <c r="BP244" i="21"/>
  <c r="BP240" i="21"/>
  <c r="BP236" i="21"/>
  <c r="BP242" i="21"/>
  <c r="BP238" i="21"/>
  <c r="BP234" i="21"/>
  <c r="BP230" i="21"/>
  <c r="BP226" i="21"/>
  <c r="BP231" i="21"/>
  <c r="BP243" i="21"/>
  <c r="BP239" i="21"/>
  <c r="BP235" i="21"/>
  <c r="BP232" i="21"/>
  <c r="BP228" i="21"/>
  <c r="BP224" i="21"/>
  <c r="BP248" i="21"/>
  <c r="BP227" i="21"/>
  <c r="BP219" i="21"/>
  <c r="BP215" i="21"/>
  <c r="BP211" i="21"/>
  <c r="BP241" i="21"/>
  <c r="BP223" i="21"/>
  <c r="BP220" i="21"/>
  <c r="BP216" i="21"/>
  <c r="BP212" i="21"/>
  <c r="BP229" i="21"/>
  <c r="BP225" i="21"/>
  <c r="BP221" i="21"/>
  <c r="BP217" i="21"/>
  <c r="BP213" i="21"/>
  <c r="BP209" i="21"/>
  <c r="BP205" i="21"/>
  <c r="BP237" i="21"/>
  <c r="BP233" i="21"/>
  <c r="BP214" i="21"/>
  <c r="BP210" i="21"/>
  <c r="BP207" i="21"/>
  <c r="BP204" i="21"/>
  <c r="BP200" i="21"/>
  <c r="BP196" i="21"/>
  <c r="BP192" i="21"/>
  <c r="BP188" i="21"/>
  <c r="BP184" i="21"/>
  <c r="BP180" i="21"/>
  <c r="BP222" i="21"/>
  <c r="BP201" i="21"/>
  <c r="BP197" i="21"/>
  <c r="BP193" i="21"/>
  <c r="BP189" i="21"/>
  <c r="BP185" i="21"/>
  <c r="BP208" i="21"/>
  <c r="BP202" i="21"/>
  <c r="BP198" i="21"/>
  <c r="BP194" i="21"/>
  <c r="BP190" i="21"/>
  <c r="BP186" i="21"/>
  <c r="BP182" i="21"/>
  <c r="BP178" i="21"/>
  <c r="BP191" i="21"/>
  <c r="BP177" i="21"/>
  <c r="BP175" i="21"/>
  <c r="BP171" i="21"/>
  <c r="BP167" i="21"/>
  <c r="BP163" i="21"/>
  <c r="BP159" i="21"/>
  <c r="BP155" i="21"/>
  <c r="BP151" i="21"/>
  <c r="BP203" i="21"/>
  <c r="BP187" i="21"/>
  <c r="BP172" i="21"/>
  <c r="BP168" i="21"/>
  <c r="BP164" i="21"/>
  <c r="BP160" i="21"/>
  <c r="BP218" i="21"/>
  <c r="BP206" i="21"/>
  <c r="BP199" i="21"/>
  <c r="BP183" i="21"/>
  <c r="BP179" i="21"/>
  <c r="BP176" i="21"/>
  <c r="BP173" i="21"/>
  <c r="BP169" i="21"/>
  <c r="BP165" i="21"/>
  <c r="BP161" i="21"/>
  <c r="BP157" i="21"/>
  <c r="BP153" i="21"/>
  <c r="BP149" i="21"/>
  <c r="BP245" i="21"/>
  <c r="BP166" i="21"/>
  <c r="BP147" i="21"/>
  <c r="BP143" i="21"/>
  <c r="BP139" i="21"/>
  <c r="BP135" i="21"/>
  <c r="BP131" i="21"/>
  <c r="BP124" i="21"/>
  <c r="BP120" i="21"/>
  <c r="BP116" i="21"/>
  <c r="BP112" i="21"/>
  <c r="BP195" i="21"/>
  <c r="BP162" i="21"/>
  <c r="BP154" i="21"/>
  <c r="BP150" i="21"/>
  <c r="BP144" i="21"/>
  <c r="BP140" i="21"/>
  <c r="BP136" i="21"/>
  <c r="BP132" i="21"/>
  <c r="BP128" i="21"/>
  <c r="BP125" i="21"/>
  <c r="BP174" i="21"/>
  <c r="BP158" i="21"/>
  <c r="BP156" i="21"/>
  <c r="BP145" i="21"/>
  <c r="BP141" i="21"/>
  <c r="BP137" i="21"/>
  <c r="BP133" i="21"/>
  <c r="BP129" i="21"/>
  <c r="BP126" i="21"/>
  <c r="BP122" i="21"/>
  <c r="BP118" i="21"/>
  <c r="BP114" i="21"/>
  <c r="BP152" i="21"/>
  <c r="BP138" i="21"/>
  <c r="BP123" i="21"/>
  <c r="BP117" i="21"/>
  <c r="BP107" i="21"/>
  <c r="BP103" i="21"/>
  <c r="BP99" i="21"/>
  <c r="BP95" i="21"/>
  <c r="BP91" i="21"/>
  <c r="BP87" i="21"/>
  <c r="BP83" i="21"/>
  <c r="BP79" i="21"/>
  <c r="BP75" i="21"/>
  <c r="BP71" i="21"/>
  <c r="BP67" i="21"/>
  <c r="BP63" i="21"/>
  <c r="BP59" i="21"/>
  <c r="BP55" i="21"/>
  <c r="BP51" i="21"/>
  <c r="BP181" i="21"/>
  <c r="BP134" i="21"/>
  <c r="BP113" i="21"/>
  <c r="BP108" i="21"/>
  <c r="BP104" i="21"/>
  <c r="BP100" i="21"/>
  <c r="BP96" i="21"/>
  <c r="BP92" i="21"/>
  <c r="BP88" i="21"/>
  <c r="BP84" i="21"/>
  <c r="BP80" i="21"/>
  <c r="BP76" i="21"/>
  <c r="BP72" i="21"/>
  <c r="BP68" i="21"/>
  <c r="BP64" i="21"/>
  <c r="BP148" i="21"/>
  <c r="BP146" i="21"/>
  <c r="BP130" i="21"/>
  <c r="BP119" i="21"/>
  <c r="BP109" i="21"/>
  <c r="BP105" i="21"/>
  <c r="BP101" i="21"/>
  <c r="BP97" i="21"/>
  <c r="BP93" i="21"/>
  <c r="BP89" i="21"/>
  <c r="BP85" i="21"/>
  <c r="BP81" i="21"/>
  <c r="BP77" i="21"/>
  <c r="BP73" i="21"/>
  <c r="BP69" i="21"/>
  <c r="BP65" i="21"/>
  <c r="BP61" i="21"/>
  <c r="BP57" i="21"/>
  <c r="BP53" i="21"/>
  <c r="BT265" i="21"/>
  <c r="BT261" i="21"/>
  <c r="BT266" i="21"/>
  <c r="BT262" i="21"/>
  <c r="BT258" i="21"/>
  <c r="BT263" i="21"/>
  <c r="BT259" i="21"/>
  <c r="BT255" i="21"/>
  <c r="BT260" i="21"/>
  <c r="BT256" i="21"/>
  <c r="BT252" i="21"/>
  <c r="BT250" i="21"/>
  <c r="BT246" i="21"/>
  <c r="BT249" i="21"/>
  <c r="BT264" i="21"/>
  <c r="BT257" i="21"/>
  <c r="BT254" i="21"/>
  <c r="BT253" i="21"/>
  <c r="BT251" i="21"/>
  <c r="BT244" i="21"/>
  <c r="BT240" i="21"/>
  <c r="BT236" i="21"/>
  <c r="BT245" i="21"/>
  <c r="BT241" i="21"/>
  <c r="BT237" i="21"/>
  <c r="BT230" i="21"/>
  <c r="BT226" i="21"/>
  <c r="BT248" i="21"/>
  <c r="BT247" i="21"/>
  <c r="BT242" i="21"/>
  <c r="BT238" i="21"/>
  <c r="BT234" i="21"/>
  <c r="BT231" i="21"/>
  <c r="BT232" i="21"/>
  <c r="BT228" i="21"/>
  <c r="BT224" i="21"/>
  <c r="BT229" i="21"/>
  <c r="BT222" i="21"/>
  <c r="BT219" i="21"/>
  <c r="BT215" i="21"/>
  <c r="BT211" i="21"/>
  <c r="BT239" i="21"/>
  <c r="BT220" i="21"/>
  <c r="BT216" i="21"/>
  <c r="BT212" i="21"/>
  <c r="BT233" i="21"/>
  <c r="BT227" i="21"/>
  <c r="BT223" i="21"/>
  <c r="BT217" i="21"/>
  <c r="BT213" i="21"/>
  <c r="BT209" i="21"/>
  <c r="BT205" i="21"/>
  <c r="BT206" i="21"/>
  <c r="BT204" i="21"/>
  <c r="BT200" i="21"/>
  <c r="BT196" i="21"/>
  <c r="BT192" i="21"/>
  <c r="BT188" i="21"/>
  <c r="BT184" i="21"/>
  <c r="BT180" i="21"/>
  <c r="BT207" i="21"/>
  <c r="BT201" i="21"/>
  <c r="BT197" i="21"/>
  <c r="BT193" i="21"/>
  <c r="BT189" i="21"/>
  <c r="BT185" i="21"/>
  <c r="BT243" i="21"/>
  <c r="BT225" i="21"/>
  <c r="BT218" i="21"/>
  <c r="BT210" i="21"/>
  <c r="BT202" i="21"/>
  <c r="BT198" i="21"/>
  <c r="BT194" i="21"/>
  <c r="BT190" i="21"/>
  <c r="BT186" i="21"/>
  <c r="BT182" i="21"/>
  <c r="BT178" i="21"/>
  <c r="BT221" i="21"/>
  <c r="BT208" i="21"/>
  <c r="BT203" i="21"/>
  <c r="BT187" i="21"/>
  <c r="BT179" i="21"/>
  <c r="BT175" i="21"/>
  <c r="BT171" i="21"/>
  <c r="BT167" i="21"/>
  <c r="BT163" i="21"/>
  <c r="BT159" i="21"/>
  <c r="BT155" i="21"/>
  <c r="BT151" i="21"/>
  <c r="BT214" i="21"/>
  <c r="BT199" i="21"/>
  <c r="BT183" i="21"/>
  <c r="BT181" i="21"/>
  <c r="BT172" i="21"/>
  <c r="BT168" i="21"/>
  <c r="BT164" i="21"/>
  <c r="BT160" i="21"/>
  <c r="BT195" i="21"/>
  <c r="BT177" i="21"/>
  <c r="BT173" i="21"/>
  <c r="BT169" i="21"/>
  <c r="BT165" i="21"/>
  <c r="BT161" i="21"/>
  <c r="BT157" i="21"/>
  <c r="BT153" i="21"/>
  <c r="BT149" i="21"/>
  <c r="BT191" i="21"/>
  <c r="BT162" i="21"/>
  <c r="BT156" i="21"/>
  <c r="BT147" i="21"/>
  <c r="BT143" i="21"/>
  <c r="BT139" i="21"/>
  <c r="BT135" i="21"/>
  <c r="BT131" i="21"/>
  <c r="BT124" i="21"/>
  <c r="BT120" i="21"/>
  <c r="BT116" i="21"/>
  <c r="BT112" i="21"/>
  <c r="BT235" i="21"/>
  <c r="BT174" i="21"/>
  <c r="BT158" i="21"/>
  <c r="BT152" i="21"/>
  <c r="BT148" i="21"/>
  <c r="BT144" i="21"/>
  <c r="BT140" i="21"/>
  <c r="BT136" i="21"/>
  <c r="BT132" i="21"/>
  <c r="BT128" i="21"/>
  <c r="BT125" i="21"/>
  <c r="BT176" i="21"/>
  <c r="BT170" i="21"/>
  <c r="BT145" i="21"/>
  <c r="BT141" i="21"/>
  <c r="BT137" i="21"/>
  <c r="BT133" i="21"/>
  <c r="BT129" i="21"/>
  <c r="BT126" i="21"/>
  <c r="BT122" i="21"/>
  <c r="BT118" i="21"/>
  <c r="BT114" i="21"/>
  <c r="BT154" i="21"/>
  <c r="BT134" i="21"/>
  <c r="BT119" i="21"/>
  <c r="BT107" i="21"/>
  <c r="BT103" i="21"/>
  <c r="BT99" i="21"/>
  <c r="BT95" i="21"/>
  <c r="BT91" i="21"/>
  <c r="BT87" i="21"/>
  <c r="BT83" i="21"/>
  <c r="BT79" i="21"/>
  <c r="BT75" i="21"/>
  <c r="BT71" i="21"/>
  <c r="BT67" i="21"/>
  <c r="BT63" i="21"/>
  <c r="BT59" i="21"/>
  <c r="BT55" i="21"/>
  <c r="BT51" i="21"/>
  <c r="BT146" i="21"/>
  <c r="BT130" i="21"/>
  <c r="BT121" i="21"/>
  <c r="BT115" i="21"/>
  <c r="BT111" i="21"/>
  <c r="BT108" i="21"/>
  <c r="BT104" i="21"/>
  <c r="BT100" i="21"/>
  <c r="BT96" i="21"/>
  <c r="BT92" i="21"/>
  <c r="BT88" i="21"/>
  <c r="BT84" i="21"/>
  <c r="BT80" i="21"/>
  <c r="BT76" i="21"/>
  <c r="BT72" i="21"/>
  <c r="BT68" i="21"/>
  <c r="BT64" i="21"/>
  <c r="BT166" i="21"/>
  <c r="BT150" i="21"/>
  <c r="BT142" i="21"/>
  <c r="BT127" i="21"/>
  <c r="BT117" i="21"/>
  <c r="BT109" i="21"/>
  <c r="BT105" i="21"/>
  <c r="BT101" i="21"/>
  <c r="BT97" i="21"/>
  <c r="BT93" i="21"/>
  <c r="BT89" i="21"/>
  <c r="BT85" i="21"/>
  <c r="BT81" i="21"/>
  <c r="BT77" i="21"/>
  <c r="BT73" i="21"/>
  <c r="BT69" i="21"/>
  <c r="BT65" i="21"/>
  <c r="BT61" i="21"/>
  <c r="BT57" i="21"/>
  <c r="BT53" i="21"/>
  <c r="AS5" i="21"/>
  <c r="AW5" i="21"/>
  <c r="BA5" i="21"/>
  <c r="BE5" i="21"/>
  <c r="BI5" i="21"/>
  <c r="BM5" i="21"/>
  <c r="BQ5" i="21"/>
  <c r="BU5" i="21"/>
  <c r="AT6" i="21"/>
  <c r="AX6" i="21"/>
  <c r="BB6" i="21"/>
  <c r="BF6" i="21"/>
  <c r="BJ6" i="21"/>
  <c r="BN6" i="21"/>
  <c r="BR6" i="21"/>
  <c r="BV6" i="21"/>
  <c r="AQ7" i="21"/>
  <c r="AU7" i="21"/>
  <c r="AY7" i="21"/>
  <c r="BC7" i="21"/>
  <c r="BG7" i="21"/>
  <c r="BK7" i="21"/>
  <c r="BO7" i="21"/>
  <c r="BS7" i="21"/>
  <c r="BW7" i="21"/>
  <c r="AR8" i="21"/>
  <c r="AV8" i="21"/>
  <c r="AZ8" i="21"/>
  <c r="BD8" i="21"/>
  <c r="BH8" i="21"/>
  <c r="BL8" i="21"/>
  <c r="BP8" i="21"/>
  <c r="BT8" i="21"/>
  <c r="AS9" i="21"/>
  <c r="AW9" i="21"/>
  <c r="BA9" i="21"/>
  <c r="BE9" i="21"/>
  <c r="BI9" i="21"/>
  <c r="BM9" i="21"/>
  <c r="BQ9" i="21"/>
  <c r="BU9" i="21"/>
  <c r="AT10" i="21"/>
  <c r="AX10" i="21"/>
  <c r="BB10" i="21"/>
  <c r="BF10" i="21"/>
  <c r="BJ10" i="21"/>
  <c r="BN10" i="21"/>
  <c r="BR10" i="21"/>
  <c r="BV10" i="21"/>
  <c r="AQ11" i="21"/>
  <c r="AU11" i="21"/>
  <c r="AY11" i="21"/>
  <c r="BC11" i="21"/>
  <c r="BG11" i="21"/>
  <c r="BK11" i="21"/>
  <c r="BO11" i="21"/>
  <c r="BS11" i="21"/>
  <c r="BW11" i="21"/>
  <c r="AR12" i="21"/>
  <c r="AV12" i="21"/>
  <c r="AZ12" i="21"/>
  <c r="BD12" i="21"/>
  <c r="BH12" i="21"/>
  <c r="BL12" i="21"/>
  <c r="BP12" i="21"/>
  <c r="BT12" i="21"/>
  <c r="AS13" i="21"/>
  <c r="AW13" i="21"/>
  <c r="BA13" i="21"/>
  <c r="BE13" i="21"/>
  <c r="BI13" i="21"/>
  <c r="BM13" i="21"/>
  <c r="BQ13" i="21"/>
  <c r="BU13" i="21"/>
  <c r="AT14" i="21"/>
  <c r="AX14" i="21"/>
  <c r="BB14" i="21"/>
  <c r="BF14" i="21"/>
  <c r="BJ14" i="21"/>
  <c r="BN14" i="21"/>
  <c r="BR14" i="21"/>
  <c r="BV14" i="21"/>
  <c r="AQ15" i="21"/>
  <c r="AU15" i="21"/>
  <c r="AY15" i="21"/>
  <c r="BC15" i="21"/>
  <c r="BG15" i="21"/>
  <c r="BK15" i="21"/>
  <c r="BO15" i="21"/>
  <c r="BS15" i="21"/>
  <c r="BW15" i="21"/>
  <c r="AR16" i="21"/>
  <c r="AV16" i="21"/>
  <c r="AZ16" i="21"/>
  <c r="BD16" i="21"/>
  <c r="BH16" i="21"/>
  <c r="BL16" i="21"/>
  <c r="BP16" i="21"/>
  <c r="BT16" i="21"/>
  <c r="AS17" i="21"/>
  <c r="AW17" i="21"/>
  <c r="BA17" i="21"/>
  <c r="BE17" i="21"/>
  <c r="BI17" i="21"/>
  <c r="BM17" i="21"/>
  <c r="BQ17" i="21"/>
  <c r="BU17" i="21"/>
  <c r="AT18" i="21"/>
  <c r="AX18" i="21"/>
  <c r="BB18" i="21"/>
  <c r="BF18" i="21"/>
  <c r="BJ18" i="21"/>
  <c r="BN18" i="21"/>
  <c r="BR18" i="21"/>
  <c r="BV18" i="21"/>
  <c r="AQ19" i="21"/>
  <c r="AU19" i="21"/>
  <c r="AY19" i="21"/>
  <c r="BC19" i="21"/>
  <c r="BG19" i="21"/>
  <c r="BK19" i="21"/>
  <c r="BO19" i="21"/>
  <c r="BS19" i="21"/>
  <c r="BW19" i="21"/>
  <c r="AR20" i="21"/>
  <c r="AV20" i="21"/>
  <c r="AZ20" i="21"/>
  <c r="BD20" i="21"/>
  <c r="BH20" i="21"/>
  <c r="BL20" i="21"/>
  <c r="BP20" i="21"/>
  <c r="BT20" i="21"/>
  <c r="AS21" i="21"/>
  <c r="AW21" i="21"/>
  <c r="BA21" i="21"/>
  <c r="BE21" i="21"/>
  <c r="BI21" i="21"/>
  <c r="BM21" i="21"/>
  <c r="BQ21" i="21"/>
  <c r="BU21" i="21"/>
  <c r="AT22" i="21"/>
  <c r="AX22" i="21"/>
  <c r="BB22" i="21"/>
  <c r="BF22" i="21"/>
  <c r="BJ22" i="21"/>
  <c r="BN22" i="21"/>
  <c r="BR22" i="21"/>
  <c r="BV22" i="21"/>
  <c r="AQ23" i="21"/>
  <c r="AU23" i="21"/>
  <c r="AY23" i="21"/>
  <c r="BC23" i="21"/>
  <c r="BG23" i="21"/>
  <c r="BK23" i="21"/>
  <c r="BO23" i="21"/>
  <c r="BS23" i="21"/>
  <c r="BW23" i="21"/>
  <c r="AR24" i="21"/>
  <c r="AV24" i="21"/>
  <c r="AZ24" i="21"/>
  <c r="BD24" i="21"/>
  <c r="BH24" i="21"/>
  <c r="BL24" i="21"/>
  <c r="BP24" i="21"/>
  <c r="BT24" i="21"/>
  <c r="AS25" i="21"/>
  <c r="AW25" i="21"/>
  <c r="BA25" i="21"/>
  <c r="BE25" i="21"/>
  <c r="BI25" i="21"/>
  <c r="BM25" i="21"/>
  <c r="BQ25" i="21"/>
  <c r="BU25" i="21"/>
  <c r="AT26" i="21"/>
  <c r="AX26" i="21"/>
  <c r="BB26" i="21"/>
  <c r="BF26" i="21"/>
  <c r="BJ26" i="21"/>
  <c r="BN26" i="21"/>
  <c r="BR26" i="21"/>
  <c r="BV26" i="21"/>
  <c r="AQ27" i="21"/>
  <c r="AU27" i="21"/>
  <c r="AY27" i="21"/>
  <c r="BC27" i="21"/>
  <c r="BG27" i="21"/>
  <c r="BK27" i="21"/>
  <c r="BO27" i="21"/>
  <c r="BS27" i="21"/>
  <c r="BW27" i="21"/>
  <c r="AR28" i="21"/>
  <c r="AV28" i="21"/>
  <c r="AZ28" i="21"/>
  <c r="BD28" i="21"/>
  <c r="BH28" i="21"/>
  <c r="BL28" i="21"/>
  <c r="BP28" i="21"/>
  <c r="BT28" i="21"/>
  <c r="AS29" i="21"/>
  <c r="AW29" i="21"/>
  <c r="BA29" i="21"/>
  <c r="BE29" i="21"/>
  <c r="BI29" i="21"/>
  <c r="BM29" i="21"/>
  <c r="BQ29" i="21"/>
  <c r="BU29" i="21"/>
  <c r="AT30" i="21"/>
  <c r="AX30" i="21"/>
  <c r="BB30" i="21"/>
  <c r="BF30" i="21"/>
  <c r="BJ30" i="21"/>
  <c r="BN30" i="21"/>
  <c r="BR30" i="21"/>
  <c r="BV30" i="21"/>
  <c r="AQ31" i="21"/>
  <c r="AU31" i="21"/>
  <c r="AY31" i="21"/>
  <c r="BC31" i="21"/>
  <c r="BG31" i="21"/>
  <c r="BK31" i="21"/>
  <c r="BO31" i="21"/>
  <c r="BS31" i="21"/>
  <c r="BW31" i="21"/>
  <c r="AR32" i="21"/>
  <c r="AV32" i="21"/>
  <c r="AZ32" i="21"/>
  <c r="BD32" i="21"/>
  <c r="BH32" i="21"/>
  <c r="BL32" i="21"/>
  <c r="BP32" i="21"/>
  <c r="BT32" i="21"/>
  <c r="AS33" i="21"/>
  <c r="AW33" i="21"/>
  <c r="BA33" i="21"/>
  <c r="BE33" i="21"/>
  <c r="BI33" i="21"/>
  <c r="BM33" i="21"/>
  <c r="BQ33" i="21"/>
  <c r="BU33" i="21"/>
  <c r="AT34" i="21"/>
  <c r="AX34" i="21"/>
  <c r="BB34" i="21"/>
  <c r="BF34" i="21"/>
  <c r="BJ34" i="21"/>
  <c r="BN34" i="21"/>
  <c r="BR34" i="21"/>
  <c r="BV34" i="21"/>
  <c r="AQ35" i="21"/>
  <c r="AU35" i="21"/>
  <c r="AY35" i="21"/>
  <c r="BC35" i="21"/>
  <c r="BG35" i="21"/>
  <c r="BK35" i="21"/>
  <c r="BO35" i="21"/>
  <c r="BS35" i="21"/>
  <c r="BW35" i="21"/>
  <c r="AR36" i="21"/>
  <c r="AV36" i="21"/>
  <c r="AZ36" i="21"/>
  <c r="BD36" i="21"/>
  <c r="BH36" i="21"/>
  <c r="BL36" i="21"/>
  <c r="BP36" i="21"/>
  <c r="BT36" i="21"/>
  <c r="AS37" i="21"/>
  <c r="AW37" i="21"/>
  <c r="BA37" i="21"/>
  <c r="BE37" i="21"/>
  <c r="BI37" i="21"/>
  <c r="BM37" i="21"/>
  <c r="BQ37" i="21"/>
  <c r="BU37" i="21"/>
  <c r="AT38" i="21"/>
  <c r="AX38" i="21"/>
  <c r="BB38" i="21"/>
  <c r="BF38" i="21"/>
  <c r="BJ38" i="21"/>
  <c r="BN38" i="21"/>
  <c r="BR38" i="21"/>
  <c r="BV38" i="21"/>
  <c r="AQ39" i="21"/>
  <c r="AU39" i="21"/>
  <c r="AY39" i="21"/>
  <c r="BC39" i="21"/>
  <c r="BG39" i="21"/>
  <c r="BK39" i="21"/>
  <c r="BO39" i="21"/>
  <c r="BS39" i="21"/>
  <c r="BW39" i="21"/>
  <c r="AR40" i="21"/>
  <c r="AV40" i="21"/>
  <c r="AZ40" i="21"/>
  <c r="BD40" i="21"/>
  <c r="BH40" i="21"/>
  <c r="BL40" i="21"/>
  <c r="BP40" i="21"/>
  <c r="BT40" i="21"/>
  <c r="AS41" i="21"/>
  <c r="AW41" i="21"/>
  <c r="BA41" i="21"/>
  <c r="BE41" i="21"/>
  <c r="BI41" i="21"/>
  <c r="BM41" i="21"/>
  <c r="BQ41" i="21"/>
  <c r="BU41" i="21"/>
  <c r="AT42" i="21"/>
  <c r="AX42" i="21"/>
  <c r="BB42" i="21"/>
  <c r="BF42" i="21"/>
  <c r="BJ42" i="21"/>
  <c r="BN42" i="21"/>
  <c r="BR42" i="21"/>
  <c r="BV42" i="21"/>
  <c r="AQ43" i="21"/>
  <c r="AU43" i="21"/>
  <c r="AY43" i="21"/>
  <c r="BC43" i="21"/>
  <c r="BG43" i="21"/>
  <c r="BK43" i="21"/>
  <c r="BO43" i="21"/>
  <c r="BS43" i="21"/>
  <c r="BW43" i="21"/>
  <c r="AR44" i="21"/>
  <c r="AV44" i="21"/>
  <c r="AZ44" i="21"/>
  <c r="BD44" i="21"/>
  <c r="BH44" i="21"/>
  <c r="BL44" i="21"/>
  <c r="BP44" i="21"/>
  <c r="BT44" i="21"/>
  <c r="AS45" i="21"/>
  <c r="AW45" i="21"/>
  <c r="BA45" i="21"/>
  <c r="BE45" i="21"/>
  <c r="BI45" i="21"/>
  <c r="BM45" i="21"/>
  <c r="BQ45" i="21"/>
  <c r="BU45" i="21"/>
  <c r="AT46" i="21"/>
  <c r="AX46" i="21"/>
  <c r="BB46" i="21"/>
  <c r="BF46" i="21"/>
  <c r="BJ46" i="21"/>
  <c r="BN46" i="21"/>
  <c r="BR46" i="21"/>
  <c r="BV46" i="21"/>
  <c r="AQ47" i="21"/>
  <c r="AU47" i="21"/>
  <c r="AY47" i="21"/>
  <c r="BC47" i="21"/>
  <c r="BG47" i="21"/>
  <c r="BK47" i="21"/>
  <c r="BO47" i="21"/>
  <c r="BS47" i="21"/>
  <c r="BW47" i="21"/>
  <c r="AR48" i="21"/>
  <c r="AV48" i="21"/>
  <c r="AZ48" i="21"/>
  <c r="BD48" i="21"/>
  <c r="BJ48" i="21"/>
  <c r="BO48" i="21"/>
  <c r="BT48" i="21"/>
  <c r="AU49" i="21"/>
  <c r="AZ49" i="21"/>
  <c r="BE49" i="21"/>
  <c r="BK49" i="21"/>
  <c r="BP49" i="21"/>
  <c r="BU49" i="21"/>
  <c r="AR50" i="21"/>
  <c r="AW50" i="21"/>
  <c r="BB50" i="21"/>
  <c r="BH50" i="21"/>
  <c r="BM50" i="21"/>
  <c r="BR50" i="21"/>
  <c r="AU51" i="21"/>
  <c r="BA51" i="21"/>
  <c r="BF51" i="21"/>
  <c r="BK51" i="21"/>
  <c r="BS51" i="21"/>
  <c r="AT52" i="21"/>
  <c r="BB52" i="21"/>
  <c r="BJ52" i="21"/>
  <c r="BR52" i="21"/>
  <c r="AW53" i="21"/>
  <c r="BE53" i="21"/>
  <c r="BM53" i="21"/>
  <c r="BU53" i="21"/>
  <c r="AV54" i="21"/>
  <c r="BD54" i="21"/>
  <c r="BL54" i="21"/>
  <c r="BT54" i="21"/>
  <c r="AS55" i="21"/>
  <c r="BA55" i="21"/>
  <c r="BI55" i="21"/>
  <c r="BQ55" i="21"/>
  <c r="AR56" i="21"/>
  <c r="AZ56" i="21"/>
  <c r="BH56" i="21"/>
  <c r="BP56" i="21"/>
  <c r="AU57" i="21"/>
  <c r="BC57" i="21"/>
  <c r="BK57" i="21"/>
  <c r="BS57" i="21"/>
  <c r="AT58" i="21"/>
  <c r="BB58" i="21"/>
  <c r="BJ58" i="21"/>
  <c r="BR58" i="21"/>
  <c r="AQ59" i="21"/>
  <c r="AY59" i="21"/>
  <c r="BG59" i="21"/>
  <c r="BO59" i="21"/>
  <c r="BW59" i="21"/>
  <c r="AX60" i="21"/>
  <c r="BF60" i="21"/>
  <c r="BN60" i="21"/>
  <c r="BV60" i="21"/>
  <c r="AS61" i="21"/>
  <c r="BA61" i="21"/>
  <c r="BI61" i="21"/>
  <c r="BQ61" i="21"/>
  <c r="AR62" i="21"/>
  <c r="AZ62" i="21"/>
  <c r="BH62" i="21"/>
  <c r="BP62" i="21"/>
  <c r="AW63" i="21"/>
  <c r="BE63" i="21"/>
  <c r="BU63" i="21"/>
  <c r="AT64" i="21"/>
  <c r="BJ64" i="21"/>
  <c r="AQ65" i="21"/>
  <c r="BG65" i="21"/>
  <c r="BW65" i="21"/>
  <c r="BD66" i="21"/>
  <c r="BT66" i="21"/>
  <c r="BA67" i="21"/>
  <c r="BQ67" i="21"/>
  <c r="BF68" i="21"/>
  <c r="BV68" i="21"/>
  <c r="AQ69" i="21"/>
  <c r="BG69" i="21"/>
  <c r="BW69" i="21"/>
  <c r="BD70" i="21"/>
  <c r="BT70" i="21"/>
  <c r="AW71" i="21"/>
  <c r="BM71" i="21"/>
  <c r="BB72" i="21"/>
  <c r="BR72" i="21"/>
  <c r="BC73" i="21"/>
  <c r="BS73" i="21"/>
  <c r="AZ74" i="21"/>
  <c r="BP74" i="21"/>
  <c r="AS75" i="21"/>
  <c r="BI75" i="21"/>
  <c r="AX76" i="21"/>
  <c r="BN76" i="21"/>
  <c r="AY77" i="21"/>
  <c r="BO77" i="21"/>
  <c r="AV78" i="21"/>
  <c r="BL78" i="21"/>
  <c r="BE79" i="21"/>
  <c r="BU79" i="21"/>
  <c r="AT80" i="21"/>
  <c r="BJ80" i="21"/>
  <c r="AU81" i="21"/>
  <c r="BK81" i="21"/>
  <c r="AR82" i="21"/>
  <c r="BH82" i="21"/>
  <c r="BA83" i="21"/>
  <c r="BQ83" i="21"/>
  <c r="BF84" i="21"/>
  <c r="BV84" i="21"/>
  <c r="AQ85" i="21"/>
  <c r="BG85" i="21"/>
  <c r="BW85" i="21"/>
  <c r="BD86" i="21"/>
  <c r="BT86" i="21"/>
  <c r="AW87" i="21"/>
  <c r="BM87" i="21"/>
  <c r="BB88" i="21"/>
  <c r="BR88" i="21"/>
  <c r="BC89" i="21"/>
  <c r="BS89" i="21"/>
  <c r="AZ90" i="21"/>
  <c r="BP90" i="21"/>
  <c r="AS91" i="21"/>
  <c r="BI91" i="21"/>
  <c r="AX92" i="21"/>
  <c r="BN92" i="21"/>
  <c r="AY93" i="21"/>
  <c r="BO93" i="21"/>
  <c r="AV94" i="21"/>
  <c r="BL94" i="21"/>
  <c r="BE95" i="21"/>
  <c r="BU95" i="21"/>
  <c r="AT96" i="21"/>
  <c r="BJ96" i="21"/>
  <c r="AU97" i="21"/>
  <c r="BK97" i="21"/>
  <c r="AR98" i="21"/>
  <c r="BH98" i="21"/>
  <c r="BA99" i="21"/>
  <c r="BQ99" i="21"/>
  <c r="BF100" i="21"/>
  <c r="BV100" i="21"/>
  <c r="AQ101" i="21"/>
  <c r="BG101" i="21"/>
  <c r="BW101" i="21"/>
  <c r="BD102" i="21"/>
  <c r="BT102" i="21"/>
  <c r="AW103" i="21"/>
  <c r="BM103" i="21"/>
  <c r="BB104" i="21"/>
  <c r="BR104" i="21"/>
  <c r="BC105" i="21"/>
  <c r="BS105" i="21"/>
  <c r="AZ106" i="21"/>
  <c r="BP106" i="21"/>
  <c r="AS107" i="21"/>
  <c r="BI107" i="21"/>
  <c r="AX108" i="21"/>
  <c r="BN108" i="21"/>
  <c r="AY109" i="21"/>
  <c r="BO109" i="21"/>
  <c r="AV110" i="21"/>
  <c r="BL110" i="21"/>
  <c r="BI111" i="21"/>
  <c r="BM112" i="21"/>
  <c r="BL113" i="21"/>
  <c r="BQ114" i="21"/>
  <c r="AR115" i="21"/>
  <c r="BK116" i="21"/>
  <c r="BR117" i="21"/>
  <c r="BO118" i="21"/>
  <c r="BN119" i="21"/>
  <c r="BI120" i="21"/>
  <c r="BP121" i="21"/>
  <c r="BD123" i="21"/>
  <c r="BM124" i="21"/>
  <c r="BB125" i="21"/>
  <c r="BP127" i="21"/>
  <c r="AV130" i="21"/>
  <c r="BU131" i="21"/>
  <c r="AT132" i="21"/>
  <c r="BH134" i="21"/>
  <c r="BQ135" i="21"/>
  <c r="BF136" i="21"/>
  <c r="BD138" i="21"/>
  <c r="BM139" i="21"/>
  <c r="BB140" i="21"/>
  <c r="BP142" i="21"/>
  <c r="BN144" i="21"/>
  <c r="AY145" i="21"/>
  <c r="BL150" i="21"/>
  <c r="BQ151" i="21"/>
  <c r="AR152" i="21"/>
  <c r="BW155" i="21"/>
  <c r="BU159" i="21"/>
  <c r="AT160" i="21"/>
  <c r="BH162" i="21"/>
  <c r="BM167" i="21"/>
  <c r="BB168" i="21"/>
  <c r="BP170" i="21"/>
  <c r="H69" i="5"/>
  <c r="C1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BD267" i="21" l="1"/>
  <c r="AZ267" i="21"/>
  <c r="BV267" i="21"/>
  <c r="BX137" i="21"/>
  <c r="BX109" i="21"/>
  <c r="BX49" i="21"/>
  <c r="BX69" i="21"/>
  <c r="BX47" i="21"/>
  <c r="BX31" i="21"/>
  <c r="AX267" i="21"/>
  <c r="BL267" i="21"/>
  <c r="AV267" i="21"/>
  <c r="BR267" i="21"/>
  <c r="BB267" i="21"/>
  <c r="BX38" i="21"/>
  <c r="BX22" i="21"/>
  <c r="BX6" i="21"/>
  <c r="BT267" i="21"/>
  <c r="BJ267" i="21"/>
  <c r="BP267" i="21"/>
  <c r="BF267" i="21"/>
  <c r="BX118" i="21"/>
  <c r="BX42" i="21"/>
  <c r="BX26" i="21"/>
  <c r="BX10" i="21"/>
  <c r="BH267" i="21"/>
  <c r="AR267" i="21"/>
  <c r="BN267" i="21"/>
  <c r="BX53" i="21"/>
  <c r="BX63" i="21"/>
  <c r="BX34" i="21"/>
  <c r="BX18" i="21"/>
  <c r="AT267" i="21"/>
  <c r="BX73" i="21"/>
  <c r="BX89" i="21"/>
  <c r="BX105" i="21"/>
  <c r="BX51" i="21"/>
  <c r="BX46" i="21"/>
  <c r="BX30" i="21"/>
  <c r="BX14" i="21"/>
  <c r="BX39" i="21"/>
  <c r="BX23" i="21"/>
  <c r="BX7" i="21"/>
  <c r="BI267" i="21"/>
  <c r="AS267" i="21"/>
  <c r="BX97" i="21"/>
  <c r="BX55" i="21"/>
  <c r="BX48" i="21"/>
  <c r="BX32" i="21"/>
  <c r="BX16" i="21"/>
  <c r="BX56" i="21"/>
  <c r="BX72" i="21"/>
  <c r="BX88" i="21"/>
  <c r="BX104" i="21"/>
  <c r="BX126" i="21"/>
  <c r="BX71" i="21"/>
  <c r="BX87" i="21"/>
  <c r="BX103" i="21"/>
  <c r="BX129" i="21"/>
  <c r="BX58" i="21"/>
  <c r="BX74" i="21"/>
  <c r="BX90" i="21"/>
  <c r="BX106" i="21"/>
  <c r="BX133" i="21"/>
  <c r="BX125" i="21"/>
  <c r="BX140" i="21"/>
  <c r="BX153" i="21"/>
  <c r="BX131" i="21"/>
  <c r="BX147" i="21"/>
  <c r="BX119" i="21"/>
  <c r="BX134" i="21"/>
  <c r="BX151" i="21"/>
  <c r="BX152" i="21"/>
  <c r="BX168" i="21"/>
  <c r="BX194" i="21"/>
  <c r="BX171" i="21"/>
  <c r="BX213" i="21"/>
  <c r="BX162" i="21"/>
  <c r="BX180" i="21"/>
  <c r="BX177" i="21"/>
  <c r="BX193" i="21"/>
  <c r="BX211" i="21"/>
  <c r="BX192" i="21"/>
  <c r="BX228" i="21"/>
  <c r="BX187" i="21"/>
  <c r="BX203" i="21"/>
  <c r="BX220" i="21"/>
  <c r="BX232" i="21"/>
  <c r="BX219" i="21"/>
  <c r="BX210" i="21"/>
  <c r="BX240" i="21"/>
  <c r="BX237" i="21"/>
  <c r="BX234" i="21"/>
  <c r="BX239" i="21"/>
  <c r="BX250" i="21"/>
  <c r="BX263" i="21"/>
  <c r="BX259" i="21"/>
  <c r="BX260" i="21"/>
  <c r="BX265" i="21"/>
  <c r="BX45" i="21"/>
  <c r="BX29" i="21"/>
  <c r="BX13" i="21"/>
  <c r="BO267" i="21"/>
  <c r="AY267" i="21"/>
  <c r="BX101" i="21"/>
  <c r="BX85" i="21"/>
  <c r="BX59" i="21"/>
  <c r="BX35" i="21"/>
  <c r="BX19" i="21"/>
  <c r="BU267" i="21"/>
  <c r="BE267" i="21"/>
  <c r="H267" i="21"/>
  <c r="BX155" i="21"/>
  <c r="BX81" i="21"/>
  <c r="BX44" i="21"/>
  <c r="BX28" i="21"/>
  <c r="BX12" i="21"/>
  <c r="BX60" i="21"/>
  <c r="BX76" i="21"/>
  <c r="BX92" i="21"/>
  <c r="BX108" i="21"/>
  <c r="BX141" i="21"/>
  <c r="BX75" i="21"/>
  <c r="BX91" i="21"/>
  <c r="BX107" i="21"/>
  <c r="BX145" i="21"/>
  <c r="BX62" i="21"/>
  <c r="BX78" i="21"/>
  <c r="BX94" i="21"/>
  <c r="BX110" i="21"/>
  <c r="BX113" i="21"/>
  <c r="BX128" i="21"/>
  <c r="BX144" i="21"/>
  <c r="BX169" i="21"/>
  <c r="BX135" i="21"/>
  <c r="BX157" i="21"/>
  <c r="BX123" i="21"/>
  <c r="BX138" i="21"/>
  <c r="BX161" i="21"/>
  <c r="BX156" i="21"/>
  <c r="BX172" i="21"/>
  <c r="BX159" i="21"/>
  <c r="BX175" i="21"/>
  <c r="BX150" i="21"/>
  <c r="BX166" i="21"/>
  <c r="BX186" i="21"/>
  <c r="BX181" i="21"/>
  <c r="BX197" i="21"/>
  <c r="BX217" i="21"/>
  <c r="BX196" i="21"/>
  <c r="BX242" i="21"/>
  <c r="BX191" i="21"/>
  <c r="BX208" i="21"/>
  <c r="BX222" i="21"/>
  <c r="BX236" i="21"/>
  <c r="BX221" i="21"/>
  <c r="BX214" i="21"/>
  <c r="BX223" i="21"/>
  <c r="BX241" i="21"/>
  <c r="BX229" i="21"/>
  <c r="BX243" i="21"/>
  <c r="BX253" i="21"/>
  <c r="BX249" i="21"/>
  <c r="BX251" i="21"/>
  <c r="BX262" i="21"/>
  <c r="BX264" i="21"/>
  <c r="BX93" i="21"/>
  <c r="BX41" i="21"/>
  <c r="BX25" i="21"/>
  <c r="BX9" i="21"/>
  <c r="BK267" i="21"/>
  <c r="AU267" i="21"/>
  <c r="BA267" i="21"/>
  <c r="BX40" i="21"/>
  <c r="BX24" i="21"/>
  <c r="BX8" i="21"/>
  <c r="BX64" i="21"/>
  <c r="BX80" i="21"/>
  <c r="BX96" i="21"/>
  <c r="BX112" i="21"/>
  <c r="BX165" i="21"/>
  <c r="BX79" i="21"/>
  <c r="BX95" i="21"/>
  <c r="BX111" i="21"/>
  <c r="BX50" i="21"/>
  <c r="BX66" i="21"/>
  <c r="BX82" i="21"/>
  <c r="BX98" i="21"/>
  <c r="BX114" i="21"/>
  <c r="BX117" i="21"/>
  <c r="BX132" i="21"/>
  <c r="BX148" i="21"/>
  <c r="BX178" i="21"/>
  <c r="BX139" i="21"/>
  <c r="BX173" i="21"/>
  <c r="BX127" i="21"/>
  <c r="BX142" i="21"/>
  <c r="BX190" i="21"/>
  <c r="BX160" i="21"/>
  <c r="BX176" i="21"/>
  <c r="BX163" i="21"/>
  <c r="BX198" i="21"/>
  <c r="BX154" i="21"/>
  <c r="BX170" i="21"/>
  <c r="BX202" i="21"/>
  <c r="BX185" i="21"/>
  <c r="BX201" i="21"/>
  <c r="BX184" i="21"/>
  <c r="BX200" i="21"/>
  <c r="BX179" i="21"/>
  <c r="BX195" i="21"/>
  <c r="BX212" i="21"/>
  <c r="BX224" i="21"/>
  <c r="BX244" i="21"/>
  <c r="BX225" i="21"/>
  <c r="BX218" i="21"/>
  <c r="BX227" i="21"/>
  <c r="BX245" i="21"/>
  <c r="BX233" i="21"/>
  <c r="BX246" i="21"/>
  <c r="BX257" i="21"/>
  <c r="BX252" i="21"/>
  <c r="BX254" i="21"/>
  <c r="BX266" i="21"/>
  <c r="BX77" i="21"/>
  <c r="BX57" i="21"/>
  <c r="BX37" i="21"/>
  <c r="BX21" i="21"/>
  <c r="BW267" i="21"/>
  <c r="BG267" i="21"/>
  <c r="AQ267" i="21"/>
  <c r="BX5" i="21"/>
  <c r="BX15" i="21"/>
  <c r="BQ267" i="21"/>
  <c r="BX65" i="21"/>
  <c r="BX43" i="21"/>
  <c r="BX27" i="21"/>
  <c r="BX11" i="21"/>
  <c r="BM267" i="21"/>
  <c r="AW267" i="21"/>
  <c r="BX61" i="21"/>
  <c r="BX36" i="21"/>
  <c r="BX20" i="21"/>
  <c r="BX52" i="21"/>
  <c r="BX68" i="21"/>
  <c r="BX84" i="21"/>
  <c r="BX100" i="21"/>
  <c r="BX122" i="21"/>
  <c r="BX67" i="21"/>
  <c r="BX83" i="21"/>
  <c r="BX99" i="21"/>
  <c r="BX116" i="21"/>
  <c r="BX54" i="21"/>
  <c r="BX70" i="21"/>
  <c r="BX86" i="21"/>
  <c r="BX102" i="21"/>
  <c r="BX120" i="21"/>
  <c r="BX121" i="21"/>
  <c r="BX136" i="21"/>
  <c r="BX149" i="21"/>
  <c r="BX124" i="21"/>
  <c r="BX143" i="21"/>
  <c r="BX115" i="21"/>
  <c r="BX130" i="21"/>
  <c r="BX146" i="21"/>
  <c r="BX209" i="21"/>
  <c r="BX164" i="21"/>
  <c r="BX182" i="21"/>
  <c r="BX167" i="21"/>
  <c r="BX205" i="21"/>
  <c r="BX158" i="21"/>
  <c r="BX174" i="21"/>
  <c r="BX207" i="21"/>
  <c r="BX189" i="21"/>
  <c r="BX206" i="21"/>
  <c r="BX188" i="21"/>
  <c r="BX204" i="21"/>
  <c r="BX183" i="21"/>
  <c r="BX199" i="21"/>
  <c r="BX216" i="21"/>
  <c r="BX226" i="21"/>
  <c r="BX215" i="21"/>
  <c r="BX238" i="21"/>
  <c r="BX230" i="21"/>
  <c r="BX231" i="21"/>
  <c r="BX247" i="21"/>
  <c r="BX235" i="21"/>
  <c r="BX248" i="21"/>
  <c r="BX255" i="21"/>
  <c r="BX256" i="21"/>
  <c r="BX258" i="21"/>
  <c r="BX261" i="21"/>
  <c r="BX33" i="21"/>
  <c r="BX17" i="21"/>
  <c r="BS267" i="21"/>
  <c r="BC267" i="21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K172" i="3"/>
  <c r="K171" i="3"/>
  <c r="K170" i="3"/>
  <c r="K169" i="3"/>
  <c r="K168" i="3"/>
  <c r="K167" i="3"/>
  <c r="K166" i="3"/>
  <c r="K165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  <c r="K2" i="3"/>
  <c r="BX267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C Torres</author>
    <author>Tesoreria_03</author>
  </authors>
  <commentList>
    <comment ref="J15" authorId="0" shapeId="0" xr:uid="{00000000-0006-0000-1300-000001000000}">
      <text>
        <r>
          <rPr>
            <b/>
            <sz val="9"/>
            <color indexed="81"/>
            <rFont val="Tahoma"/>
            <charset val="1"/>
          </rPr>
          <t>Ana C Torres:</t>
        </r>
        <r>
          <rPr>
            <sz val="9"/>
            <color indexed="81"/>
            <rFont val="Tahoma"/>
            <charset val="1"/>
          </rPr>
          <t xml:space="preserve">
DESCUENTO CUOTAS FODES DE SEPTIEMBRE Y OCTUBRE</t>
        </r>
      </text>
    </comment>
    <comment ref="K15" authorId="1" shapeId="0" xr:uid="{00000000-0006-0000-1300-00000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DOS CUOTAS JULIO Y AGOSTO EN FODES AGOSTO 2012
</t>
        </r>
      </text>
    </comment>
    <comment ref="M32" authorId="1" shapeId="0" xr:uid="{00000000-0006-0000-1300-000003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JULIO Y AGOSTO
EN FODES AGOSTO 2012
</t>
        </r>
      </text>
    </comment>
    <comment ref="M36" authorId="1" shapeId="0" xr:uid="{00000000-0006-0000-1300-000004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DOS CUOTAS JULIO Y AGOSTO
FODES AGOSTO</t>
        </r>
      </text>
    </comment>
    <comment ref="I37" authorId="1" shapeId="0" xr:uid="{00000000-0006-0000-1300-000005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 DESCONTADO DE ENERO A AGOSTO
EN FODES AGOSTO 4000
</t>
        </r>
      </text>
    </comment>
    <comment ref="AM53" authorId="1" shapeId="0" xr:uid="{00000000-0006-0000-1300-000006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meses julio y agosto
EN FODES AGOSTO
</t>
        </r>
      </text>
    </comment>
    <comment ref="K72" authorId="1" shapeId="0" xr:uid="{00000000-0006-0000-1300-000007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DESCONTARON 4 CUOTAS DE MAYO A AGOSTO
</t>
        </r>
      </text>
    </comment>
    <comment ref="I87" authorId="1" shapeId="0" xr:uid="{00000000-0006-0000-1300-000008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DESCONTO 3 MESES JUNIO JULIO AGOSTO
EN FODES AGOSTO
</t>
        </r>
      </text>
    </comment>
    <comment ref="S116" authorId="1" shapeId="0" xr:uid="{00000000-0006-0000-1300-000009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descontaron dos cuotas en fodes de agosto 2012
</t>
        </r>
      </text>
    </comment>
    <comment ref="T139" authorId="0" shapeId="0" xr:uid="{00000000-0006-0000-1300-00000A000000}">
      <text>
        <r>
          <rPr>
            <b/>
            <sz val="9"/>
            <color indexed="81"/>
            <rFont val="Tahoma"/>
            <family val="2"/>
          </rPr>
          <t>Ana C Torres:</t>
        </r>
        <r>
          <rPr>
            <sz val="9"/>
            <color indexed="81"/>
            <rFont val="Tahoma"/>
            <family val="2"/>
          </rPr>
          <t xml:space="preserve">
CUATRO CUOTAS DE JULIO A OCTUBRE SEGÚN ACUERDO MUNICIPAL.</t>
        </r>
      </text>
    </comment>
    <comment ref="T144" authorId="1" shapeId="0" xr:uid="{00000000-0006-0000-1300-00000B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DESCONTO DOS MESES JULIO Y AGOSTO CUOTA ES DE $50.0
0
</t>
        </r>
      </text>
    </comment>
    <comment ref="T147" authorId="1" shapeId="0" xr:uid="{00000000-0006-0000-1300-00000C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MESES JULIO Y AGOSTO
</t>
        </r>
      </text>
    </comment>
    <comment ref="T149" authorId="1" shapeId="0" xr:uid="{00000000-0006-0000-1300-00000D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 DESCUENTO DE DOS MESES JULIO Y AGOSTO CUOTA ES DE $50.00
</t>
        </r>
      </text>
    </comment>
    <comment ref="B239" authorId="1" shapeId="0" xr:uid="{00000000-0006-0000-1300-00000E000000}">
      <text>
        <r>
          <rPr>
            <b/>
            <sz val="9"/>
            <color indexed="81"/>
            <rFont val="Tahoma"/>
            <family val="2"/>
          </rPr>
          <t xml:space="preserve">Tesoreria_03:pendiente de descontar de enero a julio, se confirmara con municipio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242" authorId="1" shapeId="0" xr:uid="{00000000-0006-0000-1300-00000F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4 cuotas de mayo a agosto EN FODES AGOSTO.
</t>
        </r>
      </text>
    </comment>
    <comment ref="AJ261" authorId="1" shapeId="0" xr:uid="{00000000-0006-0000-1300-000010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APLICO DESCUENTO DE MAYOA A AGOSTO
EN FODES AGOSTO.
</t>
        </r>
      </text>
    </comment>
    <comment ref="AL261" authorId="1" shapeId="0" xr:uid="{00000000-0006-0000-1300-000011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
 APLICO DE MAYO A AGOSTO CUOTA NORMAL ES DE $25.00
EN FODES AGOSTO</t>
        </r>
      </text>
    </comment>
    <comment ref="AJ266" authorId="1" shapeId="0" xr:uid="{00000000-0006-0000-1300-000012000000}">
      <text>
        <r>
          <rPr>
            <b/>
            <sz val="9"/>
            <color indexed="81"/>
            <rFont val="Tahoma"/>
            <family val="2"/>
          </rPr>
          <t>Tesoreria_03:</t>
        </r>
        <r>
          <rPr>
            <sz val="9"/>
            <color indexed="81"/>
            <rFont val="Tahoma"/>
            <family val="2"/>
          </rPr>
          <t xml:space="preserve">
SE APLICARON DOS MESES</t>
        </r>
      </text>
    </comment>
  </commentList>
</comments>
</file>

<file path=xl/sharedStrings.xml><?xml version="1.0" encoding="utf-8"?>
<sst xmlns="http://schemas.openxmlformats.org/spreadsheetml/2006/main" count="18210" uniqueCount="1006">
  <si>
    <t>CodCda</t>
  </si>
  <si>
    <t>NomCda</t>
  </si>
  <si>
    <t>Nit</t>
  </si>
  <si>
    <t>CodDep</t>
  </si>
  <si>
    <t>NomDep</t>
  </si>
  <si>
    <t>CodMun</t>
  </si>
  <si>
    <t>NomMun</t>
  </si>
  <si>
    <t>Valor</t>
  </si>
  <si>
    <t>Porcen</t>
  </si>
  <si>
    <t>04</t>
  </si>
  <si>
    <t>ASOCIACION CONSEJO DEPARTAMENTAL DE ALCALDES DE USULUTAN</t>
  </si>
  <si>
    <t>1123-180396-101-1</t>
  </si>
  <si>
    <t>05</t>
  </si>
  <si>
    <t>USULUTÁN</t>
  </si>
  <si>
    <t>01</t>
  </si>
  <si>
    <t>25%</t>
  </si>
  <si>
    <t>11</t>
  </si>
  <si>
    <t>MERCEDES UMAÑA</t>
  </si>
  <si>
    <t>12</t>
  </si>
  <si>
    <t>ALEGRIA</t>
  </si>
  <si>
    <t>13</t>
  </si>
  <si>
    <t>CONCEPCIÓN BATRES</t>
  </si>
  <si>
    <t>16</t>
  </si>
  <si>
    <t>TECAPÁN</t>
  </si>
  <si>
    <t>23</t>
  </si>
  <si>
    <t>CALIFORNIA</t>
  </si>
  <si>
    <t xml:space="preserve">ASOCIACION NACIONAL DE REGIDORAS, SINDICAS Y ALCALDESAS SALVADOREÑAS_x000D_
</t>
  </si>
  <si>
    <t>0614-070503105-4</t>
  </si>
  <si>
    <t>SAN SALVADOR</t>
  </si>
  <si>
    <t>02</t>
  </si>
  <si>
    <t>CIUDAD DELGADO</t>
  </si>
  <si>
    <t>06</t>
  </si>
  <si>
    <t>MICRO REGION DEL PACIFICO SONSONATE</t>
  </si>
  <si>
    <t>0315-310702-101-0</t>
  </si>
  <si>
    <t>SONSONATE</t>
  </si>
  <si>
    <t>SANTO DOMINGO DE GUZMÁN</t>
  </si>
  <si>
    <t>07</t>
  </si>
  <si>
    <t>CONSEJO DEPARTAMENTAL DE ALCALDES DE SONSONATE</t>
  </si>
  <si>
    <t>0309-060606-101-3</t>
  </si>
  <si>
    <t>18</t>
  </si>
  <si>
    <t>MICROREGION CENTRO AHUACHAPAN</t>
  </si>
  <si>
    <t>0101-230704-101-6</t>
  </si>
  <si>
    <t>AHUACHAPÁN</t>
  </si>
  <si>
    <t>TACUBA</t>
  </si>
  <si>
    <t>19</t>
  </si>
  <si>
    <t>ASOCIACION DE MUNICIPALIDADES LA PANORAMICA</t>
  </si>
  <si>
    <t>0807-141201-101-9</t>
  </si>
  <si>
    <t>10</t>
  </si>
  <si>
    <t>CUSCATLÁN</t>
  </si>
  <si>
    <t>CANDELARIA</t>
  </si>
  <si>
    <t>20</t>
  </si>
  <si>
    <t>ASOCIACION INTERMUNICIPAL DEL GOLFO DE FONSECA</t>
  </si>
  <si>
    <t>1408-120902-101-6</t>
  </si>
  <si>
    <t>03</t>
  </si>
  <si>
    <t>SAN MIGUEL</t>
  </si>
  <si>
    <t>CHIRILAGUA</t>
  </si>
  <si>
    <t>LA UNIÓN</t>
  </si>
  <si>
    <t>PASAQUINA</t>
  </si>
  <si>
    <t>EL CARMEN</t>
  </si>
  <si>
    <t>BOLIVAR</t>
  </si>
  <si>
    <t>15</t>
  </si>
  <si>
    <t>INTIPUCÁ</t>
  </si>
  <si>
    <t>MEANGUERA DEL GOLFO</t>
  </si>
  <si>
    <t>22</t>
  </si>
  <si>
    <t>ASOCIACION DE MUNICIPIOS LOS NONUALCOS</t>
  </si>
  <si>
    <t>0816-310702-101-4</t>
  </si>
  <si>
    <t>08</t>
  </si>
  <si>
    <t>LA PAZ</t>
  </si>
  <si>
    <t>ZACATECOLUCA</t>
  </si>
  <si>
    <t>SAN LUIS TALPA</t>
  </si>
  <si>
    <t>SAN VICENTE</t>
  </si>
  <si>
    <t>TECOLUCA</t>
  </si>
  <si>
    <t>DE</t>
  </si>
  <si>
    <t>MU</t>
  </si>
  <si>
    <t>MUNICIPIO</t>
  </si>
  <si>
    <t>DESCONTAR</t>
  </si>
  <si>
    <t>A_DESCONTAR</t>
  </si>
  <si>
    <t>MENSUAL</t>
  </si>
  <si>
    <t>MARZO</t>
  </si>
  <si>
    <t>ABRIL</t>
  </si>
  <si>
    <t>MAYO</t>
  </si>
  <si>
    <t>JUNIO</t>
  </si>
  <si>
    <t>DESCUENTO</t>
  </si>
  <si>
    <t>ENERO</t>
  </si>
  <si>
    <t>****</t>
  </si>
  <si>
    <t>**</t>
  </si>
  <si>
    <t xml:space="preserve">MEJICANOS </t>
  </si>
  <si>
    <t>***</t>
  </si>
  <si>
    <t>SOYAPANGO</t>
  </si>
  <si>
    <t>********</t>
  </si>
  <si>
    <t>ENTREGAR RECIBO Y COBRAR</t>
  </si>
  <si>
    <t>CUSCATANCINGO</t>
  </si>
  <si>
    <t>FALTA ACUERDO, SOLICITARLO</t>
  </si>
  <si>
    <t>SAN MARCOS</t>
  </si>
  <si>
    <t>ILOPANGO</t>
  </si>
  <si>
    <t>*******</t>
  </si>
  <si>
    <t>COBRAR QUEDAN, RECIBO ENTREGADO</t>
  </si>
  <si>
    <t>NEJAPA</t>
  </si>
  <si>
    <t>HACER COBRO, RECIBO ENTREGADO</t>
  </si>
  <si>
    <t>09</t>
  </si>
  <si>
    <t>APOPA</t>
  </si>
  <si>
    <t>*********</t>
  </si>
  <si>
    <t>SAN MARTÍN</t>
  </si>
  <si>
    <t>******</t>
  </si>
  <si>
    <t>PANCHIMALCO</t>
  </si>
  <si>
    <t>*</t>
  </si>
  <si>
    <t>AGUILARES</t>
  </si>
  <si>
    <t>TONACATEPEQUE</t>
  </si>
  <si>
    <t>14</t>
  </si>
  <si>
    <t>SANTO TOMÁS</t>
  </si>
  <si>
    <t>SANTIAGO TEXACUANGOS</t>
  </si>
  <si>
    <t>EL PAISNAL</t>
  </si>
  <si>
    <t>17</t>
  </si>
  <si>
    <t>GUAZAPA</t>
  </si>
  <si>
    <t>AYUTUXTEPEQUE</t>
  </si>
  <si>
    <t>ROSARIO DE MORA</t>
  </si>
  <si>
    <t>SANTA ANA</t>
  </si>
  <si>
    <t>CHALCHUAPA</t>
  </si>
  <si>
    <t>METAPÁN</t>
  </si>
  <si>
    <t>COATEPEQUE</t>
  </si>
  <si>
    <t>*****</t>
  </si>
  <si>
    <t>EL CONGO</t>
  </si>
  <si>
    <t>TEXISTEPEQUE</t>
  </si>
  <si>
    <t>CANDELARIA DE LA FRONTERA</t>
  </si>
  <si>
    <t>SAN SEBASTIÁN SALITRILLO</t>
  </si>
  <si>
    <t>SANTA ROSA GUACHIPILÍN</t>
  </si>
  <si>
    <t>SANTIAGO DE LA FRONTERA</t>
  </si>
  <si>
    <t>FALTA ACUERDO, ENTREGAR RECIBO Y COBRAR</t>
  </si>
  <si>
    <t>EL PORVENIR</t>
  </si>
  <si>
    <t>MASAHUAT</t>
  </si>
  <si>
    <t>SAN ANTONIO PAJONAL</t>
  </si>
  <si>
    <t>CHINAMECA</t>
  </si>
  <si>
    <t>EL TRANSITO</t>
  </si>
  <si>
    <t>CIUDAD BARRIOS</t>
  </si>
  <si>
    <t>SESORI</t>
  </si>
  <si>
    <t>SAN RAFAEL ORIENTE</t>
  </si>
  <si>
    <t>MONCAGUA</t>
  </si>
  <si>
    <t>LOLOTIQUE</t>
  </si>
  <si>
    <t>SAN JORGE</t>
  </si>
  <si>
    <t>CHAPELTIQUE</t>
  </si>
  <si>
    <t>SAN GERARDO</t>
  </si>
  <si>
    <t>CAROLINA</t>
  </si>
  <si>
    <t>QUELEPA</t>
  </si>
  <si>
    <t>SAN LUIS DE LA REINA</t>
  </si>
  <si>
    <t>NUEVO EDEN DE SAN JUAN</t>
  </si>
  <si>
    <t>NUEVA GUADALUPE</t>
  </si>
  <si>
    <t>ULUAZAPA</t>
  </si>
  <si>
    <t>COMACARÁN</t>
  </si>
  <si>
    <t>SAN ANTONIO DEL MOSCO</t>
  </si>
  <si>
    <t>NUEVA SAN SALVADOR</t>
  </si>
  <si>
    <t>QUEZALTEPEQUE</t>
  </si>
  <si>
    <t>CIUDAD ARCE</t>
  </si>
  <si>
    <t>SAN JUAN OPICO</t>
  </si>
  <si>
    <t>COLÓN</t>
  </si>
  <si>
    <t>**********</t>
  </si>
  <si>
    <t>PUERTO DE LA LIBERTAD</t>
  </si>
  <si>
    <t>FALTA ACUERDO, COBRAR QUEDAN, RECIBO ENTREGADO</t>
  </si>
  <si>
    <t>ANTIGUO CUSCATLAN</t>
  </si>
  <si>
    <t>COMASAGUA</t>
  </si>
  <si>
    <t>SAN PABLO TACACHICO</t>
  </si>
  <si>
    <t>JAYAQUE</t>
  </si>
  <si>
    <t>HUIZUCAR</t>
  </si>
  <si>
    <t>TEPECOYO</t>
  </si>
  <si>
    <t>TEOTEPEQUE</t>
  </si>
  <si>
    <t>CHILTIUPÁN</t>
  </si>
  <si>
    <t>NUEVO CUSCATLÁN</t>
  </si>
  <si>
    <t>TAMANIQUE</t>
  </si>
  <si>
    <t>SACACOYO</t>
  </si>
  <si>
    <t>SAN JOSÉ VILLANUEVA</t>
  </si>
  <si>
    <t>ZARAGOZA</t>
  </si>
  <si>
    <t>TALNIQUE</t>
  </si>
  <si>
    <t>21</t>
  </si>
  <si>
    <t>SAN MATÍAS</t>
  </si>
  <si>
    <t>JICALAPA</t>
  </si>
  <si>
    <t xml:space="preserve">JIQUILISCO </t>
  </si>
  <si>
    <t>BERLÍN</t>
  </si>
  <si>
    <t xml:space="preserve">SANTIAGO DE MARÍA </t>
  </si>
  <si>
    <t xml:space="preserve">JUCUAPA </t>
  </si>
  <si>
    <t xml:space="preserve">SANTA ELENA </t>
  </si>
  <si>
    <t>JUCUARÁN</t>
  </si>
  <si>
    <t xml:space="preserve">SAN AGUSTÍN </t>
  </si>
  <si>
    <t>OZATLÁN</t>
  </si>
  <si>
    <t>ESTANZUELAS</t>
  </si>
  <si>
    <t>ALEGRÍA</t>
  </si>
  <si>
    <t xml:space="preserve">SAN FRANCISCO JAVIER </t>
  </si>
  <si>
    <t>PUERTO EL TRIUNFO</t>
  </si>
  <si>
    <t>SAN DIONISIO</t>
  </si>
  <si>
    <t xml:space="preserve">EREGUAYQUÍN </t>
  </si>
  <si>
    <t>SANTA MARÍA</t>
  </si>
  <si>
    <t>NUEVA GRANADA</t>
  </si>
  <si>
    <t>VILLA EL TRIUNFO</t>
  </si>
  <si>
    <t>SAN BUENAVENTURA</t>
  </si>
  <si>
    <t>IZALCO</t>
  </si>
  <si>
    <t>ACAJUTLA</t>
  </si>
  <si>
    <t>ARMENIA</t>
  </si>
  <si>
    <t xml:space="preserve">NAHUIZALCO </t>
  </si>
  <si>
    <t>JUAYÚA</t>
  </si>
  <si>
    <t>SAN JULIÁN</t>
  </si>
  <si>
    <t>SONZACATE</t>
  </si>
  <si>
    <t>SAN ANTONIO DEL MONTE</t>
  </si>
  <si>
    <t>NAHULINGO</t>
  </si>
  <si>
    <t>CUISNAHUAT</t>
  </si>
  <si>
    <t>SANTA CATARINA MASAHUAT</t>
  </si>
  <si>
    <t>CALUCO</t>
  </si>
  <si>
    <t>SANTA ISABEL ISHUATÁN</t>
  </si>
  <si>
    <t>SALCOATITÁN</t>
  </si>
  <si>
    <t xml:space="preserve">SANTO DOMINGO DE GUZMÁN </t>
  </si>
  <si>
    <t xml:space="preserve">LA UNIÓN </t>
  </si>
  <si>
    <t>SANTA ROSA DE LIMA</t>
  </si>
  <si>
    <t>SAN ALEJO</t>
  </si>
  <si>
    <t>ANAMOROS</t>
  </si>
  <si>
    <t xml:space="preserve">CONCHAGUA </t>
  </si>
  <si>
    <t>EL SAUCE</t>
  </si>
  <si>
    <t>LISLIQUE</t>
  </si>
  <si>
    <t>YUCUAIQUÍN</t>
  </si>
  <si>
    <t>NUEVA ESPARTA</t>
  </si>
  <si>
    <t>POLORÓS</t>
  </si>
  <si>
    <t>CONCEPCIÓN DE ORIENTE</t>
  </si>
  <si>
    <t>VILLA SAN JOSÉ LA FUENTA</t>
  </si>
  <si>
    <t>YAYANTIQUE</t>
  </si>
  <si>
    <t>SANTIAGO NONUALCO</t>
  </si>
  <si>
    <t xml:space="preserve">SAN JUAN NONUALCO </t>
  </si>
  <si>
    <t>SAN PEDRO MASAHUAT</t>
  </si>
  <si>
    <t>OLOCUILTA</t>
  </si>
  <si>
    <t>SAN PEDRO NONUALCO</t>
  </si>
  <si>
    <t>SAN FRANCISCO CHINAMECA</t>
  </si>
  <si>
    <t>SAN JUAN TALPA</t>
  </si>
  <si>
    <t>EL ROSARIO</t>
  </si>
  <si>
    <t>SAN RAFAEL OBRAJUELO</t>
  </si>
  <si>
    <t>SANTA MARÍA OSTUMA</t>
  </si>
  <si>
    <t>SAN ANTONIO MASAHUAT</t>
  </si>
  <si>
    <t>SAN MIGUEL TEPEZONTES</t>
  </si>
  <si>
    <t>SAN JUAN TEPEZONTES</t>
  </si>
  <si>
    <t>TAPALHUACA</t>
  </si>
  <si>
    <t>CUYULTITÁN</t>
  </si>
  <si>
    <t>PARAÍSO DE OSORIO</t>
  </si>
  <si>
    <t>SAN EMIGDIO</t>
  </si>
  <si>
    <t>JERUSALÉN</t>
  </si>
  <si>
    <t>MERCEDES LA CEIBA</t>
  </si>
  <si>
    <t>SAN LUIS LA HERRADURA</t>
  </si>
  <si>
    <t>CHALATENANGO</t>
  </si>
  <si>
    <t>NUEVA CONCEPCIÓN</t>
  </si>
  <si>
    <t>LA PALMA</t>
  </si>
  <si>
    <t>TEJUTLA</t>
  </si>
  <si>
    <t>LA REINA</t>
  </si>
  <si>
    <t>ARCATAO</t>
  </si>
  <si>
    <t>SAN IGNACIO</t>
  </si>
  <si>
    <t>DULCE NOMBRE DE MARÍA</t>
  </si>
  <si>
    <t>CITALÁ</t>
  </si>
  <si>
    <t>AGUA CALIENTE</t>
  </si>
  <si>
    <t>CONCEPCIÓN QUEZALTEPEQUE</t>
  </si>
  <si>
    <t>NUEVA TRINIDAD</t>
  </si>
  <si>
    <t>LAS VUELTAS</t>
  </si>
  <si>
    <t>COMALAPA</t>
  </si>
  <si>
    <t>SAN RAFAEL</t>
  </si>
  <si>
    <t>SAN JOSÉ LAS FLORES</t>
  </si>
  <si>
    <t>OJO DE AGUA</t>
  </si>
  <si>
    <t>NOMBRE DE JESÚS</t>
  </si>
  <si>
    <t>POTONICO</t>
  </si>
  <si>
    <t>SAN FRANCISCO MORAZÁN</t>
  </si>
  <si>
    <t>SANTA RITA</t>
  </si>
  <si>
    <t>LA LAGUNA</t>
  </si>
  <si>
    <t>SAN ISIDRO LABRADOR</t>
  </si>
  <si>
    <t>24</t>
  </si>
  <si>
    <t>SAN ANTONIO DE LA CRUZ</t>
  </si>
  <si>
    <t>25</t>
  </si>
  <si>
    <t>EL PARAÍSO</t>
  </si>
  <si>
    <t>26</t>
  </si>
  <si>
    <t>SAN MIGUEL DE MERCEDES</t>
  </si>
  <si>
    <t>27</t>
  </si>
  <si>
    <t>SAN LUIS DEL CARMEN</t>
  </si>
  <si>
    <t>28</t>
  </si>
  <si>
    <t>SAN JOSÉ CANCASQUE</t>
  </si>
  <si>
    <t>29</t>
  </si>
  <si>
    <t>SAN ANTONIO LOS RANCHOS</t>
  </si>
  <si>
    <t>30</t>
  </si>
  <si>
    <t>EL CARRIZAL</t>
  </si>
  <si>
    <t>31</t>
  </si>
  <si>
    <t>SAN FERNANDO</t>
  </si>
  <si>
    <t>32</t>
  </si>
  <si>
    <t>AZACUALPA</t>
  </si>
  <si>
    <t>33</t>
  </si>
  <si>
    <t>SAN FRANCISCO LEMPA</t>
  </si>
  <si>
    <t>COJUTEPEQUE</t>
  </si>
  <si>
    <t>SUCHITOTO</t>
  </si>
  <si>
    <t>SAN PEDRO PERULAPÁN</t>
  </si>
  <si>
    <t>SAN JOSÉ GUAYABAL</t>
  </si>
  <si>
    <t>TENANCINGO</t>
  </si>
  <si>
    <t>SAN RAFAEL CEDROS</t>
  </si>
  <si>
    <t>MONTE SAN JUAN</t>
  </si>
  <si>
    <t>SAN CRISTÓBAL</t>
  </si>
  <si>
    <t>SANTA CRUZ MICHAPA</t>
  </si>
  <si>
    <t>SAN BARTOLOMÉ PERULAPÍA</t>
  </si>
  <si>
    <t>SAN RAMÓN</t>
  </si>
  <si>
    <t>ORATORIO DE CONCEPCIÓN</t>
  </si>
  <si>
    <t>SANTA CRUZ ANALQUITO</t>
  </si>
  <si>
    <t>ATIQUIZAYA</t>
  </si>
  <si>
    <t>SAN FRANCISCO MENÉNDEZ</t>
  </si>
  <si>
    <t>CONCEPCIÓN DE ATACO</t>
  </si>
  <si>
    <t>JUJUTLA</t>
  </si>
  <si>
    <t>GUAYMANGO</t>
  </si>
  <si>
    <t>APANECA</t>
  </si>
  <si>
    <t>SAN PEDRO PUXTLA</t>
  </si>
  <si>
    <t>SAN LORENZO</t>
  </si>
  <si>
    <t>TURÍN</t>
  </si>
  <si>
    <t>EL REFUGIO</t>
  </si>
  <si>
    <t>SAN FRANCISCO GOTERA</t>
  </si>
  <si>
    <t>JOCORO</t>
  </si>
  <si>
    <t>CORINTO</t>
  </si>
  <si>
    <t>SOCIEDAD</t>
  </si>
  <si>
    <t>CACAOPERA</t>
  </si>
  <si>
    <t>GUATAJIAGUA</t>
  </si>
  <si>
    <t>EL DIVISADERO</t>
  </si>
  <si>
    <t>JOCOAITIQUE</t>
  </si>
  <si>
    <t>OSICALA</t>
  </si>
  <si>
    <t>CHILANGA</t>
  </si>
  <si>
    <t>MEANGUERA</t>
  </si>
  <si>
    <t>TOROLA</t>
  </si>
  <si>
    <t>SAN SIMÓN</t>
  </si>
  <si>
    <t>DELICIAS DE CONCEPCIÓN</t>
  </si>
  <si>
    <t>JOATECA</t>
  </si>
  <si>
    <t>ARAMBALA</t>
  </si>
  <si>
    <t>LOLOTIQUILLO</t>
  </si>
  <si>
    <t>YAMABAL</t>
  </si>
  <si>
    <t>YOLOAIQUÍN</t>
  </si>
  <si>
    <t>SAN CARLOS</t>
  </si>
  <si>
    <t>PERQUÍN</t>
  </si>
  <si>
    <t>SEMSEMBRA</t>
  </si>
  <si>
    <t>GUALOCOCTI</t>
  </si>
  <si>
    <t>SAN ISIDRO</t>
  </si>
  <si>
    <t>SAN SEBASTIÁN</t>
  </si>
  <si>
    <t>APASTEPEQUE</t>
  </si>
  <si>
    <t>SAN ESTEBAN CATARINA</t>
  </si>
  <si>
    <t>SAN ILDEFONSO</t>
  </si>
  <si>
    <t>SANTA CLARA</t>
  </si>
  <si>
    <t>VERAPAZ</t>
  </si>
  <si>
    <t>GUADALUPE</t>
  </si>
  <si>
    <t>SANTO DOMINGO</t>
  </si>
  <si>
    <t>SAN CAYETANO ISTEPEQUE</t>
  </si>
  <si>
    <t>NUEVO TEPETITÁN</t>
  </si>
  <si>
    <t>SENSUNTEPEQUE</t>
  </si>
  <si>
    <t>ILOBASCO</t>
  </si>
  <si>
    <t>VICTORIA</t>
  </si>
  <si>
    <t>JUTIAPA</t>
  </si>
  <si>
    <t>TEJUTEPEQUE</t>
  </si>
  <si>
    <t>DOLORES</t>
  </si>
  <si>
    <t>CINQUERA</t>
  </si>
  <si>
    <t>GUACOTECTI</t>
  </si>
  <si>
    <t xml:space="preserve"> </t>
  </si>
  <si>
    <t>CABAÑAS</t>
  </si>
  <si>
    <t>MORAZÁN</t>
  </si>
  <si>
    <t>LA LIBERTAD</t>
  </si>
  <si>
    <t xml:space="preserve">ENERO </t>
  </si>
  <si>
    <t>DEPARTAMENTO</t>
  </si>
  <si>
    <t>CÓDIGO</t>
  </si>
  <si>
    <t>TOTAL</t>
  </si>
  <si>
    <t>MES</t>
  </si>
  <si>
    <t xml:space="preserve">MES </t>
  </si>
  <si>
    <t>PENDIENTES</t>
  </si>
  <si>
    <t>MICROREGION CABAÑAS Y SAN MIGUEL</t>
  </si>
  <si>
    <t>0909-100904-101-8</t>
  </si>
  <si>
    <t>VILLA DOLORES</t>
  </si>
  <si>
    <t>SANTA ELENA</t>
  </si>
  <si>
    <t>CONSEJO DEPARTAMENTAL DE ALCALDES DE LA PAZ</t>
  </si>
  <si>
    <t>0813-070606-101-0</t>
  </si>
  <si>
    <t>CONSEJO DEPARATAMENTAL DE ALCALDES DE AHUACHAPAN</t>
  </si>
  <si>
    <t>0101-100196-101-8</t>
  </si>
  <si>
    <t>MICROREGION SUR DEL DEPARTAMENTO DE AHUACHAPAN</t>
  </si>
  <si>
    <t>0107-131202-101-1</t>
  </si>
  <si>
    <t>0425-040205-101-0</t>
  </si>
  <si>
    <t>CONSEJO DEPARTAMENTAL DE ALCALDES DE CUSCATLAN</t>
  </si>
  <si>
    <t>0702-080606-101-4</t>
  </si>
  <si>
    <t>CONSEJO DEPARTAMENTAL DE ALCALDES DE CABAÑAS</t>
  </si>
  <si>
    <t>0906-060606-101-9</t>
  </si>
  <si>
    <t>ASOCIACION DE MUNICIPIOS TRIFINIO</t>
  </si>
  <si>
    <t>0207010306102-0</t>
  </si>
  <si>
    <t xml:space="preserve">CONCEJO DEPARTAMENTAL DE ALCALDES DE MORAZAN_x000D_
_x000D_
_x000D_
_x000D_
_x000D_
</t>
  </si>
  <si>
    <t>1319-080606-101-0</t>
  </si>
  <si>
    <t xml:space="preserve">MICROREGION NOR-ORIENTAL DE MORAZAN_x000D_
_x000D_
</t>
  </si>
  <si>
    <t>1302-221102-101-5</t>
  </si>
  <si>
    <t>ASOCIACION ENERGIA PARA EL SALVADOR</t>
  </si>
  <si>
    <t>0614-100106-104-0</t>
  </si>
  <si>
    <t>JIQUILISCO</t>
  </si>
  <si>
    <t>ASOCIACION DE MUNICIPIOS CAYAGUANCA</t>
  </si>
  <si>
    <t>CONCEJO DEPARATAMENTAL DE ALCALDES DE SAN VICENTE</t>
  </si>
  <si>
    <t>101-060603-101-0</t>
  </si>
  <si>
    <t>ASOCIACION ANASTACIO AQUINO</t>
  </si>
  <si>
    <t>1011-160603-101-1</t>
  </si>
  <si>
    <t xml:space="preserve">ASOCIACION DE MUNICIPIOS CAYAGUANCA_x000D_
</t>
  </si>
  <si>
    <t xml:space="preserve">ASOCIACION DE MUNICIPALIDADES LA PANORAMICA_x000D_
</t>
  </si>
  <si>
    <t xml:space="preserve">ASOCIACION INTERMUNICIPAL DEL GOLFO DE FONSECA_x000D_
</t>
  </si>
  <si>
    <t>ASOCIACION DE MUNICIPIOS DEL NORTE DE MORAZAN</t>
  </si>
  <si>
    <t>13012701041019</t>
  </si>
  <si>
    <t>JUCUAPA</t>
  </si>
  <si>
    <t xml:space="preserve">ASOCIACION DE MUNICIPIOS DE LA LIBERTAD_x000D_
_x000D_
</t>
  </si>
  <si>
    <t>0509-051103-101-7</t>
  </si>
  <si>
    <t>SAN SEBASTIAN SALITRILLO</t>
  </si>
  <si>
    <t>ASOCIACION INTERMUNICIPAL SIERRA TECAPA_CHINAMECA</t>
  </si>
  <si>
    <t>1101-270111-101-0</t>
  </si>
  <si>
    <t xml:space="preserve">MICROREGION PARACENTRAL NORTE_x000D_
_x000D_
</t>
  </si>
  <si>
    <t>0905-210502-101-4</t>
  </si>
  <si>
    <t>ENERO -MAYO</t>
  </si>
  <si>
    <t>EL TRIUNFO</t>
  </si>
  <si>
    <t>MICROREGION VALLE LA ESPERANZA</t>
  </si>
  <si>
    <t>1205-030703-101-1</t>
  </si>
  <si>
    <t>SAN AGUSTIN</t>
  </si>
  <si>
    <t>EREGUAYQUÍN</t>
  </si>
  <si>
    <t>SAN FRANCISCO JAVIER</t>
  </si>
  <si>
    <t>CUYULTITAN</t>
  </si>
  <si>
    <t>AGOSTO</t>
  </si>
  <si>
    <t xml:space="preserve">SAN MARTÍN </t>
  </si>
  <si>
    <t xml:space="preserve">AGUILARES       </t>
  </si>
  <si>
    <t>SAN JUAN NONUALCO</t>
  </si>
  <si>
    <t>SEPTIEMBRE</t>
  </si>
  <si>
    <t>SAN MARTÍN      *</t>
  </si>
  <si>
    <t>SANTA TECLA</t>
  </si>
  <si>
    <t>SAN BARTOLOME PERULAPIA</t>
  </si>
  <si>
    <t>SAN JOSE VILLANUEVA</t>
  </si>
  <si>
    <t>OCTUBRE</t>
  </si>
  <si>
    <t xml:space="preserve">SAN MARTÍN      </t>
  </si>
  <si>
    <t>ASIGNACIO MENSUAL</t>
  </si>
  <si>
    <t>1% COMURES</t>
  </si>
  <si>
    <t>0.5% ASOC</t>
  </si>
  <si>
    <t>DISPONIBLE</t>
  </si>
  <si>
    <t>COMURES</t>
  </si>
  <si>
    <t>ENEPASA</t>
  </si>
  <si>
    <t>AMUSDELI</t>
  </si>
  <si>
    <t>ANDRYSAS</t>
  </si>
  <si>
    <t>ASOC. EL TRIFINIO</t>
  </si>
  <si>
    <t>VALLE LA ESPERANZA</t>
  </si>
  <si>
    <t>ASIGOLFO</t>
  </si>
  <si>
    <t>MIC. EL  BALSAMO</t>
  </si>
  <si>
    <t>ACDAU</t>
  </si>
  <si>
    <t>MIC.PAC.SONSONATE</t>
  </si>
  <si>
    <t>CDA SONSONTE</t>
  </si>
  <si>
    <t>CDA LA PAZ</t>
  </si>
  <si>
    <t>ASOCIACION LOS NONUALCOS</t>
  </si>
  <si>
    <t>CAYAGUANCA</t>
  </si>
  <si>
    <t>CDA CUSCATLAN</t>
  </si>
  <si>
    <t>ASMUP</t>
  </si>
  <si>
    <t>CDA AHUACHAPAN</t>
  </si>
  <si>
    <t>MIC. SUR AHUACHAPAN</t>
  </si>
  <si>
    <t>MIC. NORTE AHUACHAPAN</t>
  </si>
  <si>
    <t>MIC. CENTRO AHUACHAPAN</t>
  </si>
  <si>
    <t>CDA MORAZAN</t>
  </si>
  <si>
    <t>MIC. NOR-OR MORAZAN</t>
  </si>
  <si>
    <t>ASOC. MUN NTE DE MORAZAN</t>
  </si>
  <si>
    <t>CDA SAN VICENTE</t>
  </si>
  <si>
    <t>ANASTACIO AQUINO</t>
  </si>
  <si>
    <t>ZONA NORTE SAN VICENTE</t>
  </si>
  <si>
    <t>MICASAM</t>
  </si>
  <si>
    <t>CDA CABAÑAS</t>
  </si>
  <si>
    <t>MICUSAM</t>
  </si>
  <si>
    <t>MIPANOR</t>
  </si>
  <si>
    <t>ASITECHI</t>
  </si>
  <si>
    <t>TOTAL DESC.ASOC.</t>
  </si>
  <si>
    <t>ASOC.</t>
  </si>
  <si>
    <t>0101</t>
  </si>
  <si>
    <t>San Salvador</t>
  </si>
  <si>
    <t>0102</t>
  </si>
  <si>
    <t>Ciudad Delgado</t>
  </si>
  <si>
    <t>0103</t>
  </si>
  <si>
    <t>Mejicanos</t>
  </si>
  <si>
    <t>0104</t>
  </si>
  <si>
    <t>Soyapango</t>
  </si>
  <si>
    <t>0105</t>
  </si>
  <si>
    <t>Cuscatancingo</t>
  </si>
  <si>
    <t>0106</t>
  </si>
  <si>
    <t>San Marcos</t>
  </si>
  <si>
    <t>0107</t>
  </si>
  <si>
    <t>Ilopango</t>
  </si>
  <si>
    <t>0108</t>
  </si>
  <si>
    <t>Nejapa</t>
  </si>
  <si>
    <t>0109</t>
  </si>
  <si>
    <t>Apopa</t>
  </si>
  <si>
    <t>0110</t>
  </si>
  <si>
    <t>San Martin</t>
  </si>
  <si>
    <t>0111</t>
  </si>
  <si>
    <t>Panchimalco</t>
  </si>
  <si>
    <t>0112</t>
  </si>
  <si>
    <t>Aguilares</t>
  </si>
  <si>
    <t>0113</t>
  </si>
  <si>
    <t>Tonacatepeque</t>
  </si>
  <si>
    <t xml:space="preserve">  </t>
  </si>
  <si>
    <t>0114</t>
  </si>
  <si>
    <t>Santo Tomas</t>
  </si>
  <si>
    <t>0115</t>
  </si>
  <si>
    <t>Santiago Texacuangos</t>
  </si>
  <si>
    <t>0116</t>
  </si>
  <si>
    <t>El Paisnal</t>
  </si>
  <si>
    <t>0117</t>
  </si>
  <si>
    <t>Guazapa</t>
  </si>
  <si>
    <t>0118</t>
  </si>
  <si>
    <t>Ayutuxtepeque</t>
  </si>
  <si>
    <t>0119</t>
  </si>
  <si>
    <t>Rosario de Mora</t>
  </si>
  <si>
    <t>0201</t>
  </si>
  <si>
    <t>Santa Ana</t>
  </si>
  <si>
    <t>0202</t>
  </si>
  <si>
    <t>Chalchuapa</t>
  </si>
  <si>
    <t>0203</t>
  </si>
  <si>
    <t>Metapan</t>
  </si>
  <si>
    <t>0204</t>
  </si>
  <si>
    <t>Coatepeque</t>
  </si>
  <si>
    <t>0205</t>
  </si>
  <si>
    <t>El Congo</t>
  </si>
  <si>
    <t>0206</t>
  </si>
  <si>
    <t>Texistepeque</t>
  </si>
  <si>
    <t>0207</t>
  </si>
  <si>
    <t>Candelaria de la Frontera</t>
  </si>
  <si>
    <t>0208</t>
  </si>
  <si>
    <t>San Sebastian Salitrillo</t>
  </si>
  <si>
    <t>0209</t>
  </si>
  <si>
    <t>Santa Rosa Guachipilin</t>
  </si>
  <si>
    <t>0210</t>
  </si>
  <si>
    <t>Santiago de la Frontera</t>
  </si>
  <si>
    <t>0211</t>
  </si>
  <si>
    <t>El Porvenir</t>
  </si>
  <si>
    <t>0212</t>
  </si>
  <si>
    <t>Masahuat</t>
  </si>
  <si>
    <t>0213</t>
  </si>
  <si>
    <t>San Antonio Pajonal</t>
  </si>
  <si>
    <t>0301</t>
  </si>
  <si>
    <t>San Miguel</t>
  </si>
  <si>
    <t>0302</t>
  </si>
  <si>
    <t>Chinameca</t>
  </si>
  <si>
    <t>0303</t>
  </si>
  <si>
    <t>El Transito</t>
  </si>
  <si>
    <t>0304</t>
  </si>
  <si>
    <t>Ciudad Barrios</t>
  </si>
  <si>
    <t>0305</t>
  </si>
  <si>
    <t>Chirilagua</t>
  </si>
  <si>
    <t>0306</t>
  </si>
  <si>
    <t>Sesori</t>
  </si>
  <si>
    <t>0307</t>
  </si>
  <si>
    <t>San Rafael Oriente</t>
  </si>
  <si>
    <t>0308</t>
  </si>
  <si>
    <t>Moncagua</t>
  </si>
  <si>
    <t>0309</t>
  </si>
  <si>
    <t>Lolotique</t>
  </si>
  <si>
    <t>0310</t>
  </si>
  <si>
    <t>San Jorge</t>
  </si>
  <si>
    <t>0311</t>
  </si>
  <si>
    <t>Chapeltique</t>
  </si>
  <si>
    <t>0312</t>
  </si>
  <si>
    <t>San Gerardo</t>
  </si>
  <si>
    <t>0313</t>
  </si>
  <si>
    <t>Carolina</t>
  </si>
  <si>
    <t>0314</t>
  </si>
  <si>
    <t>Quelepa</t>
  </si>
  <si>
    <t>0315</t>
  </si>
  <si>
    <t>San Luis la Reina</t>
  </si>
  <si>
    <t>0316</t>
  </si>
  <si>
    <t>Nuevo Eden de San Juan</t>
  </si>
  <si>
    <t>0317</t>
  </si>
  <si>
    <t>Nueva Guadalupe</t>
  </si>
  <si>
    <t>0318</t>
  </si>
  <si>
    <t>Uluazapa</t>
  </si>
  <si>
    <t>0319</t>
  </si>
  <si>
    <t>Comacaran</t>
  </si>
  <si>
    <t>0320</t>
  </si>
  <si>
    <t>San Antonio del Mosco</t>
  </si>
  <si>
    <t>0401</t>
  </si>
  <si>
    <t>Nueva San Salvador</t>
  </si>
  <si>
    <t>La Libertad</t>
  </si>
  <si>
    <t>0402</t>
  </si>
  <si>
    <t>Quezaltepeque</t>
  </si>
  <si>
    <t>0403</t>
  </si>
  <si>
    <t>Ciudad Arce</t>
  </si>
  <si>
    <t>0404</t>
  </si>
  <si>
    <t>San Juan Opico</t>
  </si>
  <si>
    <t>0405</t>
  </si>
  <si>
    <t>Colon</t>
  </si>
  <si>
    <t>0406</t>
  </si>
  <si>
    <t>Puerto La Libertad</t>
  </si>
  <si>
    <t>0407</t>
  </si>
  <si>
    <t>Antiguo Cuscatlan</t>
  </si>
  <si>
    <t>0408</t>
  </si>
  <si>
    <t>Comasagua</t>
  </si>
  <si>
    <t>0409</t>
  </si>
  <si>
    <t>San Pablo Tacachico</t>
  </si>
  <si>
    <t>0410</t>
  </si>
  <si>
    <t>Jayaque</t>
  </si>
  <si>
    <t>0411</t>
  </si>
  <si>
    <t>Huizucar</t>
  </si>
  <si>
    <t>0412</t>
  </si>
  <si>
    <t>Tepecoyo</t>
  </si>
  <si>
    <t>0413</t>
  </si>
  <si>
    <t>Teotepeque</t>
  </si>
  <si>
    <t>0414</t>
  </si>
  <si>
    <t>Chiltiupan</t>
  </si>
  <si>
    <t>0415</t>
  </si>
  <si>
    <t>Nuevo Cuscatlan</t>
  </si>
  <si>
    <t>0416</t>
  </si>
  <si>
    <t>Tamanique</t>
  </si>
  <si>
    <t>0417</t>
  </si>
  <si>
    <t>Sacacoyo</t>
  </si>
  <si>
    <t>0418</t>
  </si>
  <si>
    <t>San Jose Villanueva</t>
  </si>
  <si>
    <t>0419</t>
  </si>
  <si>
    <t>Zaragoza</t>
  </si>
  <si>
    <t>0420</t>
  </si>
  <si>
    <t>Talnique</t>
  </si>
  <si>
    <t>0421</t>
  </si>
  <si>
    <t>San Matias</t>
  </si>
  <si>
    <t>0422</t>
  </si>
  <si>
    <t>Jicalapa</t>
  </si>
  <si>
    <t>0501</t>
  </si>
  <si>
    <t>Usulutan</t>
  </si>
  <si>
    <t>0502</t>
  </si>
  <si>
    <t>Jiquilisco</t>
  </si>
  <si>
    <t>0503</t>
  </si>
  <si>
    <t>Berlin</t>
  </si>
  <si>
    <t>0504</t>
  </si>
  <si>
    <t>Santiago de Maria</t>
  </si>
  <si>
    <t>0505</t>
  </si>
  <si>
    <t>Jucuapa</t>
  </si>
  <si>
    <t>0506</t>
  </si>
  <si>
    <t>Santa Elena</t>
  </si>
  <si>
    <t>0507</t>
  </si>
  <si>
    <t>Jucuaran</t>
  </si>
  <si>
    <t>0508</t>
  </si>
  <si>
    <t>San Agustin</t>
  </si>
  <si>
    <t>0509</t>
  </si>
  <si>
    <t>Ozatlan</t>
  </si>
  <si>
    <t>0510</t>
  </si>
  <si>
    <t>Estanzuelas</t>
  </si>
  <si>
    <t>0511</t>
  </si>
  <si>
    <t>Mercedes Umaña</t>
  </si>
  <si>
    <t>0512</t>
  </si>
  <si>
    <t>Alegria</t>
  </si>
  <si>
    <t>0513</t>
  </si>
  <si>
    <t>Concepcion Batres</t>
  </si>
  <si>
    <t>0514</t>
  </si>
  <si>
    <t>San Francisco Javier</t>
  </si>
  <si>
    <t>0515</t>
  </si>
  <si>
    <t>Puerto El Triunfo</t>
  </si>
  <si>
    <t>0516</t>
  </si>
  <si>
    <t>Tecapan</t>
  </si>
  <si>
    <t>0517</t>
  </si>
  <si>
    <t>San Dionisio</t>
  </si>
  <si>
    <t>0518</t>
  </si>
  <si>
    <t>Ereguayquin</t>
  </si>
  <si>
    <t>0519</t>
  </si>
  <si>
    <t>Santa Maria</t>
  </si>
  <si>
    <t>0520</t>
  </si>
  <si>
    <t>Nueva Granada</t>
  </si>
  <si>
    <t>0521</t>
  </si>
  <si>
    <t>Villa El Triunfo</t>
  </si>
  <si>
    <t>0522</t>
  </si>
  <si>
    <t>San Buenaventura</t>
  </si>
  <si>
    <t>0523</t>
  </si>
  <si>
    <t>California</t>
  </si>
  <si>
    <t>0601</t>
  </si>
  <si>
    <t>Sonsonate</t>
  </si>
  <si>
    <t>0602</t>
  </si>
  <si>
    <t>Izalco</t>
  </si>
  <si>
    <t>0603</t>
  </si>
  <si>
    <t>Acajutla</t>
  </si>
  <si>
    <t>0604</t>
  </si>
  <si>
    <t>Armenia</t>
  </si>
  <si>
    <t>0605</t>
  </si>
  <si>
    <t>Nahuizalco</t>
  </si>
  <si>
    <t>0606</t>
  </si>
  <si>
    <t>Juayua</t>
  </si>
  <si>
    <t>0607</t>
  </si>
  <si>
    <t>San Julian</t>
  </si>
  <si>
    <t>0608</t>
  </si>
  <si>
    <t>Sonzacate</t>
  </si>
  <si>
    <t>0609</t>
  </si>
  <si>
    <t>San Antonio del Monte</t>
  </si>
  <si>
    <t>0610</t>
  </si>
  <si>
    <t>Nahuilingo</t>
  </si>
  <si>
    <t>0611</t>
  </si>
  <si>
    <t>Cuisnahuat</t>
  </si>
  <si>
    <t>0612</t>
  </si>
  <si>
    <t>Santa Catarina Masahuat</t>
  </si>
  <si>
    <t>0613</t>
  </si>
  <si>
    <t>Caluco</t>
  </si>
  <si>
    <t>0614</t>
  </si>
  <si>
    <t>Santa Isabel Ishuatan</t>
  </si>
  <si>
    <t>0615</t>
  </si>
  <si>
    <t>Salcoatitan</t>
  </si>
  <si>
    <t>0616</t>
  </si>
  <si>
    <t>Santo Domingo de Guzman</t>
  </si>
  <si>
    <t>0701</t>
  </si>
  <si>
    <t>La Union</t>
  </si>
  <si>
    <t>0702</t>
  </si>
  <si>
    <t>Santa Rosa de Lima</t>
  </si>
  <si>
    <t>0703</t>
  </si>
  <si>
    <t>Pasaquina</t>
  </si>
  <si>
    <t>0704</t>
  </si>
  <si>
    <t>San Alejo</t>
  </si>
  <si>
    <t>0705</t>
  </si>
  <si>
    <t>Anamoros</t>
  </si>
  <si>
    <t>0706</t>
  </si>
  <si>
    <t>El Carmen</t>
  </si>
  <si>
    <t>0707</t>
  </si>
  <si>
    <t>Conchagua</t>
  </si>
  <si>
    <t>0708</t>
  </si>
  <si>
    <t>El Sauce</t>
  </si>
  <si>
    <t>0709</t>
  </si>
  <si>
    <t>Lislique</t>
  </si>
  <si>
    <t>0710</t>
  </si>
  <si>
    <t>Yucuaiquin</t>
  </si>
  <si>
    <t>0711</t>
  </si>
  <si>
    <t>Nueva Esparta</t>
  </si>
  <si>
    <t>0712</t>
  </si>
  <si>
    <t>Poloros</t>
  </si>
  <si>
    <t>0713</t>
  </si>
  <si>
    <t>Bolivar</t>
  </si>
  <si>
    <t>0714</t>
  </si>
  <si>
    <t>Concepcion de Oriente</t>
  </si>
  <si>
    <t>0715</t>
  </si>
  <si>
    <t>Intipuca</t>
  </si>
  <si>
    <t>0716</t>
  </si>
  <si>
    <t>San Jose la Fuente</t>
  </si>
  <si>
    <t>0717</t>
  </si>
  <si>
    <t>Yayantique</t>
  </si>
  <si>
    <t>0718</t>
  </si>
  <si>
    <t>Meanguera del Golfo</t>
  </si>
  <si>
    <t>0801</t>
  </si>
  <si>
    <t>Zacteoluca</t>
  </si>
  <si>
    <t>La Paz</t>
  </si>
  <si>
    <t>0802</t>
  </si>
  <si>
    <t>Santiago Nonualco</t>
  </si>
  <si>
    <t>0803</t>
  </si>
  <si>
    <t>San Juan Nonualco</t>
  </si>
  <si>
    <t>0804</t>
  </si>
  <si>
    <t>San Pedro Masahuat</t>
  </si>
  <si>
    <t>0805</t>
  </si>
  <si>
    <t>Olocuilta</t>
  </si>
  <si>
    <t>0806</t>
  </si>
  <si>
    <t>San Pedro Nonualco</t>
  </si>
  <si>
    <t>0807</t>
  </si>
  <si>
    <t>San Francisco Chinameca</t>
  </si>
  <si>
    <t>0808</t>
  </si>
  <si>
    <t>San Juan Talpa</t>
  </si>
  <si>
    <t>0809</t>
  </si>
  <si>
    <t>El Rosario</t>
  </si>
  <si>
    <t>0810</t>
  </si>
  <si>
    <t>San Rafael Obrajuelo</t>
  </si>
  <si>
    <t>0811</t>
  </si>
  <si>
    <t>Santa Maria Ostuma</t>
  </si>
  <si>
    <t>0812</t>
  </si>
  <si>
    <t>San Luis Talpa</t>
  </si>
  <si>
    <t>0813</t>
  </si>
  <si>
    <t>San Antonio Masahuat</t>
  </si>
  <si>
    <t>0814</t>
  </si>
  <si>
    <t>San Miguel Tepezontes</t>
  </si>
  <si>
    <t>0815</t>
  </si>
  <si>
    <t>San Juan Tepezontes</t>
  </si>
  <si>
    <t>0816</t>
  </si>
  <si>
    <t>Tapalhuaca</t>
  </si>
  <si>
    <t>0817</t>
  </si>
  <si>
    <t>Cuyultitan</t>
  </si>
  <si>
    <t>0818</t>
  </si>
  <si>
    <t>Paraiso de Osorio</t>
  </si>
  <si>
    <t>0819</t>
  </si>
  <si>
    <t>San Emigio</t>
  </si>
  <si>
    <t>0820</t>
  </si>
  <si>
    <t>Jerusalen</t>
  </si>
  <si>
    <t>0821</t>
  </si>
  <si>
    <t>Mercedes La Ceiba</t>
  </si>
  <si>
    <t>0822</t>
  </si>
  <si>
    <t>San Luis la Herradura</t>
  </si>
  <si>
    <t>0901</t>
  </si>
  <si>
    <t>Chalatenango</t>
  </si>
  <si>
    <t>0902</t>
  </si>
  <si>
    <t>Nueva Concepcion</t>
  </si>
  <si>
    <t>0903</t>
  </si>
  <si>
    <t>La Palma</t>
  </si>
  <si>
    <t>0904</t>
  </si>
  <si>
    <t>Tejutla</t>
  </si>
  <si>
    <t>0905</t>
  </si>
  <si>
    <t>La Reina</t>
  </si>
  <si>
    <t>0906</t>
  </si>
  <si>
    <t>Arcatao</t>
  </si>
  <si>
    <t>0907</t>
  </si>
  <si>
    <t>San Ignacio</t>
  </si>
  <si>
    <t>0908</t>
  </si>
  <si>
    <t>Dulce Nombre de Maria</t>
  </si>
  <si>
    <t>0909</t>
  </si>
  <si>
    <t>Citala</t>
  </si>
  <si>
    <t>0910</t>
  </si>
  <si>
    <t>Agua Caliente</t>
  </si>
  <si>
    <t>0911</t>
  </si>
  <si>
    <t>Concepcion Quezaltepeque</t>
  </si>
  <si>
    <t>0912</t>
  </si>
  <si>
    <t>Nueva Trinidad</t>
  </si>
  <si>
    <t>0913</t>
  </si>
  <si>
    <t>Las Vueltas</t>
  </si>
  <si>
    <t>0914</t>
  </si>
  <si>
    <t>Comalapa</t>
  </si>
  <si>
    <t>0915</t>
  </si>
  <si>
    <t>San Rafael</t>
  </si>
  <si>
    <t>0916</t>
  </si>
  <si>
    <t>San Jose Las Flores</t>
  </si>
  <si>
    <t>0917</t>
  </si>
  <si>
    <t>Ojos de Agua</t>
  </si>
  <si>
    <t>0918</t>
  </si>
  <si>
    <t>Nombre de Jesus</t>
  </si>
  <si>
    <t>0919</t>
  </si>
  <si>
    <t>Potonico</t>
  </si>
  <si>
    <t>0920</t>
  </si>
  <si>
    <t>San Francisco Morazan</t>
  </si>
  <si>
    <t>0921</t>
  </si>
  <si>
    <t>Santa Rita</t>
  </si>
  <si>
    <t>0922</t>
  </si>
  <si>
    <t>La Laguna</t>
  </si>
  <si>
    <t>0923</t>
  </si>
  <si>
    <t>San Isidro Labrador</t>
  </si>
  <si>
    <t>0924</t>
  </si>
  <si>
    <t>San Antonio de la Cruz</t>
  </si>
  <si>
    <t>0925</t>
  </si>
  <si>
    <t>El Paraiso</t>
  </si>
  <si>
    <t>0926</t>
  </si>
  <si>
    <t>San Miguel de Mercedes</t>
  </si>
  <si>
    <t>0927</t>
  </si>
  <si>
    <t>San Luis del Carmen</t>
  </si>
  <si>
    <t>0928</t>
  </si>
  <si>
    <t>San Jose Cancasque</t>
  </si>
  <si>
    <t>0929</t>
  </si>
  <si>
    <t>San Antonio los Ranchos</t>
  </si>
  <si>
    <t>0930</t>
  </si>
  <si>
    <t>El Carrizal</t>
  </si>
  <si>
    <t>0931</t>
  </si>
  <si>
    <t>San Fernando</t>
  </si>
  <si>
    <t>0932</t>
  </si>
  <si>
    <t>Azacualpa</t>
  </si>
  <si>
    <t>0933</t>
  </si>
  <si>
    <t>San Francisco Lempa</t>
  </si>
  <si>
    <t>1001</t>
  </si>
  <si>
    <t>Cojutepeque</t>
  </si>
  <si>
    <t>Cuscatlan</t>
  </si>
  <si>
    <t>1002</t>
  </si>
  <si>
    <t>Suchitoto</t>
  </si>
  <si>
    <t>1003</t>
  </si>
  <si>
    <t>San Pedro Perulapan</t>
  </si>
  <si>
    <t>1004</t>
  </si>
  <si>
    <t>San Jose Guayabal</t>
  </si>
  <si>
    <t>1005</t>
  </si>
  <si>
    <t>Tenancingo</t>
  </si>
  <si>
    <t>1006</t>
  </si>
  <si>
    <t>San Rafael Cedros</t>
  </si>
  <si>
    <t>1007</t>
  </si>
  <si>
    <t>Candelaria</t>
  </si>
  <si>
    <t>1008</t>
  </si>
  <si>
    <t>1009</t>
  </si>
  <si>
    <t>Monte San Juan</t>
  </si>
  <si>
    <t>1010</t>
  </si>
  <si>
    <t>San Cristobal</t>
  </si>
  <si>
    <t>1011</t>
  </si>
  <si>
    <t>Santa Cruz Michapa</t>
  </si>
  <si>
    <t>1012</t>
  </si>
  <si>
    <t>San Bartolome Perulapia</t>
  </si>
  <si>
    <t>1013</t>
  </si>
  <si>
    <t>San Ramon</t>
  </si>
  <si>
    <t>1014</t>
  </si>
  <si>
    <t>1015</t>
  </si>
  <si>
    <t>Oratorio de Concepcion</t>
  </si>
  <si>
    <t>1016</t>
  </si>
  <si>
    <t>Santa Cruz Analquito</t>
  </si>
  <si>
    <t>1101</t>
  </si>
  <si>
    <t>Ahuachapan</t>
  </si>
  <si>
    <t>1102</t>
  </si>
  <si>
    <t>Atiquizaya</t>
  </si>
  <si>
    <t>1103</t>
  </si>
  <si>
    <t>San Francisco Menendez</t>
  </si>
  <si>
    <t>1104</t>
  </si>
  <si>
    <t>Tacuba</t>
  </si>
  <si>
    <t>1105</t>
  </si>
  <si>
    <t>Concepcion de Ataco</t>
  </si>
  <si>
    <t>1106</t>
  </si>
  <si>
    <t>Jujutla</t>
  </si>
  <si>
    <t>1107</t>
  </si>
  <si>
    <t>Guaymango</t>
  </si>
  <si>
    <t>1108</t>
  </si>
  <si>
    <t>Apaneca</t>
  </si>
  <si>
    <t>1109</t>
  </si>
  <si>
    <t>San Pedo Puxtla</t>
  </si>
  <si>
    <t>1110</t>
  </si>
  <si>
    <t>San Lorenzo</t>
  </si>
  <si>
    <t>1111</t>
  </si>
  <si>
    <t>Turin</t>
  </si>
  <si>
    <t>1112</t>
  </si>
  <si>
    <t>El Refugio</t>
  </si>
  <si>
    <t>1201</t>
  </si>
  <si>
    <t>San Francisco Gotera</t>
  </si>
  <si>
    <t>Morazan</t>
  </si>
  <si>
    <t>1202</t>
  </si>
  <si>
    <t>Jocoro</t>
  </si>
  <si>
    <t>1203</t>
  </si>
  <si>
    <t>Corinto</t>
  </si>
  <si>
    <t>1204</t>
  </si>
  <si>
    <t>Sociedad</t>
  </si>
  <si>
    <t>1205</t>
  </si>
  <si>
    <t>Cacaopera</t>
  </si>
  <si>
    <t>1206</t>
  </si>
  <si>
    <t>Guatajiagua</t>
  </si>
  <si>
    <t>1207</t>
  </si>
  <si>
    <t>El Divisadero</t>
  </si>
  <si>
    <t>1208</t>
  </si>
  <si>
    <t>Jocoaitique</t>
  </si>
  <si>
    <t>1209</t>
  </si>
  <si>
    <t>Osicala</t>
  </si>
  <si>
    <t>1210</t>
  </si>
  <si>
    <t>Chilanga</t>
  </si>
  <si>
    <t>1211</t>
  </si>
  <si>
    <t>Meanguera</t>
  </si>
  <si>
    <t>1212</t>
  </si>
  <si>
    <t>Torola</t>
  </si>
  <si>
    <t>1213</t>
  </si>
  <si>
    <t>San Simon</t>
  </si>
  <si>
    <t>1214</t>
  </si>
  <si>
    <t>Delicias de Concepcion</t>
  </si>
  <si>
    <t>1215</t>
  </si>
  <si>
    <t>Joateca</t>
  </si>
  <si>
    <t>1216</t>
  </si>
  <si>
    <t>Arambala</t>
  </si>
  <si>
    <t>1217</t>
  </si>
  <si>
    <t>Lolotiquillo</t>
  </si>
  <si>
    <t>1218</t>
  </si>
  <si>
    <t>Yamabal</t>
  </si>
  <si>
    <t>1219</t>
  </si>
  <si>
    <t>Yoloaiquin</t>
  </si>
  <si>
    <t>1220</t>
  </si>
  <si>
    <t>San Carlos</t>
  </si>
  <si>
    <t>1221</t>
  </si>
  <si>
    <t>1222</t>
  </si>
  <si>
    <t>Perquin</t>
  </si>
  <si>
    <t>1223</t>
  </si>
  <si>
    <t>Sensembra</t>
  </si>
  <si>
    <t>1224</t>
  </si>
  <si>
    <t>Gualococti</t>
  </si>
  <si>
    <t>1225</t>
  </si>
  <si>
    <t>1226</t>
  </si>
  <si>
    <t>San Isidro</t>
  </si>
  <si>
    <t>1301</t>
  </si>
  <si>
    <t>San Vicente</t>
  </si>
  <si>
    <t>1302</t>
  </si>
  <si>
    <t>Tecoluca</t>
  </si>
  <si>
    <t>1303</t>
  </si>
  <si>
    <t>San Sebastian</t>
  </si>
  <si>
    <t>1304</t>
  </si>
  <si>
    <t>Apastepeque</t>
  </si>
  <si>
    <t>1305</t>
  </si>
  <si>
    <t>San Esteban Catarina</t>
  </si>
  <si>
    <t>1306</t>
  </si>
  <si>
    <t>San Ildefonso</t>
  </si>
  <si>
    <t>1307</t>
  </si>
  <si>
    <t>Santa Clara</t>
  </si>
  <si>
    <t>1308</t>
  </si>
  <si>
    <t>1309</t>
  </si>
  <si>
    <t>Verapaz</t>
  </si>
  <si>
    <t>1310</t>
  </si>
  <si>
    <t>Guadalupe</t>
  </si>
  <si>
    <t>1311</t>
  </si>
  <si>
    <t xml:space="preserve">Santo Domingo </t>
  </si>
  <si>
    <t>1312</t>
  </si>
  <si>
    <t>San Cayetano Istepeque</t>
  </si>
  <si>
    <t>1313</t>
  </si>
  <si>
    <t>Nuevo Tepetitan</t>
  </si>
  <si>
    <t>1401</t>
  </si>
  <si>
    <t>Sensuntepeque</t>
  </si>
  <si>
    <t>Cabañas</t>
  </si>
  <si>
    <t>1402</t>
  </si>
  <si>
    <t>Ilobasco</t>
  </si>
  <si>
    <t>1403</t>
  </si>
  <si>
    <t>Villa Victoria</t>
  </si>
  <si>
    <t>1404</t>
  </si>
  <si>
    <t>1405</t>
  </si>
  <si>
    <t>Jutiapa</t>
  </si>
  <si>
    <t>1406</t>
  </si>
  <si>
    <t>Tejutepeque</t>
  </si>
  <si>
    <t>1407</t>
  </si>
  <si>
    <t>Villa Dolores</t>
  </si>
  <si>
    <t>1408</t>
  </si>
  <si>
    <t>Cinquera</t>
  </si>
  <si>
    <t>1409</t>
  </si>
  <si>
    <t>Guacotecti</t>
  </si>
  <si>
    <t xml:space="preserve">        </t>
  </si>
  <si>
    <t>CODIGO DE PROVEEDOR</t>
  </si>
  <si>
    <t>REPORTE</t>
  </si>
  <si>
    <t>ASOC-TRIFINIO</t>
  </si>
  <si>
    <t>MICRO-V-ESPERANZA</t>
  </si>
  <si>
    <t>MICRO-BALSAMO</t>
  </si>
  <si>
    <t>MICRO-PACI-SONSO</t>
  </si>
  <si>
    <t>CDA Sonsonate</t>
  </si>
  <si>
    <t>CDA La Paz</t>
  </si>
  <si>
    <t>ASOC-NONUALCOS</t>
  </si>
  <si>
    <t>ASOC-CAYAGUANCA</t>
  </si>
  <si>
    <t>CDA Cuscatlan</t>
  </si>
  <si>
    <t>CDA Ahuachapan</t>
  </si>
  <si>
    <t>Microregion Sur Ahuachapan</t>
  </si>
  <si>
    <t>Microregion Norte Ahuachapan</t>
  </si>
  <si>
    <t>MICRO-CENTRO-AHUCHAP</t>
  </si>
  <si>
    <t>CDA Morazan</t>
  </si>
  <si>
    <t>MICRO-NOR-ORIENTAL MORAZAN</t>
  </si>
  <si>
    <t>ASOC-NORTE-MORAZAN</t>
  </si>
  <si>
    <t>CDA San Vicente</t>
  </si>
  <si>
    <t>ASOC-ANASTACIO AQUINO</t>
  </si>
  <si>
    <t>MINORTE</t>
  </si>
  <si>
    <t>CDA Cabañas</t>
  </si>
  <si>
    <t>CDA Chalatenango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</si>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</sst>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164" formatCode="_-&quot;¢&quot;\ * #,##0.00_-;\-&quot;¢&quot;\ * #,##0.00_-;_-&quot;¢&quot;\ * &quot;-&quot;??_-;_-@_-"/>
    <numFmt numFmtId="165" formatCode="[$$-409]#,##0.00"/>
    <numFmt numFmtId="166" formatCode="_(&quot;¢&quot;\ * #,##0.00_);_(&quot;¢&quot;\ * \(#,##0.00\);_(&quot;¢&quot;\ * &quot;-&quot;??_);_(@_)"/>
    <numFmt numFmtId="167" formatCode="_-[$$-409]* #,##0.00_ ;_-[$$-409]* \-#,##0.00\ ;_-[$$-409]* &quot;-&quot;??_ ;_-@_ 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* #,##0.00_);[Red]\(&quot;$&quot;* #,##0.00\)"/>
    <numFmt numFmtId="171" formatCode="General;;"/>
    <numFmt numFmtId="172" formatCode="&quot;$&quot;* #,##0.00_);[Red]\(&quot;$&quot;* #,##0.00\);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entury Gothic"/>
      <family val="2"/>
    </font>
    <font>
      <b/>
      <sz val="8"/>
      <name val="Century Gothic"/>
      <family val="2"/>
    </font>
    <font>
      <sz val="11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sz val="11"/>
      <color indexed="8"/>
      <name val="Calibri"/>
      <family val="2"/>
    </font>
    <font>
      <sz val="9"/>
      <color indexed="10"/>
      <name val="Century Gothic"/>
      <family val="2"/>
    </font>
    <font>
      <sz val="11"/>
      <name val="Calibri"/>
      <family val="2"/>
    </font>
    <font>
      <sz val="8"/>
      <color indexed="13"/>
      <name val="Century Gothic"/>
      <family val="2"/>
    </font>
    <font>
      <sz val="11"/>
      <color indexed="13"/>
      <name val="Century Gothic"/>
      <family val="2"/>
    </font>
    <font>
      <b/>
      <i/>
      <sz val="11"/>
      <name val="Century Gothic"/>
      <family val="2"/>
    </font>
    <font>
      <sz val="11"/>
      <color indexed="8"/>
      <name val="Century Gothic"/>
      <family val="2"/>
    </font>
    <font>
      <sz val="10"/>
      <name val="Arial"/>
    </font>
    <font>
      <b/>
      <sz val="10"/>
      <name val="Calibri"/>
      <family val="2"/>
      <scheme val="minor"/>
    </font>
    <font>
      <b/>
      <sz val="1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4" fillId="0" borderId="0"/>
    <xf numFmtId="44" fontId="2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/>
    <xf numFmtId="0" fontId="2" fillId="0" borderId="2" xfId="1" applyFont="1" applyBorder="1" applyAlignment="1"/>
    <xf numFmtId="0" fontId="2" fillId="0" borderId="3" xfId="1" applyFont="1" applyBorder="1" applyAlignment="1">
      <alignment horizontal="centerContinuous"/>
    </xf>
    <xf numFmtId="0" fontId="3" fillId="0" borderId="4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4" xfId="1" applyFont="1" applyBorder="1" applyAlignment="1">
      <alignment horizontal="centerContinuous"/>
    </xf>
    <xf numFmtId="0" fontId="4" fillId="0" borderId="0" xfId="1" applyFont="1" applyBorder="1"/>
    <xf numFmtId="0" fontId="4" fillId="0" borderId="0" xfId="1" applyFont="1"/>
    <xf numFmtId="0" fontId="4" fillId="0" borderId="5" xfId="1" quotePrefix="1" applyFont="1" applyBorder="1" applyAlignment="1">
      <alignment horizontal="center"/>
    </xf>
    <xf numFmtId="0" fontId="4" fillId="0" borderId="5" xfId="1" applyFont="1" applyBorder="1"/>
    <xf numFmtId="2" fontId="4" fillId="0" borderId="5" xfId="2" applyNumberFormat="1" applyFont="1" applyBorder="1"/>
    <xf numFmtId="0" fontId="4" fillId="0" borderId="5" xfId="1" applyFont="1" applyBorder="1" applyAlignment="1">
      <alignment horizontal="left"/>
    </xf>
    <xf numFmtId="0" fontId="4" fillId="0" borderId="0" xfId="1" quotePrefix="1" applyFont="1" applyAlignment="1">
      <alignment horizontal="left"/>
    </xf>
    <xf numFmtId="0" fontId="4" fillId="0" borderId="5" xfId="1" quotePrefix="1" applyFont="1" applyBorder="1" applyAlignment="1">
      <alignment horizontal="left"/>
    </xf>
    <xf numFmtId="165" fontId="4" fillId="0" borderId="5" xfId="1" applyNumberFormat="1" applyFont="1" applyBorder="1"/>
    <xf numFmtId="2" fontId="4" fillId="0" borderId="5" xfId="1" applyNumberFormat="1" applyFont="1" applyBorder="1"/>
    <xf numFmtId="0" fontId="4" fillId="0" borderId="5" xfId="1" applyFont="1" applyBorder="1" applyAlignment="1">
      <alignment horizontal="center"/>
    </xf>
    <xf numFmtId="0" fontId="4" fillId="0" borderId="5" xfId="1" applyFont="1" applyBorder="1" applyAlignment="1">
      <alignment horizontal="centerContinuous"/>
    </xf>
    <xf numFmtId="165" fontId="4" fillId="0" borderId="0" xfId="1" applyNumberFormat="1" applyFont="1"/>
    <xf numFmtId="0" fontId="4" fillId="0" borderId="0" xfId="0" applyFont="1" applyBorder="1"/>
    <xf numFmtId="0" fontId="4" fillId="2" borderId="0" xfId="0" applyFont="1" applyFill="1" applyBorder="1"/>
    <xf numFmtId="165" fontId="4" fillId="0" borderId="0" xfId="2" applyNumberFormat="1" applyFont="1" applyBorder="1"/>
    <xf numFmtId="0" fontId="4" fillId="2" borderId="0" xfId="0" quotePrefix="1" applyFont="1" applyFill="1" applyBorder="1" applyAlignment="1">
      <alignment horizontal="center"/>
    </xf>
    <xf numFmtId="0" fontId="4" fillId="0" borderId="0" xfId="0" applyFont="1"/>
    <xf numFmtId="0" fontId="4" fillId="0" borderId="0" xfId="0" quotePrefix="1" applyFont="1" applyBorder="1" applyAlignment="1">
      <alignment horizontal="center"/>
    </xf>
    <xf numFmtId="0" fontId="2" fillId="2" borderId="0" xfId="0" applyFont="1" applyFill="1"/>
    <xf numFmtId="0" fontId="0" fillId="0" borderId="0" xfId="0" applyFill="1"/>
    <xf numFmtId="0" fontId="4" fillId="0" borderId="0" xfId="0" applyFont="1" applyFill="1"/>
    <xf numFmtId="0" fontId="2" fillId="0" borderId="0" xfId="0" applyFont="1" applyFill="1"/>
    <xf numFmtId="166" fontId="4" fillId="0" borderId="0" xfId="2" applyNumberFormat="1" applyFont="1" applyBorder="1"/>
    <xf numFmtId="167" fontId="4" fillId="0" borderId="0" xfId="2" applyNumberFormat="1" applyFont="1" applyBorder="1"/>
    <xf numFmtId="0" fontId="4" fillId="0" borderId="0" xfId="0" applyFont="1" applyBorder="1" applyAlignment="1">
      <alignment horizontal="centerContinuous"/>
    </xf>
    <xf numFmtId="165" fontId="4" fillId="0" borderId="5" xfId="2" applyNumberFormat="1" applyFont="1" applyBorder="1"/>
    <xf numFmtId="0" fontId="4" fillId="0" borderId="5" xfId="0" applyFont="1" applyBorder="1"/>
    <xf numFmtId="0" fontId="4" fillId="0" borderId="5" xfId="0" quotePrefix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Continuous"/>
    </xf>
    <xf numFmtId="0" fontId="4" fillId="2" borderId="0" xfId="0" applyFont="1" applyFill="1"/>
    <xf numFmtId="165" fontId="4" fillId="2" borderId="5" xfId="2" applyNumberFormat="1" applyFont="1" applyFill="1" applyBorder="1"/>
    <xf numFmtId="2" fontId="4" fillId="0" borderId="0" xfId="0" applyNumberFormat="1" applyFont="1" applyFill="1"/>
    <xf numFmtId="0" fontId="0" fillId="3" borderId="0" xfId="0" applyFill="1"/>
    <xf numFmtId="167" fontId="4" fillId="0" borderId="5" xfId="2" applyNumberFormat="1" applyFont="1" applyBorder="1"/>
    <xf numFmtId="0" fontId="4" fillId="0" borderId="5" xfId="0" quotePrefix="1" applyFont="1" applyBorder="1" applyAlignment="1">
      <alignment horizontal="left"/>
    </xf>
    <xf numFmtId="165" fontId="4" fillId="0" borderId="5" xfId="0" applyNumberFormat="1" applyFont="1" applyBorder="1"/>
    <xf numFmtId="165" fontId="4" fillId="0" borderId="5" xfId="2" applyNumberFormat="1" applyFont="1" applyFill="1" applyBorder="1"/>
    <xf numFmtId="165" fontId="4" fillId="0" borderId="5" xfId="0" applyNumberFormat="1" applyFont="1" applyFill="1" applyBorder="1"/>
    <xf numFmtId="165" fontId="4" fillId="0" borderId="0" xfId="0" applyNumberFormat="1" applyFont="1" applyFill="1"/>
    <xf numFmtId="17" fontId="5" fillId="0" borderId="0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5" fillId="0" borderId="0" xfId="0" applyFont="1" applyFill="1" applyBorder="1"/>
    <xf numFmtId="0" fontId="2" fillId="0" borderId="6" xfId="0" applyFont="1" applyBorder="1" applyAlignment="1">
      <alignment horizontal="centerContinuous"/>
    </xf>
    <xf numFmtId="0" fontId="2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Continuous"/>
    </xf>
    <xf numFmtId="22" fontId="2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2" fontId="0" fillId="0" borderId="0" xfId="0" applyNumberFormat="1"/>
    <xf numFmtId="0" fontId="0" fillId="2" borderId="0" xfId="0" applyFill="1"/>
    <xf numFmtId="2" fontId="4" fillId="0" borderId="5" xfId="2" applyNumberFormat="1" applyFont="1" applyFill="1" applyBorder="1"/>
    <xf numFmtId="2" fontId="4" fillId="0" borderId="5" xfId="0" applyNumberFormat="1" applyFont="1" applyBorder="1"/>
    <xf numFmtId="0" fontId="4" fillId="0" borderId="5" xfId="0" quotePrefix="1" applyFont="1" applyFill="1" applyBorder="1" applyAlignment="1">
      <alignment horizontal="center"/>
    </xf>
    <xf numFmtId="0" fontId="4" fillId="0" borderId="5" xfId="0" applyFont="1" applyFill="1" applyBorder="1"/>
    <xf numFmtId="2" fontId="4" fillId="0" borderId="5" xfId="0" applyNumberFormat="1" applyFont="1" applyFill="1" applyBorder="1"/>
    <xf numFmtId="2" fontId="4" fillId="0" borderId="0" xfId="0" applyNumberFormat="1" applyFont="1"/>
    <xf numFmtId="2" fontId="4" fillId="2" borderId="5" xfId="2" applyNumberFormat="1" applyFont="1" applyFill="1" applyBorder="1"/>
    <xf numFmtId="2" fontId="4" fillId="2" borderId="0" xfId="0" applyNumberFormat="1" applyFont="1" applyFill="1"/>
    <xf numFmtId="0" fontId="3" fillId="0" borderId="4" xfId="0" applyFont="1" applyBorder="1" applyAlignment="1">
      <alignment horizontal="center"/>
    </xf>
    <xf numFmtId="0" fontId="0" fillId="0" borderId="0" xfId="0" applyFill="1" applyBorder="1"/>
    <xf numFmtId="2" fontId="4" fillId="0" borderId="5" xfId="3" applyNumberFormat="1" applyFont="1" applyBorder="1"/>
    <xf numFmtId="0" fontId="4" fillId="0" borderId="0" xfId="0" applyFont="1" applyFill="1" applyBorder="1"/>
    <xf numFmtId="2" fontId="4" fillId="0" borderId="0" xfId="0" applyNumberFormat="1" applyFont="1" applyFill="1" applyBorder="1"/>
    <xf numFmtId="2" fontId="4" fillId="0" borderId="5" xfId="3" applyNumberFormat="1" applyFont="1" applyFill="1" applyBorder="1"/>
    <xf numFmtId="165" fontId="4" fillId="0" borderId="0" xfId="0" applyNumberFormat="1" applyFont="1" applyFill="1" applyBorder="1"/>
    <xf numFmtId="2" fontId="4" fillId="2" borderId="5" xfId="3" applyNumberFormat="1" applyFont="1" applyFill="1" applyBorder="1"/>
    <xf numFmtId="2" fontId="2" fillId="2" borderId="0" xfId="0" applyNumberFormat="1" applyFont="1" applyFill="1"/>
    <xf numFmtId="167" fontId="4" fillId="0" borderId="0" xfId="3" applyNumberFormat="1" applyFont="1" applyBorder="1"/>
    <xf numFmtId="166" fontId="4" fillId="0" borderId="0" xfId="3" applyNumberFormat="1" applyFont="1" applyBorder="1"/>
    <xf numFmtId="165" fontId="4" fillId="0" borderId="0" xfId="3" applyNumberFormat="1" applyFont="1" applyBorder="1"/>
    <xf numFmtId="2" fontId="4" fillId="2" borderId="0" xfId="0" applyNumberFormat="1" applyFont="1" applyFill="1" applyBorder="1"/>
    <xf numFmtId="17" fontId="5" fillId="2" borderId="0" xfId="0" applyNumberFormat="1" applyFont="1" applyFill="1" applyBorder="1" applyAlignment="1"/>
    <xf numFmtId="169" fontId="7" fillId="0" borderId="0" xfId="4" applyFont="1" applyFill="1" applyBorder="1"/>
    <xf numFmtId="169" fontId="7" fillId="0" borderId="0" xfId="4" applyFont="1"/>
    <xf numFmtId="2" fontId="8" fillId="2" borderId="0" xfId="0" applyNumberFormat="1" applyFont="1" applyFill="1"/>
    <xf numFmtId="0" fontId="0" fillId="0" borderId="0" xfId="0" applyAlignment="1"/>
    <xf numFmtId="17" fontId="5" fillId="0" borderId="0" xfId="0" applyNumberFormat="1" applyFont="1" applyFill="1" applyBorder="1" applyAlignment="1"/>
    <xf numFmtId="165" fontId="4" fillId="0" borderId="5" xfId="3" applyNumberFormat="1" applyFont="1" applyBorder="1"/>
    <xf numFmtId="165" fontId="9" fillId="0" borderId="0" xfId="3" applyNumberFormat="1" applyFont="1" applyFill="1" applyBorder="1"/>
    <xf numFmtId="165" fontId="4" fillId="0" borderId="5" xfId="3" applyNumberFormat="1" applyFont="1" applyFill="1" applyBorder="1"/>
    <xf numFmtId="2" fontId="8" fillId="0" borderId="0" xfId="0" applyNumberFormat="1" applyFont="1" applyFill="1"/>
    <xf numFmtId="2" fontId="10" fillId="0" borderId="0" xfId="0" applyNumberFormat="1" applyFont="1" applyFill="1"/>
    <xf numFmtId="167" fontId="9" fillId="0" borderId="0" xfId="3" applyNumberFormat="1" applyFont="1" applyFill="1" applyBorder="1"/>
    <xf numFmtId="2" fontId="11" fillId="0" borderId="0" xfId="0" applyNumberFormat="1" applyFont="1" applyFill="1"/>
    <xf numFmtId="165" fontId="4" fillId="2" borderId="5" xfId="3" applyNumberFormat="1" applyFont="1" applyFill="1" applyBorder="1"/>
    <xf numFmtId="2" fontId="2" fillId="0" borderId="0" xfId="0" applyNumberFormat="1" applyFont="1" applyFill="1"/>
    <xf numFmtId="0" fontId="7" fillId="0" borderId="0" xfId="0" applyFont="1" applyFill="1" applyBorder="1"/>
    <xf numFmtId="165" fontId="12" fillId="0" borderId="0" xfId="3" applyNumberFormat="1" applyFont="1" applyBorder="1"/>
    <xf numFmtId="165" fontId="4" fillId="0" borderId="0" xfId="0" applyNumberFormat="1" applyFont="1"/>
    <xf numFmtId="0" fontId="4" fillId="2" borderId="5" xfId="0" quotePrefix="1" applyFont="1" applyFill="1" applyBorder="1" applyAlignment="1">
      <alignment horizontal="center"/>
    </xf>
    <xf numFmtId="0" fontId="13" fillId="2" borderId="5" xfId="0" applyFont="1" applyFill="1" applyBorder="1"/>
    <xf numFmtId="165" fontId="13" fillId="2" borderId="5" xfId="3" applyNumberFormat="1" applyFont="1" applyFill="1" applyBorder="1"/>
    <xf numFmtId="2" fontId="13" fillId="2" borderId="5" xfId="3" applyNumberFormat="1" applyFont="1" applyFill="1" applyBorder="1"/>
    <xf numFmtId="0" fontId="13" fillId="0" borderId="5" xfId="0" applyFont="1" applyBorder="1"/>
    <xf numFmtId="165" fontId="13" fillId="0" borderId="5" xfId="0" applyNumberFormat="1" applyFont="1" applyBorder="1"/>
    <xf numFmtId="2" fontId="13" fillId="0" borderId="5" xfId="0" applyNumberFormat="1" applyFont="1" applyBorder="1"/>
    <xf numFmtId="2" fontId="13" fillId="0" borderId="5" xfId="3" applyNumberFormat="1" applyFont="1" applyBorder="1"/>
    <xf numFmtId="165" fontId="4" fillId="2" borderId="5" xfId="0" applyNumberFormat="1" applyFont="1" applyFill="1" applyBorder="1"/>
    <xf numFmtId="2" fontId="4" fillId="2" borderId="5" xfId="0" applyNumberFormat="1" applyFont="1" applyFill="1" applyBorder="1"/>
    <xf numFmtId="0" fontId="4" fillId="2" borderId="5" xfId="0" applyFont="1" applyFill="1" applyBorder="1"/>
    <xf numFmtId="9" fontId="0" fillId="0" borderId="0" xfId="0" applyNumberFormat="1" applyAlignment="1">
      <alignment horizontal="left"/>
    </xf>
    <xf numFmtId="169" fontId="7" fillId="0" borderId="0" xfId="4" applyFont="1" applyFill="1"/>
    <xf numFmtId="2" fontId="0" fillId="0" borderId="0" xfId="0" applyNumberFormat="1" applyFill="1"/>
    <xf numFmtId="2" fontId="4" fillId="0" borderId="0" xfId="0" applyNumberFormat="1" applyFont="1" applyBorder="1"/>
    <xf numFmtId="0" fontId="0" fillId="0" borderId="0" xfId="0" quotePrefix="1"/>
    <xf numFmtId="0" fontId="2" fillId="0" borderId="5" xfId="0" applyFont="1" applyFill="1" applyBorder="1" applyAlignment="1">
      <alignment horizontal="centerContinuous"/>
    </xf>
    <xf numFmtId="0" fontId="3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13" fillId="0" borderId="5" xfId="0" applyFont="1" applyFill="1" applyBorder="1"/>
    <xf numFmtId="2" fontId="13" fillId="0" borderId="5" xfId="3" applyNumberFormat="1" applyFont="1" applyFill="1" applyBorder="1"/>
    <xf numFmtId="0" fontId="4" fillId="0" borderId="5" xfId="0" quotePrefix="1" applyFont="1" applyFill="1" applyBorder="1" applyAlignment="1">
      <alignment horizontal="left"/>
    </xf>
    <xf numFmtId="2" fontId="0" fillId="0" borderId="0" xfId="0" applyNumberFormat="1" applyFill="1" applyBorder="1"/>
    <xf numFmtId="2" fontId="13" fillId="0" borderId="5" xfId="0" applyNumberFormat="1" applyFont="1" applyFill="1" applyBorder="1"/>
    <xf numFmtId="2" fontId="11" fillId="0" borderId="0" xfId="0" applyNumberFormat="1" applyFont="1" applyFill="1" applyBorder="1"/>
    <xf numFmtId="0" fontId="4" fillId="0" borderId="5" xfId="0" applyFont="1" applyFill="1" applyBorder="1" applyAlignment="1">
      <alignment horizontal="center"/>
    </xf>
    <xf numFmtId="0" fontId="7" fillId="0" borderId="0" xfId="0" applyFont="1"/>
    <xf numFmtId="49" fontId="1" fillId="0" borderId="0" xfId="5" applyNumberFormat="1" applyFont="1"/>
    <xf numFmtId="0" fontId="1" fillId="0" borderId="0" xfId="5" applyFont="1"/>
    <xf numFmtId="170" fontId="1" fillId="0" borderId="0" xfId="5" applyNumberFormat="1" applyFont="1"/>
    <xf numFmtId="40" fontId="1" fillId="0" borderId="0" xfId="5" applyNumberFormat="1" applyFont="1"/>
    <xf numFmtId="0" fontId="1" fillId="0" borderId="0" xfId="5" applyNumberFormat="1" applyFont="1" applyAlignment="1">
      <alignment horizontal="center"/>
    </xf>
    <xf numFmtId="170" fontId="15" fillId="5" borderId="8" xfId="5" applyNumberFormat="1" applyFont="1" applyFill="1" applyBorder="1" applyAlignment="1">
      <alignment horizontal="center" vertical="center" wrapText="1"/>
    </xf>
    <xf numFmtId="170" fontId="15" fillId="6" borderId="8" xfId="5" applyNumberFormat="1" applyFont="1" applyFill="1" applyBorder="1" applyAlignment="1">
      <alignment horizontal="center" vertical="center" wrapText="1"/>
    </xf>
    <xf numFmtId="170" fontId="15" fillId="7" borderId="9" xfId="5" applyNumberFormat="1" applyFont="1" applyFill="1" applyBorder="1" applyAlignment="1">
      <alignment horizontal="centerContinuous" vertical="center" wrapText="1"/>
    </xf>
    <xf numFmtId="170" fontId="15" fillId="7" borderId="10" xfId="5" applyNumberFormat="1" applyFont="1" applyFill="1" applyBorder="1" applyAlignment="1">
      <alignment horizontal="centerContinuous" vertical="center" wrapText="1"/>
    </xf>
    <xf numFmtId="40" fontId="15" fillId="8" borderId="8" xfId="5" applyNumberFormat="1" applyFont="1" applyFill="1" applyBorder="1" applyAlignment="1">
      <alignment horizontal="center" vertical="center" wrapText="1"/>
    </xf>
    <xf numFmtId="170" fontId="15" fillId="8" borderId="8" xfId="5" applyNumberFormat="1" applyFont="1" applyFill="1" applyBorder="1" applyAlignment="1">
      <alignment horizontal="center" vertical="center" wrapText="1"/>
    </xf>
    <xf numFmtId="170" fontId="15" fillId="9" borderId="8" xfId="5" applyNumberFormat="1" applyFont="1" applyFill="1" applyBorder="1" applyAlignment="1">
      <alignment horizontal="center" vertical="center" wrapText="1"/>
    </xf>
    <xf numFmtId="170" fontId="15" fillId="5" borderId="11" xfId="5" applyNumberFormat="1" applyFont="1" applyFill="1" applyBorder="1" applyAlignment="1">
      <alignment horizontal="center" vertical="center" wrapText="1"/>
    </xf>
    <xf numFmtId="170" fontId="15" fillId="6" borderId="11" xfId="5" applyNumberFormat="1" applyFont="1" applyFill="1" applyBorder="1" applyAlignment="1">
      <alignment horizontal="center" vertical="center" wrapText="1"/>
    </xf>
    <xf numFmtId="170" fontId="15" fillId="7" borderId="11" xfId="5" applyNumberFormat="1" applyFont="1" applyFill="1" applyBorder="1" applyAlignment="1">
      <alignment horizontal="center" vertical="center" wrapText="1"/>
    </xf>
    <xf numFmtId="40" fontId="15" fillId="8" borderId="11" xfId="5" applyNumberFormat="1" applyFont="1" applyFill="1" applyBorder="1" applyAlignment="1">
      <alignment horizontal="center" vertical="center" wrapText="1"/>
    </xf>
    <xf numFmtId="170" fontId="15" fillId="8" borderId="11" xfId="5" applyNumberFormat="1" applyFont="1" applyFill="1" applyBorder="1" applyAlignment="1">
      <alignment horizontal="center" vertical="center" wrapText="1"/>
    </xf>
    <xf numFmtId="170" fontId="15" fillId="9" borderId="11" xfId="5" applyNumberFormat="1" applyFont="1" applyFill="1" applyBorder="1" applyAlignment="1">
      <alignment horizontal="center" vertical="center" wrapText="1"/>
    </xf>
    <xf numFmtId="170" fontId="16" fillId="0" borderId="5" xfId="5" applyNumberFormat="1" applyFont="1" applyBorder="1"/>
    <xf numFmtId="0" fontId="1" fillId="0" borderId="5" xfId="5" applyFont="1" applyFill="1" applyBorder="1"/>
    <xf numFmtId="170" fontId="1" fillId="0" borderId="5" xfId="5" applyNumberFormat="1" applyFont="1" applyFill="1" applyBorder="1"/>
    <xf numFmtId="0" fontId="1" fillId="0" borderId="0" xfId="5" applyFont="1" applyFill="1"/>
    <xf numFmtId="49" fontId="16" fillId="0" borderId="12" xfId="5" applyNumberFormat="1" applyFont="1" applyBorder="1" applyAlignment="1"/>
    <xf numFmtId="49" fontId="16" fillId="0" borderId="10" xfId="5" applyNumberFormat="1" applyFont="1" applyBorder="1" applyAlignment="1"/>
    <xf numFmtId="40" fontId="16" fillId="0" borderId="5" xfId="5" applyNumberFormat="1" applyFont="1" applyBorder="1"/>
    <xf numFmtId="49" fontId="1" fillId="0" borderId="5" xfId="5" applyNumberFormat="1" applyFont="1" applyFill="1" applyBorder="1"/>
    <xf numFmtId="40" fontId="1" fillId="0" borderId="5" xfId="5" applyNumberFormat="1" applyFont="1" applyFill="1" applyBorder="1"/>
    <xf numFmtId="170" fontId="16" fillId="0" borderId="5" xfId="5" applyNumberFormat="1" applyFont="1" applyFill="1" applyBorder="1"/>
    <xf numFmtId="171" fontId="1" fillId="0" borderId="0" xfId="5" applyNumberFormat="1" applyFont="1" applyFill="1"/>
    <xf numFmtId="170" fontId="1" fillId="0" borderId="5" xfId="5" applyNumberFormat="1" applyFont="1" applyFill="1" applyBorder="1" applyAlignment="1">
      <alignment horizontal="center"/>
    </xf>
    <xf numFmtId="0" fontId="1" fillId="0" borderId="5" xfId="5" applyNumberFormat="1" applyFont="1" applyFill="1" applyBorder="1"/>
    <xf numFmtId="49" fontId="1" fillId="0" borderId="0" xfId="1" applyNumberFormat="1" applyFont="1" applyFill="1" applyProtection="1"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170" fontId="1" fillId="0" borderId="0" xfId="1" applyNumberFormat="1" applyFont="1" applyFill="1" applyAlignment="1" applyProtection="1">
      <alignment horizontal="right"/>
      <protection hidden="1"/>
    </xf>
    <xf numFmtId="170" fontId="1" fillId="0" borderId="0" xfId="1" applyNumberFormat="1" applyFont="1" applyFill="1" applyProtection="1">
      <protection hidden="1"/>
    </xf>
    <xf numFmtId="170" fontId="16" fillId="0" borderId="0" xfId="1" applyNumberFormat="1" applyFont="1" applyFill="1" applyProtection="1">
      <protection hidden="1"/>
    </xf>
    <xf numFmtId="0" fontId="1" fillId="1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40" fontId="1" fillId="0" borderId="0" xfId="1" applyNumberFormat="1" applyFont="1" applyFill="1" applyProtection="1">
      <protection hidden="1"/>
    </xf>
    <xf numFmtId="170" fontId="15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15" fillId="0" borderId="9" xfId="1" applyNumberFormat="1" applyFont="1" applyFill="1" applyBorder="1" applyAlignment="1" applyProtection="1">
      <alignment horizontal="centerContinuous" vertical="center" wrapText="1"/>
      <protection hidden="1"/>
    </xf>
    <xf numFmtId="170" fontId="15" fillId="0" borderId="10" xfId="1" applyNumberFormat="1" applyFont="1" applyFill="1" applyBorder="1" applyAlignment="1" applyProtection="1">
      <alignment horizontal="centerContinuous" vertical="center" wrapText="1"/>
      <protection hidden="1"/>
    </xf>
    <xf numFmtId="170" fontId="15" fillId="0" borderId="13" xfId="1" applyNumberFormat="1" applyFont="1" applyFill="1" applyBorder="1" applyAlignment="1" applyProtection="1">
      <alignment horizontal="centerContinuous" vertical="center" wrapText="1"/>
      <protection hidden="1"/>
    </xf>
    <xf numFmtId="40" fontId="15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15" fillId="0" borderId="11" xfId="1" applyNumberFormat="1" applyFont="1" applyFill="1" applyBorder="1" applyAlignment="1" applyProtection="1">
      <alignment horizontal="center" vertical="center" wrapText="1"/>
      <protection hidden="1"/>
    </xf>
    <xf numFmtId="40" fontId="15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5" xfId="1" applyNumberFormat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170" fontId="1" fillId="0" borderId="5" xfId="1" applyNumberFormat="1" applyFont="1" applyFill="1" applyBorder="1" applyProtection="1">
      <protection hidden="1"/>
    </xf>
    <xf numFmtId="172" fontId="1" fillId="0" borderId="5" xfId="1" applyNumberFormat="1" applyFont="1" applyFill="1" applyBorder="1" applyProtection="1">
      <protection hidden="1"/>
    </xf>
    <xf numFmtId="172" fontId="1" fillId="6" borderId="5" xfId="1" applyNumberFormat="1" applyFont="1" applyFill="1" applyBorder="1" applyProtection="1">
      <protection locked="0"/>
    </xf>
    <xf numFmtId="170" fontId="16" fillId="0" borderId="5" xfId="1" applyNumberFormat="1" applyFont="1" applyFill="1" applyBorder="1" applyProtection="1">
      <protection hidden="1"/>
    </xf>
    <xf numFmtId="0" fontId="1" fillId="0" borderId="5" xfId="1" applyNumberFormat="1" applyFont="1" applyFill="1" applyBorder="1" applyProtection="1">
      <protection hidden="1"/>
    </xf>
    <xf numFmtId="49" fontId="16" fillId="0" borderId="12" xfId="1" applyNumberFormat="1" applyFont="1" applyFill="1" applyBorder="1" applyAlignment="1" applyProtection="1">
      <protection hidden="1"/>
    </xf>
    <xf numFmtId="49" fontId="16" fillId="0" borderId="10" xfId="1" applyNumberFormat="1" applyFont="1" applyFill="1" applyBorder="1" applyAlignment="1" applyProtection="1">
      <protection hidden="1"/>
    </xf>
    <xf numFmtId="40" fontId="16" fillId="0" borderId="5" xfId="1" applyNumberFormat="1" applyFont="1" applyFill="1" applyBorder="1" applyProtection="1">
      <protection hidden="1"/>
    </xf>
    <xf numFmtId="44" fontId="0" fillId="0" borderId="0" xfId="6" applyFont="1"/>
    <xf numFmtId="44" fontId="0" fillId="0" borderId="0" xfId="6" applyFont="1" applyAlignment="1"/>
    <xf numFmtId="44" fontId="0" fillId="4" borderId="0" xfId="6" applyFont="1" applyFill="1" applyAlignment="1"/>
    <xf numFmtId="17" fontId="5" fillId="0" borderId="0" xfId="0" applyNumberFormat="1" applyFont="1" applyFill="1" applyBorder="1" applyAlignment="1">
      <alignment horizontal="center"/>
    </xf>
    <xf numFmtId="2" fontId="4" fillId="0" borderId="11" xfId="2" applyNumberFormat="1" applyFont="1" applyBorder="1"/>
    <xf numFmtId="0" fontId="2" fillId="0" borderId="14" xfId="0" applyFont="1" applyBorder="1" applyAlignment="1">
      <alignment horizontal="center"/>
    </xf>
    <xf numFmtId="0" fontId="0" fillId="0" borderId="15" xfId="0" applyBorder="1"/>
    <xf numFmtId="0" fontId="6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2" fillId="0" borderId="0" xfId="3" applyNumberFormat="1" applyFont="1" applyBorder="1"/>
    <xf numFmtId="0" fontId="0" fillId="0" borderId="0" xfId="0" applyBorder="1"/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Moneda 3" xfId="3" xr:uid="{00000000-0005-0000-0000-000003000000}"/>
    <cellStyle name="Normal" xfId="0" builtinId="0"/>
    <cellStyle name="Normal 2" xfId="1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180975</xdr:colOff>
      <xdr:row>1</xdr:row>
      <xdr:rowOff>180975</xdr:rowOff>
    </xdr:from>
    <xdr:to>
      <xdr:col>13</xdr:col>
      <xdr:colOff>192881</xdr:colOff>
      <xdr:row>4</xdr:row>
      <xdr:rowOff>133350</xdr:rowOff>
    </xdr:to>
    <xdr:pic>
      <xdr:nvPicPr>
        <xdr:cNvPr id="263" name="Picture 371">
          <a:extLst>
            <a:ext uri="{FF2B5EF4-FFF2-40B4-BE49-F238E27FC236}">
              <a16:creationId xmlns:a16="http://schemas.microsoft.com/office/drawing/2014/main" id="{00000000-0008-0000-05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381000"/>
          <a:ext cx="1535906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" name="Picture 24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19050</xdr:rowOff>
    </xdr:to>
    <xdr:pic>
      <xdr:nvPicPr>
        <xdr:cNvPr id="3" name="Picture 24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19050</xdr:rowOff>
    </xdr:to>
    <xdr:pic>
      <xdr:nvPicPr>
        <xdr:cNvPr id="4" name="Picture 24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5" name="Picture 246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6" name="Picture 247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7" name="Picture 248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8" name="Picture 249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9" name="Picture 250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28575</xdr:rowOff>
    </xdr:to>
    <xdr:pic>
      <xdr:nvPicPr>
        <xdr:cNvPr id="10" name="Picture 251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1" name="Picture 252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2" name="Picture 253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3" name="Picture 254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4" name="Picture 255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5" name="Picture 256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6" name="Picture 257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7" name="Picture 258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8" name="Picture 259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9" name="Picture 260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20" name="Picture 261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1" name="Picture 262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22" name="Picture 263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3" name="Picture 264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4" name="Picture 265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5" name="Picture 268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6" name="Picture 269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7" name="Picture 270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114300</xdr:rowOff>
    </xdr:from>
    <xdr:to>
      <xdr:col>17</xdr:col>
      <xdr:colOff>114300</xdr:colOff>
      <xdr:row>1</xdr:row>
      <xdr:rowOff>114300</xdr:rowOff>
    </xdr:to>
    <xdr:pic>
      <xdr:nvPicPr>
        <xdr:cNvPr id="28" name="Picture 271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9" name="Picture 272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30" name="Picture 273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31" name="Picture 274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104775</xdr:rowOff>
    </xdr:from>
    <xdr:to>
      <xdr:col>17</xdr:col>
      <xdr:colOff>114300</xdr:colOff>
      <xdr:row>0</xdr:row>
      <xdr:rowOff>104775</xdr:rowOff>
    </xdr:to>
    <xdr:pic>
      <xdr:nvPicPr>
        <xdr:cNvPr id="32" name="Picture 275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95250</xdr:rowOff>
    </xdr:from>
    <xdr:to>
      <xdr:col>17</xdr:col>
      <xdr:colOff>114300</xdr:colOff>
      <xdr:row>0</xdr:row>
      <xdr:rowOff>95250</xdr:rowOff>
    </xdr:to>
    <xdr:pic>
      <xdr:nvPicPr>
        <xdr:cNvPr id="33" name="Picture 276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34" name="Picture 277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35" name="Picture 278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36" name="Picture 280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37" name="Picture 281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38" name="Picture 282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39" name="Picture 283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40" name="Picture 284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41" name="Picture 286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42" name="Picture 287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43" name="Picture 288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44" name="Picture 289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19050</xdr:rowOff>
    </xdr:to>
    <xdr:pic>
      <xdr:nvPicPr>
        <xdr:cNvPr id="45" name="Picture 290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46" name="Picture 291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47" name="Picture 292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48" name="Picture 293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49" name="Picture 294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50" name="Picture 295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51" name="Picture 296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52" name="Picture 297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53" name="Picture 298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54" name="Picture 299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55" name="Picture 300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56" name="Picture 301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57" name="Picture 302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</xdr:row>
      <xdr:rowOff>142875</xdr:rowOff>
    </xdr:from>
    <xdr:to>
      <xdr:col>17</xdr:col>
      <xdr:colOff>114300</xdr:colOff>
      <xdr:row>3</xdr:row>
      <xdr:rowOff>142875</xdr:rowOff>
    </xdr:to>
    <xdr:pic>
      <xdr:nvPicPr>
        <xdr:cNvPr id="58" name="Picture 303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59" name="Picture 304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60" name="Picture 305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66675</xdr:rowOff>
    </xdr:from>
    <xdr:to>
      <xdr:col>17</xdr:col>
      <xdr:colOff>114300</xdr:colOff>
      <xdr:row>1</xdr:row>
      <xdr:rowOff>66675</xdr:rowOff>
    </xdr:to>
    <xdr:pic>
      <xdr:nvPicPr>
        <xdr:cNvPr id="61" name="Picture 306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62" name="Picture 308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63" name="Picture 309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64" name="Picture 310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65" name="Picture 311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66" name="Picture 312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85725</xdr:rowOff>
    </xdr:from>
    <xdr:to>
      <xdr:col>17</xdr:col>
      <xdr:colOff>114300</xdr:colOff>
      <xdr:row>0</xdr:row>
      <xdr:rowOff>85725</xdr:rowOff>
    </xdr:to>
    <xdr:pic>
      <xdr:nvPicPr>
        <xdr:cNvPr id="67" name="Picture 314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68" name="Picture 315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69" name="Picture 316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114300</xdr:rowOff>
    </xdr:from>
    <xdr:to>
      <xdr:col>17</xdr:col>
      <xdr:colOff>114300</xdr:colOff>
      <xdr:row>1</xdr:row>
      <xdr:rowOff>114300</xdr:rowOff>
    </xdr:to>
    <xdr:pic>
      <xdr:nvPicPr>
        <xdr:cNvPr id="70" name="Picture 317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71" name="Picture 318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104775</xdr:rowOff>
    </xdr:from>
    <xdr:to>
      <xdr:col>17</xdr:col>
      <xdr:colOff>114300</xdr:colOff>
      <xdr:row>0</xdr:row>
      <xdr:rowOff>104775</xdr:rowOff>
    </xdr:to>
    <xdr:pic>
      <xdr:nvPicPr>
        <xdr:cNvPr id="72" name="Picture 319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95250</xdr:rowOff>
    </xdr:from>
    <xdr:to>
      <xdr:col>17</xdr:col>
      <xdr:colOff>114300</xdr:colOff>
      <xdr:row>0</xdr:row>
      <xdr:rowOff>95250</xdr:rowOff>
    </xdr:to>
    <xdr:pic>
      <xdr:nvPicPr>
        <xdr:cNvPr id="73" name="Picture 320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74" name="Picture 321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75" name="Picture 322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76" name="Picture 323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</xdr:row>
      <xdr:rowOff>142875</xdr:rowOff>
    </xdr:from>
    <xdr:to>
      <xdr:col>17</xdr:col>
      <xdr:colOff>114300</xdr:colOff>
      <xdr:row>3</xdr:row>
      <xdr:rowOff>142875</xdr:rowOff>
    </xdr:to>
    <xdr:pic>
      <xdr:nvPicPr>
        <xdr:cNvPr id="77" name="Picture 324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66675</xdr:rowOff>
    </xdr:from>
    <xdr:to>
      <xdr:col>17</xdr:col>
      <xdr:colOff>114300</xdr:colOff>
      <xdr:row>1</xdr:row>
      <xdr:rowOff>66675</xdr:rowOff>
    </xdr:to>
    <xdr:pic>
      <xdr:nvPicPr>
        <xdr:cNvPr id="78" name="Picture 325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13</xdr:row>
      <xdr:rowOff>57150</xdr:rowOff>
    </xdr:from>
    <xdr:to>
      <xdr:col>17</xdr:col>
      <xdr:colOff>314325</xdr:colOff>
      <xdr:row>13</xdr:row>
      <xdr:rowOff>57150</xdr:rowOff>
    </xdr:to>
    <xdr:pic>
      <xdr:nvPicPr>
        <xdr:cNvPr id="79" name="Picture 329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18</xdr:row>
      <xdr:rowOff>123825</xdr:rowOff>
    </xdr:from>
    <xdr:to>
      <xdr:col>17</xdr:col>
      <xdr:colOff>161925</xdr:colOff>
      <xdr:row>18</xdr:row>
      <xdr:rowOff>123825</xdr:rowOff>
    </xdr:to>
    <xdr:pic>
      <xdr:nvPicPr>
        <xdr:cNvPr id="80" name="Picture 330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95250</xdr:rowOff>
    </xdr:from>
    <xdr:to>
      <xdr:col>17</xdr:col>
      <xdr:colOff>247650</xdr:colOff>
      <xdr:row>12</xdr:row>
      <xdr:rowOff>95250</xdr:rowOff>
    </xdr:to>
    <xdr:pic>
      <xdr:nvPicPr>
        <xdr:cNvPr id="81" name="Picture 331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619375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15</xdr:row>
      <xdr:rowOff>85725</xdr:rowOff>
    </xdr:from>
    <xdr:to>
      <xdr:col>17</xdr:col>
      <xdr:colOff>314325</xdr:colOff>
      <xdr:row>15</xdr:row>
      <xdr:rowOff>85725</xdr:rowOff>
    </xdr:to>
    <xdr:pic>
      <xdr:nvPicPr>
        <xdr:cNvPr id="82" name="Picture 332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13</xdr:row>
      <xdr:rowOff>57150</xdr:rowOff>
    </xdr:from>
    <xdr:to>
      <xdr:col>17</xdr:col>
      <xdr:colOff>314325</xdr:colOff>
      <xdr:row>13</xdr:row>
      <xdr:rowOff>57150</xdr:rowOff>
    </xdr:to>
    <xdr:pic>
      <xdr:nvPicPr>
        <xdr:cNvPr id="83" name="Picture 335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18</xdr:row>
      <xdr:rowOff>123825</xdr:rowOff>
    </xdr:from>
    <xdr:to>
      <xdr:col>17</xdr:col>
      <xdr:colOff>161925</xdr:colOff>
      <xdr:row>18</xdr:row>
      <xdr:rowOff>123825</xdr:rowOff>
    </xdr:to>
    <xdr:pic>
      <xdr:nvPicPr>
        <xdr:cNvPr id="84" name="Picture 336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95250</xdr:rowOff>
    </xdr:from>
    <xdr:to>
      <xdr:col>17</xdr:col>
      <xdr:colOff>247650</xdr:colOff>
      <xdr:row>12</xdr:row>
      <xdr:rowOff>95250</xdr:rowOff>
    </xdr:to>
    <xdr:pic>
      <xdr:nvPicPr>
        <xdr:cNvPr id="85" name="Picture 337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619375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15</xdr:row>
      <xdr:rowOff>85725</xdr:rowOff>
    </xdr:from>
    <xdr:to>
      <xdr:col>17</xdr:col>
      <xdr:colOff>314325</xdr:colOff>
      <xdr:row>15</xdr:row>
      <xdr:rowOff>85725</xdr:rowOff>
    </xdr:to>
    <xdr:pic>
      <xdr:nvPicPr>
        <xdr:cNvPr id="86" name="Picture 338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333375</xdr:colOff>
      <xdr:row>0</xdr:row>
      <xdr:rowOff>38100</xdr:rowOff>
    </xdr:to>
    <xdr:pic>
      <xdr:nvPicPr>
        <xdr:cNvPr id="87" name="Picture 339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8573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88" name="Picture 340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89" name="Picture 341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90" name="Picture 342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91" name="Picture 343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92" name="Picture 344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93" name="Picture 345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94" name="Picture 346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95" name="Picture 347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96" name="Picture 348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97" name="Picture 349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98" name="Picture 350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28575</xdr:rowOff>
    </xdr:from>
    <xdr:to>
      <xdr:col>17</xdr:col>
      <xdr:colOff>114300</xdr:colOff>
      <xdr:row>1</xdr:row>
      <xdr:rowOff>28575</xdr:rowOff>
    </xdr:to>
    <xdr:pic>
      <xdr:nvPicPr>
        <xdr:cNvPr id="99" name="Picture 351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85725</xdr:rowOff>
    </xdr:from>
    <xdr:to>
      <xdr:col>17</xdr:col>
      <xdr:colOff>114300</xdr:colOff>
      <xdr:row>0</xdr:row>
      <xdr:rowOff>85725</xdr:rowOff>
    </xdr:to>
    <xdr:pic>
      <xdr:nvPicPr>
        <xdr:cNvPr id="100" name="Picture 352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101" name="Picture 353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02" name="Picture 354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103" name="Picture 355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114300</xdr:rowOff>
    </xdr:from>
    <xdr:to>
      <xdr:col>17</xdr:col>
      <xdr:colOff>114300</xdr:colOff>
      <xdr:row>1</xdr:row>
      <xdr:rowOff>114300</xdr:rowOff>
    </xdr:to>
    <xdr:pic>
      <xdr:nvPicPr>
        <xdr:cNvPr id="104" name="Picture 356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05" name="Picture 357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104775</xdr:rowOff>
    </xdr:from>
    <xdr:to>
      <xdr:col>17</xdr:col>
      <xdr:colOff>114300</xdr:colOff>
      <xdr:row>0</xdr:row>
      <xdr:rowOff>104775</xdr:rowOff>
    </xdr:to>
    <xdr:pic>
      <xdr:nvPicPr>
        <xdr:cNvPr id="106" name="Picture 358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95250</xdr:rowOff>
    </xdr:from>
    <xdr:to>
      <xdr:col>17</xdr:col>
      <xdr:colOff>114300</xdr:colOff>
      <xdr:row>0</xdr:row>
      <xdr:rowOff>95250</xdr:rowOff>
    </xdr:to>
    <xdr:pic>
      <xdr:nvPicPr>
        <xdr:cNvPr id="107" name="Picture 359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08" name="Picture 360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09" name="Picture 361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110" name="Picture 362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11" name="Picture 363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112" name="Picture 364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13" name="Picture 365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14" name="Picture 366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115" name="Picture 367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116" name="Picture 368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17" name="Picture 369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</xdr:row>
      <xdr:rowOff>142875</xdr:rowOff>
    </xdr:from>
    <xdr:to>
      <xdr:col>17</xdr:col>
      <xdr:colOff>114300</xdr:colOff>
      <xdr:row>3</xdr:row>
      <xdr:rowOff>142875</xdr:rowOff>
    </xdr:to>
    <xdr:pic>
      <xdr:nvPicPr>
        <xdr:cNvPr id="118" name="Picture 370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66675</xdr:rowOff>
    </xdr:from>
    <xdr:to>
      <xdr:col>17</xdr:col>
      <xdr:colOff>114300</xdr:colOff>
      <xdr:row>1</xdr:row>
      <xdr:rowOff>66675</xdr:rowOff>
    </xdr:to>
    <xdr:pic>
      <xdr:nvPicPr>
        <xdr:cNvPr id="119" name="Picture 371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20" name="Picture 373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121" name="Picture 374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22" name="Picture 375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23" name="Picture 376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24" name="Picture 377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28575</xdr:rowOff>
    </xdr:from>
    <xdr:to>
      <xdr:col>17</xdr:col>
      <xdr:colOff>114300</xdr:colOff>
      <xdr:row>1</xdr:row>
      <xdr:rowOff>28575</xdr:rowOff>
    </xdr:to>
    <xdr:pic>
      <xdr:nvPicPr>
        <xdr:cNvPr id="125" name="Picture 378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85725</xdr:rowOff>
    </xdr:from>
    <xdr:to>
      <xdr:col>17</xdr:col>
      <xdr:colOff>114300</xdr:colOff>
      <xdr:row>0</xdr:row>
      <xdr:rowOff>85725</xdr:rowOff>
    </xdr:to>
    <xdr:pic>
      <xdr:nvPicPr>
        <xdr:cNvPr id="126" name="Picture 379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127" name="Picture 380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28" name="Picture 381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114300</xdr:rowOff>
    </xdr:from>
    <xdr:to>
      <xdr:col>17</xdr:col>
      <xdr:colOff>114300</xdr:colOff>
      <xdr:row>1</xdr:row>
      <xdr:rowOff>114300</xdr:rowOff>
    </xdr:to>
    <xdr:pic>
      <xdr:nvPicPr>
        <xdr:cNvPr id="129" name="Picture 382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30" name="Picture 383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104775</xdr:rowOff>
    </xdr:from>
    <xdr:to>
      <xdr:col>17</xdr:col>
      <xdr:colOff>114300</xdr:colOff>
      <xdr:row>0</xdr:row>
      <xdr:rowOff>104775</xdr:rowOff>
    </xdr:to>
    <xdr:pic>
      <xdr:nvPicPr>
        <xdr:cNvPr id="131" name="Picture 384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95250</xdr:rowOff>
    </xdr:from>
    <xdr:to>
      <xdr:col>17</xdr:col>
      <xdr:colOff>114300</xdr:colOff>
      <xdr:row>0</xdr:row>
      <xdr:rowOff>95250</xdr:rowOff>
    </xdr:to>
    <xdr:pic>
      <xdr:nvPicPr>
        <xdr:cNvPr id="132" name="Picture 385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33" name="Picture 386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34" name="Picture 387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35" name="Picture 388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</xdr:row>
      <xdr:rowOff>142875</xdr:rowOff>
    </xdr:from>
    <xdr:to>
      <xdr:col>17</xdr:col>
      <xdr:colOff>114300</xdr:colOff>
      <xdr:row>3</xdr:row>
      <xdr:rowOff>142875</xdr:rowOff>
    </xdr:to>
    <xdr:pic>
      <xdr:nvPicPr>
        <xdr:cNvPr id="136" name="Picture 389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66675</xdr:rowOff>
    </xdr:from>
    <xdr:to>
      <xdr:col>17</xdr:col>
      <xdr:colOff>114300</xdr:colOff>
      <xdr:row>1</xdr:row>
      <xdr:rowOff>66675</xdr:rowOff>
    </xdr:to>
    <xdr:pic>
      <xdr:nvPicPr>
        <xdr:cNvPr id="137" name="Picture 390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180975</xdr:colOff>
      <xdr:row>0</xdr:row>
      <xdr:rowOff>0</xdr:rowOff>
    </xdr:to>
    <xdr:pic>
      <xdr:nvPicPr>
        <xdr:cNvPr id="138" name="Picture 241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704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39" name="Picture 242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40" name="Picture 243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19050</xdr:rowOff>
    </xdr:to>
    <xdr:pic>
      <xdr:nvPicPr>
        <xdr:cNvPr id="141" name="Picture 245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42" name="Picture 246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43" name="Picture 247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144" name="Picture 248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45" name="Picture 249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46" name="Picture 250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28575</xdr:rowOff>
    </xdr:to>
    <xdr:pic>
      <xdr:nvPicPr>
        <xdr:cNvPr id="147" name="Picture 25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48" name="Picture 252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49" name="Picture 253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50" name="Picture 254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51" name="Picture 255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52" name="Picture 256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53" name="Picture 257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54" name="Picture 258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55" name="Picture 260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56" name="Picture 261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57" name="Picture 262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158" name="Picture 263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59" name="Picture 264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60" name="Picture 265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28575</xdr:rowOff>
    </xdr:from>
    <xdr:to>
      <xdr:col>17</xdr:col>
      <xdr:colOff>114300</xdr:colOff>
      <xdr:row>1</xdr:row>
      <xdr:rowOff>28575</xdr:rowOff>
    </xdr:to>
    <xdr:pic>
      <xdr:nvPicPr>
        <xdr:cNvPr id="161" name="Picture 266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85725</xdr:rowOff>
    </xdr:from>
    <xdr:to>
      <xdr:col>17</xdr:col>
      <xdr:colOff>114300</xdr:colOff>
      <xdr:row>0</xdr:row>
      <xdr:rowOff>85725</xdr:rowOff>
    </xdr:to>
    <xdr:pic>
      <xdr:nvPicPr>
        <xdr:cNvPr id="162" name="Picture 267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63" name="Picture 269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114300</xdr:rowOff>
    </xdr:from>
    <xdr:to>
      <xdr:col>17</xdr:col>
      <xdr:colOff>114300</xdr:colOff>
      <xdr:row>1</xdr:row>
      <xdr:rowOff>114300</xdr:rowOff>
    </xdr:to>
    <xdr:pic>
      <xdr:nvPicPr>
        <xdr:cNvPr id="164" name="Picture 271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65" name="Picture 272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171450</xdr:colOff>
      <xdr:row>0</xdr:row>
      <xdr:rowOff>0</xdr:rowOff>
    </xdr:to>
    <xdr:pic>
      <xdr:nvPicPr>
        <xdr:cNvPr id="166" name="Picture 273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67" name="Picture 274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104775</xdr:rowOff>
    </xdr:from>
    <xdr:to>
      <xdr:col>17</xdr:col>
      <xdr:colOff>114300</xdr:colOff>
      <xdr:row>0</xdr:row>
      <xdr:rowOff>104775</xdr:rowOff>
    </xdr:to>
    <xdr:pic>
      <xdr:nvPicPr>
        <xdr:cNvPr id="168" name="Picture 275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95250</xdr:rowOff>
    </xdr:from>
    <xdr:to>
      <xdr:col>17</xdr:col>
      <xdr:colOff>114300</xdr:colOff>
      <xdr:row>0</xdr:row>
      <xdr:rowOff>95250</xdr:rowOff>
    </xdr:to>
    <xdr:pic>
      <xdr:nvPicPr>
        <xdr:cNvPr id="169" name="Picture 276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333375</xdr:colOff>
      <xdr:row>0</xdr:row>
      <xdr:rowOff>0</xdr:rowOff>
    </xdr:to>
    <xdr:pic>
      <xdr:nvPicPr>
        <xdr:cNvPr id="170" name="Picture 279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28575</xdr:rowOff>
    </xdr:from>
    <xdr:to>
      <xdr:col>17</xdr:col>
      <xdr:colOff>161925</xdr:colOff>
      <xdr:row>0</xdr:row>
      <xdr:rowOff>28575</xdr:rowOff>
    </xdr:to>
    <xdr:pic>
      <xdr:nvPicPr>
        <xdr:cNvPr id="171" name="Picture 280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857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72" name="Picture 281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73" name="Picture 282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74" name="Picture 283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75" name="Picture 284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247650</xdr:colOff>
      <xdr:row>0</xdr:row>
      <xdr:rowOff>0</xdr:rowOff>
    </xdr:to>
    <xdr:pic>
      <xdr:nvPicPr>
        <xdr:cNvPr id="176" name="Picture 285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200025</xdr:colOff>
      <xdr:row>0</xdr:row>
      <xdr:rowOff>0</xdr:rowOff>
    </xdr:to>
    <xdr:pic>
      <xdr:nvPicPr>
        <xdr:cNvPr id="177" name="Picture 286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78" name="Picture 287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79" name="Picture 289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152400</xdr:colOff>
      <xdr:row>0</xdr:row>
      <xdr:rowOff>0</xdr:rowOff>
    </xdr:to>
    <xdr:pic>
      <xdr:nvPicPr>
        <xdr:cNvPr id="180" name="Picture 291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133350</xdr:colOff>
      <xdr:row>0</xdr:row>
      <xdr:rowOff>0</xdr:rowOff>
    </xdr:to>
    <xdr:pic>
      <xdr:nvPicPr>
        <xdr:cNvPr id="181" name="Picture 292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161925</xdr:colOff>
      <xdr:row>0</xdr:row>
      <xdr:rowOff>0</xdr:rowOff>
    </xdr:to>
    <xdr:pic>
      <xdr:nvPicPr>
        <xdr:cNvPr id="182" name="Picture 293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200025</xdr:colOff>
      <xdr:row>0</xdr:row>
      <xdr:rowOff>0</xdr:rowOff>
    </xdr:to>
    <xdr:pic>
      <xdr:nvPicPr>
        <xdr:cNvPr id="183" name="Picture 294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228600</xdr:colOff>
      <xdr:row>0</xdr:row>
      <xdr:rowOff>0</xdr:rowOff>
    </xdr:to>
    <xdr:pic>
      <xdr:nvPicPr>
        <xdr:cNvPr id="184" name="Picture 296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228600</xdr:colOff>
      <xdr:row>0</xdr:row>
      <xdr:rowOff>19050</xdr:rowOff>
    </xdr:to>
    <xdr:pic>
      <xdr:nvPicPr>
        <xdr:cNvPr id="185" name="Picture 297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7526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190500</xdr:colOff>
      <xdr:row>0</xdr:row>
      <xdr:rowOff>0</xdr:rowOff>
    </xdr:to>
    <xdr:pic>
      <xdr:nvPicPr>
        <xdr:cNvPr id="186" name="Picture 298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187" name="Picture 299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142875</xdr:colOff>
      <xdr:row>0</xdr:row>
      <xdr:rowOff>0</xdr:rowOff>
    </xdr:to>
    <xdr:pic>
      <xdr:nvPicPr>
        <xdr:cNvPr id="188" name="Picture 300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142875</xdr:colOff>
      <xdr:row>0</xdr:row>
      <xdr:rowOff>0</xdr:rowOff>
    </xdr:to>
    <xdr:pic>
      <xdr:nvPicPr>
        <xdr:cNvPr id="189" name="Picture 302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</xdr:row>
      <xdr:rowOff>142875</xdr:rowOff>
    </xdr:from>
    <xdr:to>
      <xdr:col>17</xdr:col>
      <xdr:colOff>114300</xdr:colOff>
      <xdr:row>3</xdr:row>
      <xdr:rowOff>142875</xdr:rowOff>
    </xdr:to>
    <xdr:pic>
      <xdr:nvPicPr>
        <xdr:cNvPr id="190" name="Picture 303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66675</xdr:rowOff>
    </xdr:from>
    <xdr:to>
      <xdr:col>17</xdr:col>
      <xdr:colOff>114300</xdr:colOff>
      <xdr:row>1</xdr:row>
      <xdr:rowOff>66675</xdr:rowOff>
    </xdr:to>
    <xdr:pic>
      <xdr:nvPicPr>
        <xdr:cNvPr id="191" name="Picture 306">
          <a:extLst>
            <a:ext uri="{FF2B5EF4-FFF2-40B4-BE49-F238E27FC236}">
              <a16:creationId xmlns:a16="http://schemas.microsoft.com/office/drawing/2014/main" id="{00000000-0008-0000-07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142875</xdr:colOff>
      <xdr:row>0</xdr:row>
      <xdr:rowOff>0</xdr:rowOff>
    </xdr:to>
    <xdr:pic>
      <xdr:nvPicPr>
        <xdr:cNvPr id="192" name="Picture 308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133350</xdr:rowOff>
    </xdr:from>
    <xdr:to>
      <xdr:col>17</xdr:col>
      <xdr:colOff>228600</xdr:colOff>
      <xdr:row>0</xdr:row>
      <xdr:rowOff>133350</xdr:rowOff>
    </xdr:to>
    <xdr:pic>
      <xdr:nvPicPr>
        <xdr:cNvPr id="193" name="Picture 309">
          <a:extLst>
            <a:ext uri="{FF2B5EF4-FFF2-40B4-BE49-F238E27FC236}">
              <a16:creationId xmlns:a16="http://schemas.microsoft.com/office/drawing/2014/main" id="{00000000-0008-0000-07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3335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161925</xdr:colOff>
      <xdr:row>0</xdr:row>
      <xdr:rowOff>0</xdr:rowOff>
    </xdr:to>
    <xdr:pic>
      <xdr:nvPicPr>
        <xdr:cNvPr id="194" name="Picture 310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180975</xdr:colOff>
      <xdr:row>0</xdr:row>
      <xdr:rowOff>38100</xdr:rowOff>
    </xdr:to>
    <xdr:pic>
      <xdr:nvPicPr>
        <xdr:cNvPr id="195" name="Picture 311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7049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333375</xdr:colOff>
      <xdr:row>0</xdr:row>
      <xdr:rowOff>0</xdr:rowOff>
    </xdr:to>
    <xdr:pic>
      <xdr:nvPicPr>
        <xdr:cNvPr id="196" name="Picture 312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28575</xdr:rowOff>
    </xdr:from>
    <xdr:to>
      <xdr:col>17</xdr:col>
      <xdr:colOff>114300</xdr:colOff>
      <xdr:row>1</xdr:row>
      <xdr:rowOff>28575</xdr:rowOff>
    </xdr:to>
    <xdr:pic>
      <xdr:nvPicPr>
        <xdr:cNvPr id="197" name="Picture 313">
          <a:extLst>
            <a:ext uri="{FF2B5EF4-FFF2-40B4-BE49-F238E27FC236}">
              <a16:creationId xmlns:a16="http://schemas.microsoft.com/office/drawing/2014/main" id="{00000000-0008-0000-07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142875</xdr:colOff>
      <xdr:row>0</xdr:row>
      <xdr:rowOff>9525</xdr:rowOff>
    </xdr:to>
    <xdr:pic>
      <xdr:nvPicPr>
        <xdr:cNvPr id="198" name="Picture 316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668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333375</xdr:colOff>
      <xdr:row>0</xdr:row>
      <xdr:rowOff>0</xdr:rowOff>
    </xdr:to>
    <xdr:pic>
      <xdr:nvPicPr>
        <xdr:cNvPr id="199" name="Picture 318">
          <a:extLst>
            <a:ext uri="{FF2B5EF4-FFF2-40B4-BE49-F238E27FC236}">
              <a16:creationId xmlns:a16="http://schemas.microsoft.com/office/drawing/2014/main" id="{00000000-0008-0000-07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123825</xdr:rowOff>
    </xdr:from>
    <xdr:to>
      <xdr:col>17</xdr:col>
      <xdr:colOff>133350</xdr:colOff>
      <xdr:row>0</xdr:row>
      <xdr:rowOff>123825</xdr:rowOff>
    </xdr:to>
    <xdr:pic>
      <xdr:nvPicPr>
        <xdr:cNvPr id="200" name="Picture 319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23825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123825</xdr:rowOff>
    </xdr:from>
    <xdr:to>
      <xdr:col>17</xdr:col>
      <xdr:colOff>114300</xdr:colOff>
      <xdr:row>0</xdr:row>
      <xdr:rowOff>123825</xdr:rowOff>
    </xdr:to>
    <xdr:pic>
      <xdr:nvPicPr>
        <xdr:cNvPr id="201" name="Picture 320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238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209550</xdr:colOff>
      <xdr:row>0</xdr:row>
      <xdr:rowOff>0</xdr:rowOff>
    </xdr:to>
    <xdr:pic>
      <xdr:nvPicPr>
        <xdr:cNvPr id="202" name="Picture 321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28575</xdr:rowOff>
    </xdr:from>
    <xdr:to>
      <xdr:col>17</xdr:col>
      <xdr:colOff>323850</xdr:colOff>
      <xdr:row>0</xdr:row>
      <xdr:rowOff>28575</xdr:rowOff>
    </xdr:to>
    <xdr:pic>
      <xdr:nvPicPr>
        <xdr:cNvPr id="203" name="Picture 322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85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</xdr:row>
      <xdr:rowOff>142875</xdr:rowOff>
    </xdr:from>
    <xdr:to>
      <xdr:col>17</xdr:col>
      <xdr:colOff>114300</xdr:colOff>
      <xdr:row>3</xdr:row>
      <xdr:rowOff>142875</xdr:rowOff>
    </xdr:to>
    <xdr:pic>
      <xdr:nvPicPr>
        <xdr:cNvPr id="204" name="Picture 324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104775</xdr:rowOff>
    </xdr:from>
    <xdr:to>
      <xdr:col>17</xdr:col>
      <xdr:colOff>114300</xdr:colOff>
      <xdr:row>1</xdr:row>
      <xdr:rowOff>104775</xdr:rowOff>
    </xdr:to>
    <xdr:pic>
      <xdr:nvPicPr>
        <xdr:cNvPr id="205" name="Picture 325">
          <a:extLst>
            <a:ext uri="{FF2B5EF4-FFF2-40B4-BE49-F238E27FC236}">
              <a16:creationId xmlns:a16="http://schemas.microsoft.com/office/drawing/2014/main" id="{00000000-0008-0000-07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238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13</xdr:row>
      <xdr:rowOff>57150</xdr:rowOff>
    </xdr:from>
    <xdr:to>
      <xdr:col>17</xdr:col>
      <xdr:colOff>314325</xdr:colOff>
      <xdr:row>13</xdr:row>
      <xdr:rowOff>57150</xdr:rowOff>
    </xdr:to>
    <xdr:pic>
      <xdr:nvPicPr>
        <xdr:cNvPr id="206" name="Picture 329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18</xdr:row>
      <xdr:rowOff>123825</xdr:rowOff>
    </xdr:from>
    <xdr:to>
      <xdr:col>17</xdr:col>
      <xdr:colOff>161925</xdr:colOff>
      <xdr:row>18</xdr:row>
      <xdr:rowOff>123825</xdr:rowOff>
    </xdr:to>
    <xdr:pic>
      <xdr:nvPicPr>
        <xdr:cNvPr id="207" name="Picture 330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85725</xdr:rowOff>
    </xdr:from>
    <xdr:to>
      <xdr:col>17</xdr:col>
      <xdr:colOff>257175</xdr:colOff>
      <xdr:row>12</xdr:row>
      <xdr:rowOff>85725</xdr:rowOff>
    </xdr:to>
    <xdr:pic>
      <xdr:nvPicPr>
        <xdr:cNvPr id="208" name="Picture 331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609850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15</xdr:row>
      <xdr:rowOff>85725</xdr:rowOff>
    </xdr:from>
    <xdr:to>
      <xdr:col>17</xdr:col>
      <xdr:colOff>314325</xdr:colOff>
      <xdr:row>15</xdr:row>
      <xdr:rowOff>85725</xdr:rowOff>
    </xdr:to>
    <xdr:pic>
      <xdr:nvPicPr>
        <xdr:cNvPr id="209" name="Picture 332">
          <a:extLst>
            <a:ext uri="{FF2B5EF4-FFF2-40B4-BE49-F238E27FC236}">
              <a16:creationId xmlns:a16="http://schemas.microsoft.com/office/drawing/2014/main" id="{00000000-0008-0000-07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13</xdr:row>
      <xdr:rowOff>57150</xdr:rowOff>
    </xdr:from>
    <xdr:to>
      <xdr:col>17</xdr:col>
      <xdr:colOff>314325</xdr:colOff>
      <xdr:row>13</xdr:row>
      <xdr:rowOff>57150</xdr:rowOff>
    </xdr:to>
    <xdr:pic>
      <xdr:nvPicPr>
        <xdr:cNvPr id="210" name="Picture 335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18</xdr:row>
      <xdr:rowOff>123825</xdr:rowOff>
    </xdr:from>
    <xdr:to>
      <xdr:col>17</xdr:col>
      <xdr:colOff>161925</xdr:colOff>
      <xdr:row>18</xdr:row>
      <xdr:rowOff>123825</xdr:rowOff>
    </xdr:to>
    <xdr:pic>
      <xdr:nvPicPr>
        <xdr:cNvPr id="211" name="Picture 336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12</xdr:row>
      <xdr:rowOff>142875</xdr:rowOff>
    </xdr:from>
    <xdr:to>
      <xdr:col>17</xdr:col>
      <xdr:colOff>238125</xdr:colOff>
      <xdr:row>12</xdr:row>
      <xdr:rowOff>142875</xdr:rowOff>
    </xdr:to>
    <xdr:pic>
      <xdr:nvPicPr>
        <xdr:cNvPr id="212" name="Picture 337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66700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15</xdr:row>
      <xdr:rowOff>85725</xdr:rowOff>
    </xdr:from>
    <xdr:to>
      <xdr:col>17</xdr:col>
      <xdr:colOff>314325</xdr:colOff>
      <xdr:row>15</xdr:row>
      <xdr:rowOff>85725</xdr:rowOff>
    </xdr:to>
    <xdr:pic>
      <xdr:nvPicPr>
        <xdr:cNvPr id="213" name="Picture 338">
          <a:extLst>
            <a:ext uri="{FF2B5EF4-FFF2-40B4-BE49-F238E27FC236}">
              <a16:creationId xmlns:a16="http://schemas.microsoft.com/office/drawing/2014/main" id="{00000000-0008-0000-07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314325</xdr:colOff>
      <xdr:row>0</xdr:row>
      <xdr:rowOff>0</xdr:rowOff>
    </xdr:to>
    <xdr:pic>
      <xdr:nvPicPr>
        <xdr:cNvPr id="214" name="Picture 339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15" name="Picture 340">
          <a:extLst>
            <a:ext uri="{FF2B5EF4-FFF2-40B4-BE49-F238E27FC236}">
              <a16:creationId xmlns:a16="http://schemas.microsoft.com/office/drawing/2014/main" id="{00000000-0008-0000-07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16" name="Picture 341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17" name="Picture 342">
          <a:extLst>
            <a:ext uri="{FF2B5EF4-FFF2-40B4-BE49-F238E27FC236}">
              <a16:creationId xmlns:a16="http://schemas.microsoft.com/office/drawing/2014/main" id="{00000000-0008-0000-07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18" name="Picture 343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19" name="Picture 344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20" name="Picture 345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221" name="Picture 346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22" name="Picture 347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23" name="Picture 348">
          <a:extLst>
            <a:ext uri="{FF2B5EF4-FFF2-40B4-BE49-F238E27FC236}">
              <a16:creationId xmlns:a16="http://schemas.microsoft.com/office/drawing/2014/main" id="{00000000-0008-0000-07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24" name="Picture 349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25" name="Picture 350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28575</xdr:rowOff>
    </xdr:from>
    <xdr:to>
      <xdr:col>17</xdr:col>
      <xdr:colOff>114300</xdr:colOff>
      <xdr:row>1</xdr:row>
      <xdr:rowOff>28575</xdr:rowOff>
    </xdr:to>
    <xdr:pic>
      <xdr:nvPicPr>
        <xdr:cNvPr id="226" name="Picture 351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85725</xdr:rowOff>
    </xdr:from>
    <xdr:to>
      <xdr:col>17</xdr:col>
      <xdr:colOff>114300</xdr:colOff>
      <xdr:row>0</xdr:row>
      <xdr:rowOff>85725</xdr:rowOff>
    </xdr:to>
    <xdr:pic>
      <xdr:nvPicPr>
        <xdr:cNvPr id="227" name="Picture 352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28" name="Picture 353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29" name="Picture 354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30" name="Picture 355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114300</xdr:rowOff>
    </xdr:from>
    <xdr:to>
      <xdr:col>17</xdr:col>
      <xdr:colOff>114300</xdr:colOff>
      <xdr:row>1</xdr:row>
      <xdr:rowOff>114300</xdr:rowOff>
    </xdr:to>
    <xdr:pic>
      <xdr:nvPicPr>
        <xdr:cNvPr id="231" name="Picture 356">
          <a:extLst>
            <a:ext uri="{FF2B5EF4-FFF2-40B4-BE49-F238E27FC236}">
              <a16:creationId xmlns:a16="http://schemas.microsoft.com/office/drawing/2014/main" id="{00000000-0008-0000-07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32" name="Picture 357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104775</xdr:rowOff>
    </xdr:from>
    <xdr:to>
      <xdr:col>17</xdr:col>
      <xdr:colOff>114300</xdr:colOff>
      <xdr:row>0</xdr:row>
      <xdr:rowOff>104775</xdr:rowOff>
    </xdr:to>
    <xdr:pic>
      <xdr:nvPicPr>
        <xdr:cNvPr id="233" name="Picture 358">
          <a:extLst>
            <a:ext uri="{FF2B5EF4-FFF2-40B4-BE49-F238E27FC236}">
              <a16:creationId xmlns:a16="http://schemas.microsoft.com/office/drawing/2014/main" id="{00000000-0008-0000-07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95250</xdr:rowOff>
    </xdr:from>
    <xdr:to>
      <xdr:col>17</xdr:col>
      <xdr:colOff>114300</xdr:colOff>
      <xdr:row>0</xdr:row>
      <xdr:rowOff>95250</xdr:rowOff>
    </xdr:to>
    <xdr:pic>
      <xdr:nvPicPr>
        <xdr:cNvPr id="234" name="Picture 359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235" name="Picture 360">
          <a:extLst>
            <a:ext uri="{FF2B5EF4-FFF2-40B4-BE49-F238E27FC236}">
              <a16:creationId xmlns:a16="http://schemas.microsoft.com/office/drawing/2014/main" id="{00000000-0008-0000-07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36" name="Picture 361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37" name="Picture 362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38" name="Picture 363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39" name="Picture 364">
          <a:extLst>
            <a:ext uri="{FF2B5EF4-FFF2-40B4-BE49-F238E27FC236}">
              <a16:creationId xmlns:a16="http://schemas.microsoft.com/office/drawing/2014/main" id="{00000000-0008-0000-07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40" name="Picture 365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241" name="Picture 366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242" name="Picture 369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</xdr:row>
      <xdr:rowOff>142875</xdr:rowOff>
    </xdr:from>
    <xdr:to>
      <xdr:col>17</xdr:col>
      <xdr:colOff>114300</xdr:colOff>
      <xdr:row>3</xdr:row>
      <xdr:rowOff>142875</xdr:rowOff>
    </xdr:to>
    <xdr:pic>
      <xdr:nvPicPr>
        <xdr:cNvPr id="243" name="Picture 370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66675</xdr:rowOff>
    </xdr:from>
    <xdr:to>
      <xdr:col>17</xdr:col>
      <xdr:colOff>114300</xdr:colOff>
      <xdr:row>1</xdr:row>
      <xdr:rowOff>66675</xdr:rowOff>
    </xdr:to>
    <xdr:pic>
      <xdr:nvPicPr>
        <xdr:cNvPr id="244" name="Picture 371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45" name="Picture 373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38100</xdr:rowOff>
    </xdr:to>
    <xdr:pic>
      <xdr:nvPicPr>
        <xdr:cNvPr id="246" name="Picture 374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9525</xdr:rowOff>
    </xdr:to>
    <xdr:pic>
      <xdr:nvPicPr>
        <xdr:cNvPr id="247" name="Picture 375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48" name="Picture 376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114300</xdr:colOff>
      <xdr:row>0</xdr:row>
      <xdr:rowOff>0</xdr:rowOff>
    </xdr:to>
    <xdr:pic>
      <xdr:nvPicPr>
        <xdr:cNvPr id="249" name="Picture 377">
          <a:extLst>
            <a:ext uri="{FF2B5EF4-FFF2-40B4-BE49-F238E27FC236}">
              <a16:creationId xmlns:a16="http://schemas.microsoft.com/office/drawing/2014/main" id="{00000000-0008-0000-07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28575</xdr:rowOff>
    </xdr:from>
    <xdr:to>
      <xdr:col>17</xdr:col>
      <xdr:colOff>114300</xdr:colOff>
      <xdr:row>1</xdr:row>
      <xdr:rowOff>28575</xdr:rowOff>
    </xdr:to>
    <xdr:pic>
      <xdr:nvPicPr>
        <xdr:cNvPr id="250" name="Picture 378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85725</xdr:rowOff>
    </xdr:from>
    <xdr:to>
      <xdr:col>17</xdr:col>
      <xdr:colOff>114300</xdr:colOff>
      <xdr:row>0</xdr:row>
      <xdr:rowOff>85725</xdr:rowOff>
    </xdr:to>
    <xdr:pic>
      <xdr:nvPicPr>
        <xdr:cNvPr id="251" name="Picture 379">
          <a:extLst>
            <a:ext uri="{FF2B5EF4-FFF2-40B4-BE49-F238E27FC236}">
              <a16:creationId xmlns:a16="http://schemas.microsoft.com/office/drawing/2014/main" id="{00000000-0008-0000-07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57150</xdr:rowOff>
    </xdr:from>
    <xdr:to>
      <xdr:col>17</xdr:col>
      <xdr:colOff>323850</xdr:colOff>
      <xdr:row>0</xdr:row>
      <xdr:rowOff>57150</xdr:rowOff>
    </xdr:to>
    <xdr:pic>
      <xdr:nvPicPr>
        <xdr:cNvPr id="252" name="Picture 380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571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17</xdr:col>
      <xdr:colOff>152400</xdr:colOff>
      <xdr:row>0</xdr:row>
      <xdr:rowOff>0</xdr:rowOff>
    </xdr:to>
    <xdr:pic>
      <xdr:nvPicPr>
        <xdr:cNvPr id="253" name="Picture 381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114300</xdr:rowOff>
    </xdr:from>
    <xdr:to>
      <xdr:col>17</xdr:col>
      <xdr:colOff>114300</xdr:colOff>
      <xdr:row>1</xdr:row>
      <xdr:rowOff>114300</xdr:rowOff>
    </xdr:to>
    <xdr:pic>
      <xdr:nvPicPr>
        <xdr:cNvPr id="254" name="Picture 382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76200</xdr:rowOff>
    </xdr:from>
    <xdr:to>
      <xdr:col>17</xdr:col>
      <xdr:colOff>190500</xdr:colOff>
      <xdr:row>0</xdr:row>
      <xdr:rowOff>76200</xdr:rowOff>
    </xdr:to>
    <xdr:pic>
      <xdr:nvPicPr>
        <xdr:cNvPr id="255" name="Picture 383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7620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104775</xdr:rowOff>
    </xdr:from>
    <xdr:to>
      <xdr:col>17</xdr:col>
      <xdr:colOff>114300</xdr:colOff>
      <xdr:row>0</xdr:row>
      <xdr:rowOff>104775</xdr:rowOff>
    </xdr:to>
    <xdr:pic>
      <xdr:nvPicPr>
        <xdr:cNvPr id="256" name="Picture 384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95250</xdr:rowOff>
    </xdr:from>
    <xdr:to>
      <xdr:col>17</xdr:col>
      <xdr:colOff>114300</xdr:colOff>
      <xdr:row>0</xdr:row>
      <xdr:rowOff>95250</xdr:rowOff>
    </xdr:to>
    <xdr:pic>
      <xdr:nvPicPr>
        <xdr:cNvPr id="257" name="Picture 385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19050</xdr:rowOff>
    </xdr:from>
    <xdr:to>
      <xdr:col>17</xdr:col>
      <xdr:colOff>228600</xdr:colOff>
      <xdr:row>0</xdr:row>
      <xdr:rowOff>28575</xdr:rowOff>
    </xdr:to>
    <xdr:pic>
      <xdr:nvPicPr>
        <xdr:cNvPr id="258" name="Picture 386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9050"/>
          <a:ext cx="1752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66675</xdr:rowOff>
    </xdr:from>
    <xdr:to>
      <xdr:col>17</xdr:col>
      <xdr:colOff>123825</xdr:colOff>
      <xdr:row>0</xdr:row>
      <xdr:rowOff>66675</xdr:rowOff>
    </xdr:to>
    <xdr:pic>
      <xdr:nvPicPr>
        <xdr:cNvPr id="259" name="Picture 387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66675"/>
          <a:ext cx="1647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</xdr:row>
      <xdr:rowOff>85725</xdr:rowOff>
    </xdr:from>
    <xdr:to>
      <xdr:col>17</xdr:col>
      <xdr:colOff>209550</xdr:colOff>
      <xdr:row>3</xdr:row>
      <xdr:rowOff>85725</xdr:rowOff>
    </xdr:to>
    <xdr:pic>
      <xdr:nvPicPr>
        <xdr:cNvPr id="260" name="Picture 389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72390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</xdr:row>
      <xdr:rowOff>66675</xdr:rowOff>
    </xdr:from>
    <xdr:to>
      <xdr:col>17</xdr:col>
      <xdr:colOff>114300</xdr:colOff>
      <xdr:row>1</xdr:row>
      <xdr:rowOff>66675</xdr:rowOff>
    </xdr:to>
    <xdr:pic>
      <xdr:nvPicPr>
        <xdr:cNvPr id="261" name="Picture 390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0</xdr:row>
      <xdr:rowOff>0</xdr:rowOff>
    </xdr:from>
    <xdr:to>
      <xdr:col>2</xdr:col>
      <xdr:colOff>800100</xdr:colOff>
      <xdr:row>0</xdr:row>
      <xdr:rowOff>0</xdr:rowOff>
    </xdr:to>
    <xdr:pic>
      <xdr:nvPicPr>
        <xdr:cNvPr id="262" name="Picture 392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0"/>
          <a:ext cx="1200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8</xdr:row>
      <xdr:rowOff>66675</xdr:rowOff>
    </xdr:from>
    <xdr:to>
      <xdr:col>16</xdr:col>
      <xdr:colOff>514350</xdr:colOff>
      <xdr:row>8</xdr:row>
      <xdr:rowOff>66675</xdr:rowOff>
    </xdr:to>
    <xdr:pic>
      <xdr:nvPicPr>
        <xdr:cNvPr id="263" name="Picture 1277">
          <a:extLst>
            <a:ext uri="{FF2B5EF4-FFF2-40B4-BE49-F238E27FC236}">
              <a16:creationId xmlns:a16="http://schemas.microsoft.com/office/drawing/2014/main" id="{00000000-0008-0000-07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752600"/>
          <a:ext cx="1276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10</xdr:row>
      <xdr:rowOff>142875</xdr:rowOff>
    </xdr:from>
    <xdr:to>
      <xdr:col>16</xdr:col>
      <xdr:colOff>638175</xdr:colOff>
      <xdr:row>10</xdr:row>
      <xdr:rowOff>142875</xdr:rowOff>
    </xdr:to>
    <xdr:pic>
      <xdr:nvPicPr>
        <xdr:cNvPr id="264" name="Picture 1279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224790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</xdr:row>
      <xdr:rowOff>104775</xdr:rowOff>
    </xdr:from>
    <xdr:to>
      <xdr:col>16</xdr:col>
      <xdr:colOff>638175</xdr:colOff>
      <xdr:row>3</xdr:row>
      <xdr:rowOff>104775</xdr:rowOff>
    </xdr:to>
    <xdr:pic>
      <xdr:nvPicPr>
        <xdr:cNvPr id="265" name="Picture 343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74295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</xdr:row>
      <xdr:rowOff>47625</xdr:rowOff>
    </xdr:from>
    <xdr:to>
      <xdr:col>17</xdr:col>
      <xdr:colOff>390525</xdr:colOff>
      <xdr:row>7</xdr:row>
      <xdr:rowOff>47625</xdr:rowOff>
    </xdr:to>
    <xdr:pic>
      <xdr:nvPicPr>
        <xdr:cNvPr id="266" name="Picture 809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524000"/>
          <a:ext cx="1914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</xdr:row>
      <xdr:rowOff>57150</xdr:rowOff>
    </xdr:from>
    <xdr:to>
      <xdr:col>16</xdr:col>
      <xdr:colOff>561975</xdr:colOff>
      <xdr:row>6</xdr:row>
      <xdr:rowOff>57150</xdr:rowOff>
    </xdr:to>
    <xdr:pic>
      <xdr:nvPicPr>
        <xdr:cNvPr id="267" name="Picture 1275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32397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</xdr:row>
      <xdr:rowOff>114300</xdr:rowOff>
    </xdr:from>
    <xdr:to>
      <xdr:col>17</xdr:col>
      <xdr:colOff>85725</xdr:colOff>
      <xdr:row>5</xdr:row>
      <xdr:rowOff>114300</xdr:rowOff>
    </xdr:to>
    <xdr:pic>
      <xdr:nvPicPr>
        <xdr:cNvPr id="268" name="Picture 1277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171575"/>
          <a:ext cx="1609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8</xdr:row>
      <xdr:rowOff>28575</xdr:rowOff>
    </xdr:from>
    <xdr:to>
      <xdr:col>17</xdr:col>
      <xdr:colOff>19050</xdr:colOff>
      <xdr:row>8</xdr:row>
      <xdr:rowOff>28575</xdr:rowOff>
    </xdr:to>
    <xdr:pic>
      <xdr:nvPicPr>
        <xdr:cNvPr id="269" name="Picture 1279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1714500"/>
          <a:ext cx="1543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6" name="Picture 246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8" name="Picture 249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9" name="Picture 250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28575</xdr:rowOff>
    </xdr:to>
    <xdr:pic>
      <xdr:nvPicPr>
        <xdr:cNvPr id="10" name="Picture 251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1" name="Picture 252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9525</xdr:rowOff>
    </xdr:to>
    <xdr:pic>
      <xdr:nvPicPr>
        <xdr:cNvPr id="12" name="Picture 253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78075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3" name="Picture 254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4" name="Picture 256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5" name="Picture 257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6" name="Picture 258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7" name="Picture 260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8" name="Picture 262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9525</xdr:rowOff>
    </xdr:to>
    <xdr:pic>
      <xdr:nvPicPr>
        <xdr:cNvPr id="19" name="Picture 263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0" name="Picture 264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1" name="Picture 265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5" name="Picture 269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6" name="Picture 270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114300</xdr:colOff>
      <xdr:row>1</xdr:row>
      <xdr:rowOff>114300</xdr:rowOff>
    </xdr:to>
    <xdr:pic>
      <xdr:nvPicPr>
        <xdr:cNvPr id="27" name="Picture 271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8" name="Picture 272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9" name="Picture 273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30" name="Picture 274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47625</xdr:rowOff>
    </xdr:from>
    <xdr:to>
      <xdr:col>23</xdr:col>
      <xdr:colOff>114300</xdr:colOff>
      <xdr:row>0</xdr:row>
      <xdr:rowOff>57150</xdr:rowOff>
    </xdr:to>
    <xdr:pic>
      <xdr:nvPicPr>
        <xdr:cNvPr id="33" name="Picture 277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47625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34" name="Picture 278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35" name="Picture 280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36" name="Picture 281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37" name="Picture 282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38" name="Picture 283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39" name="Picture 284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40" name="Picture 286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41" name="Picture 287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42" name="Picture 288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43" name="Picture 289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44" name="Picture 291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45" name="Picture 292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46" name="Picture 293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9525</xdr:rowOff>
    </xdr:to>
    <xdr:pic>
      <xdr:nvPicPr>
        <xdr:cNvPr id="47" name="Picture 294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48" name="Picture 295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49" name="Picture 296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50" name="Picture 297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51" name="Picture 298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52" name="Picture 299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53" name="Picture 301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114300</xdr:colOff>
      <xdr:row>3</xdr:row>
      <xdr:rowOff>142875</xdr:rowOff>
    </xdr:to>
    <xdr:pic>
      <xdr:nvPicPr>
        <xdr:cNvPr id="54" name="Picture 303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55" name="Picture 304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56" name="Picture 305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59" name="Picture 308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61" name="Picture 311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62" name="Picture 312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66" name="Picture 316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114300</xdr:colOff>
      <xdr:row>1</xdr:row>
      <xdr:rowOff>114300</xdr:rowOff>
    </xdr:to>
    <xdr:pic>
      <xdr:nvPicPr>
        <xdr:cNvPr id="67" name="Picture 317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68" name="Picture 318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114300</xdr:colOff>
      <xdr:row>0</xdr:row>
      <xdr:rowOff>114300</xdr:rowOff>
    </xdr:to>
    <xdr:pic>
      <xdr:nvPicPr>
        <xdr:cNvPr id="71" name="Picture 321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78100" y="104775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72" name="Picture 322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73" name="Picture 323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114300</xdr:colOff>
      <xdr:row>3</xdr:row>
      <xdr:rowOff>142875</xdr:rowOff>
    </xdr:to>
    <xdr:pic>
      <xdr:nvPicPr>
        <xdr:cNvPr id="74" name="Picture 324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114300</xdr:colOff>
      <xdr:row>1</xdr:row>
      <xdr:rowOff>66675</xdr:rowOff>
    </xdr:to>
    <xdr:pic>
      <xdr:nvPicPr>
        <xdr:cNvPr id="75" name="Picture 325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</xdr:row>
      <xdr:rowOff>57150</xdr:rowOff>
    </xdr:from>
    <xdr:to>
      <xdr:col>23</xdr:col>
      <xdr:colOff>314325</xdr:colOff>
      <xdr:row>13</xdr:row>
      <xdr:rowOff>57150</xdr:rowOff>
    </xdr:to>
    <xdr:pic>
      <xdr:nvPicPr>
        <xdr:cNvPr id="76" name="Picture 329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845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18</xdr:row>
      <xdr:rowOff>123825</xdr:rowOff>
    </xdr:from>
    <xdr:to>
      <xdr:col>23</xdr:col>
      <xdr:colOff>161925</xdr:colOff>
      <xdr:row>18</xdr:row>
      <xdr:rowOff>123825</xdr:rowOff>
    </xdr:to>
    <xdr:pic>
      <xdr:nvPicPr>
        <xdr:cNvPr id="77" name="Picture 330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515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12</xdr:row>
      <xdr:rowOff>95250</xdr:rowOff>
    </xdr:from>
    <xdr:to>
      <xdr:col>23</xdr:col>
      <xdr:colOff>247650</xdr:colOff>
      <xdr:row>12</xdr:row>
      <xdr:rowOff>95250</xdr:rowOff>
    </xdr:to>
    <xdr:pic>
      <xdr:nvPicPr>
        <xdr:cNvPr id="78" name="Picture 331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9375" y="2619375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15</xdr:row>
      <xdr:rowOff>85725</xdr:rowOff>
    </xdr:from>
    <xdr:to>
      <xdr:col>23</xdr:col>
      <xdr:colOff>314325</xdr:colOff>
      <xdr:row>15</xdr:row>
      <xdr:rowOff>85725</xdr:rowOff>
    </xdr:to>
    <xdr:pic>
      <xdr:nvPicPr>
        <xdr:cNvPr id="79" name="Picture 332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845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</xdr:row>
      <xdr:rowOff>57150</xdr:rowOff>
    </xdr:from>
    <xdr:to>
      <xdr:col>23</xdr:col>
      <xdr:colOff>314325</xdr:colOff>
      <xdr:row>13</xdr:row>
      <xdr:rowOff>57150</xdr:rowOff>
    </xdr:to>
    <xdr:pic>
      <xdr:nvPicPr>
        <xdr:cNvPr id="80" name="Picture 335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845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18</xdr:row>
      <xdr:rowOff>123825</xdr:rowOff>
    </xdr:from>
    <xdr:to>
      <xdr:col>23</xdr:col>
      <xdr:colOff>161925</xdr:colOff>
      <xdr:row>18</xdr:row>
      <xdr:rowOff>123825</xdr:rowOff>
    </xdr:to>
    <xdr:pic>
      <xdr:nvPicPr>
        <xdr:cNvPr id="81" name="Picture 336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515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12</xdr:row>
      <xdr:rowOff>95250</xdr:rowOff>
    </xdr:from>
    <xdr:to>
      <xdr:col>23</xdr:col>
      <xdr:colOff>247650</xdr:colOff>
      <xdr:row>12</xdr:row>
      <xdr:rowOff>95250</xdr:rowOff>
    </xdr:to>
    <xdr:pic>
      <xdr:nvPicPr>
        <xdr:cNvPr id="82" name="Picture 337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9375" y="2619375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15</xdr:row>
      <xdr:rowOff>85725</xdr:rowOff>
    </xdr:from>
    <xdr:to>
      <xdr:col>23</xdr:col>
      <xdr:colOff>314325</xdr:colOff>
      <xdr:row>15</xdr:row>
      <xdr:rowOff>85725</xdr:rowOff>
    </xdr:to>
    <xdr:pic>
      <xdr:nvPicPr>
        <xdr:cNvPr id="83" name="Picture 338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845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25</xdr:col>
      <xdr:colOff>200025</xdr:colOff>
      <xdr:row>0</xdr:row>
      <xdr:rowOff>66675</xdr:rowOff>
    </xdr:to>
    <xdr:pic>
      <xdr:nvPicPr>
        <xdr:cNvPr id="84" name="Picture 339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49475" y="0"/>
          <a:ext cx="32480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85" name="Picture 340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28575</xdr:rowOff>
    </xdr:from>
    <xdr:to>
      <xdr:col>23</xdr:col>
      <xdr:colOff>114300</xdr:colOff>
      <xdr:row>0</xdr:row>
      <xdr:rowOff>66675</xdr:rowOff>
    </xdr:to>
    <xdr:pic>
      <xdr:nvPicPr>
        <xdr:cNvPr id="86" name="Picture 342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28575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87" name="Picture 343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38100</xdr:rowOff>
    </xdr:to>
    <xdr:pic>
      <xdr:nvPicPr>
        <xdr:cNvPr id="88" name="Picture 344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38100</xdr:rowOff>
    </xdr:to>
    <xdr:pic>
      <xdr:nvPicPr>
        <xdr:cNvPr id="89" name="Picture 345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9525</xdr:rowOff>
    </xdr:to>
    <xdr:pic>
      <xdr:nvPicPr>
        <xdr:cNvPr id="90" name="Picture 346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91" name="Picture 347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92" name="Picture 350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23</xdr:col>
      <xdr:colOff>114300</xdr:colOff>
      <xdr:row>0</xdr:row>
      <xdr:rowOff>85725</xdr:rowOff>
    </xdr:to>
    <xdr:pic>
      <xdr:nvPicPr>
        <xdr:cNvPr id="94" name="Picture 352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</xdr:rowOff>
    </xdr:from>
    <xdr:to>
      <xdr:col>23</xdr:col>
      <xdr:colOff>114300</xdr:colOff>
      <xdr:row>0</xdr:row>
      <xdr:rowOff>57150</xdr:rowOff>
    </xdr:to>
    <xdr:pic>
      <xdr:nvPicPr>
        <xdr:cNvPr id="95" name="Picture 353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1905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96" name="Picture 354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38100</xdr:rowOff>
    </xdr:to>
    <xdr:pic>
      <xdr:nvPicPr>
        <xdr:cNvPr id="97" name="Picture 355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114300</xdr:colOff>
      <xdr:row>1</xdr:row>
      <xdr:rowOff>114300</xdr:rowOff>
    </xdr:to>
    <xdr:pic>
      <xdr:nvPicPr>
        <xdr:cNvPr id="98" name="Picture 356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99" name="Picture 357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114300</xdr:colOff>
      <xdr:row>0</xdr:row>
      <xdr:rowOff>104775</xdr:rowOff>
    </xdr:to>
    <xdr:pic>
      <xdr:nvPicPr>
        <xdr:cNvPr id="100" name="Picture 358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23</xdr:col>
      <xdr:colOff>114300</xdr:colOff>
      <xdr:row>0</xdr:row>
      <xdr:rowOff>95250</xdr:rowOff>
    </xdr:to>
    <xdr:pic>
      <xdr:nvPicPr>
        <xdr:cNvPr id="101" name="Picture 359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</xdr:rowOff>
    </xdr:from>
    <xdr:to>
      <xdr:col>23</xdr:col>
      <xdr:colOff>114300</xdr:colOff>
      <xdr:row>0</xdr:row>
      <xdr:rowOff>28575</xdr:rowOff>
    </xdr:to>
    <xdr:pic>
      <xdr:nvPicPr>
        <xdr:cNvPr id="102" name="Picture 360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1905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03" name="Picture 361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04" name="Picture 363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05" name="Picture 365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114300</xdr:colOff>
      <xdr:row>3</xdr:row>
      <xdr:rowOff>142875</xdr:rowOff>
    </xdr:to>
    <xdr:pic>
      <xdr:nvPicPr>
        <xdr:cNvPr id="106" name="Picture 370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114300</xdr:colOff>
      <xdr:row>1</xdr:row>
      <xdr:rowOff>66675</xdr:rowOff>
    </xdr:to>
    <xdr:pic>
      <xdr:nvPicPr>
        <xdr:cNvPr id="107" name="Picture 371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09" name="Picture 373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38100</xdr:rowOff>
    </xdr:to>
    <xdr:pic>
      <xdr:nvPicPr>
        <xdr:cNvPr id="110" name="Picture 374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9525</xdr:rowOff>
    </xdr:to>
    <xdr:pic>
      <xdr:nvPicPr>
        <xdr:cNvPr id="111" name="Picture 375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12" name="Picture 376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13" name="Picture 377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114300</xdr:colOff>
      <xdr:row>1</xdr:row>
      <xdr:rowOff>28575</xdr:rowOff>
    </xdr:to>
    <xdr:pic>
      <xdr:nvPicPr>
        <xdr:cNvPr id="114" name="Picture 378">
          <a:extLst>
            <a:ext uri="{FF2B5EF4-FFF2-40B4-BE49-F238E27FC236}">
              <a16:creationId xmlns:a16="http://schemas.microsoft.com/office/drawing/2014/main" id="{00000000-0008-0000-09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23</xdr:col>
      <xdr:colOff>114300</xdr:colOff>
      <xdr:row>0</xdr:row>
      <xdr:rowOff>85725</xdr:rowOff>
    </xdr:to>
    <xdr:pic>
      <xdr:nvPicPr>
        <xdr:cNvPr id="115" name="Picture 379">
          <a:extLst>
            <a:ext uri="{FF2B5EF4-FFF2-40B4-BE49-F238E27FC236}">
              <a16:creationId xmlns:a16="http://schemas.microsoft.com/office/drawing/2014/main" id="{00000000-0008-0000-09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28575</xdr:rowOff>
    </xdr:from>
    <xdr:to>
      <xdr:col>23</xdr:col>
      <xdr:colOff>114300</xdr:colOff>
      <xdr:row>0</xdr:row>
      <xdr:rowOff>66675</xdr:rowOff>
    </xdr:to>
    <xdr:pic>
      <xdr:nvPicPr>
        <xdr:cNvPr id="116" name="Picture 380">
          <a:extLst>
            <a:ext uri="{FF2B5EF4-FFF2-40B4-BE49-F238E27FC236}">
              <a16:creationId xmlns:a16="http://schemas.microsoft.com/office/drawing/2014/main" id="{00000000-0008-0000-09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28575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17" name="Picture 381">
          <a:extLst>
            <a:ext uri="{FF2B5EF4-FFF2-40B4-BE49-F238E27FC236}">
              <a16:creationId xmlns:a16="http://schemas.microsoft.com/office/drawing/2014/main" id="{00000000-0008-0000-09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114300</xdr:colOff>
      <xdr:row>1</xdr:row>
      <xdr:rowOff>114300</xdr:rowOff>
    </xdr:to>
    <xdr:pic>
      <xdr:nvPicPr>
        <xdr:cNvPr id="118" name="Picture 382">
          <a:extLst>
            <a:ext uri="{FF2B5EF4-FFF2-40B4-BE49-F238E27FC236}">
              <a16:creationId xmlns:a16="http://schemas.microsoft.com/office/drawing/2014/main" id="{00000000-0008-0000-09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19" name="Picture 383">
          <a:extLst>
            <a:ext uri="{FF2B5EF4-FFF2-40B4-BE49-F238E27FC236}">
              <a16:creationId xmlns:a16="http://schemas.microsoft.com/office/drawing/2014/main" id="{00000000-0008-0000-09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114300</xdr:colOff>
      <xdr:row>0</xdr:row>
      <xdr:rowOff>104775</xdr:rowOff>
    </xdr:to>
    <xdr:pic>
      <xdr:nvPicPr>
        <xdr:cNvPr id="120" name="Picture 384">
          <a:extLst>
            <a:ext uri="{FF2B5EF4-FFF2-40B4-BE49-F238E27FC236}">
              <a16:creationId xmlns:a16="http://schemas.microsoft.com/office/drawing/2014/main" id="{00000000-0008-0000-09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23</xdr:col>
      <xdr:colOff>114300</xdr:colOff>
      <xdr:row>0</xdr:row>
      <xdr:rowOff>95250</xdr:rowOff>
    </xdr:to>
    <xdr:pic>
      <xdr:nvPicPr>
        <xdr:cNvPr id="121" name="Picture 385">
          <a:extLst>
            <a:ext uri="{FF2B5EF4-FFF2-40B4-BE49-F238E27FC236}">
              <a16:creationId xmlns:a16="http://schemas.microsoft.com/office/drawing/2014/main" id="{00000000-0008-0000-09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76200</xdr:rowOff>
    </xdr:from>
    <xdr:to>
      <xdr:col>23</xdr:col>
      <xdr:colOff>114300</xdr:colOff>
      <xdr:row>0</xdr:row>
      <xdr:rowOff>85725</xdr:rowOff>
    </xdr:to>
    <xdr:pic>
      <xdr:nvPicPr>
        <xdr:cNvPr id="122" name="Picture 386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78275" y="7620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23" name="Picture 387">
          <a:extLst>
            <a:ext uri="{FF2B5EF4-FFF2-40B4-BE49-F238E27FC236}">
              <a16:creationId xmlns:a16="http://schemas.microsoft.com/office/drawing/2014/main" id="{00000000-0008-0000-09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24" name="Picture 388">
          <a:extLst>
            <a:ext uri="{FF2B5EF4-FFF2-40B4-BE49-F238E27FC236}">
              <a16:creationId xmlns:a16="http://schemas.microsoft.com/office/drawing/2014/main" id="{00000000-0008-0000-09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114300</xdr:colOff>
      <xdr:row>3</xdr:row>
      <xdr:rowOff>142875</xdr:rowOff>
    </xdr:to>
    <xdr:pic>
      <xdr:nvPicPr>
        <xdr:cNvPr id="125" name="Picture 389">
          <a:extLst>
            <a:ext uri="{FF2B5EF4-FFF2-40B4-BE49-F238E27FC236}">
              <a16:creationId xmlns:a16="http://schemas.microsoft.com/office/drawing/2014/main" id="{00000000-0008-0000-09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114300</xdr:colOff>
      <xdr:row>1</xdr:row>
      <xdr:rowOff>66675</xdr:rowOff>
    </xdr:to>
    <xdr:pic>
      <xdr:nvPicPr>
        <xdr:cNvPr id="126" name="Picture 390">
          <a:extLst>
            <a:ext uri="{FF2B5EF4-FFF2-40B4-BE49-F238E27FC236}">
              <a16:creationId xmlns:a16="http://schemas.microsoft.com/office/drawing/2014/main" id="{00000000-0008-0000-09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180975</xdr:colOff>
      <xdr:row>0</xdr:row>
      <xdr:rowOff>0</xdr:rowOff>
    </xdr:to>
    <xdr:pic>
      <xdr:nvPicPr>
        <xdr:cNvPr id="127" name="Picture 241">
          <a:extLst>
            <a:ext uri="{FF2B5EF4-FFF2-40B4-BE49-F238E27FC236}">
              <a16:creationId xmlns:a16="http://schemas.microsoft.com/office/drawing/2014/main" id="{00000000-0008-0000-09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704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28" name="Picture 242">
          <a:extLst>
            <a:ext uri="{FF2B5EF4-FFF2-40B4-BE49-F238E27FC236}">
              <a16:creationId xmlns:a16="http://schemas.microsoft.com/office/drawing/2014/main" id="{00000000-0008-0000-09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29" name="Picture 243">
          <a:extLst>
            <a:ext uri="{FF2B5EF4-FFF2-40B4-BE49-F238E27FC236}">
              <a16:creationId xmlns:a16="http://schemas.microsoft.com/office/drawing/2014/main" id="{00000000-0008-0000-09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30" name="Picture 246">
          <a:extLst>
            <a:ext uri="{FF2B5EF4-FFF2-40B4-BE49-F238E27FC236}">
              <a16:creationId xmlns:a16="http://schemas.microsoft.com/office/drawing/2014/main" id="{00000000-0008-0000-09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32" name="Picture 249">
          <a:extLst>
            <a:ext uri="{FF2B5EF4-FFF2-40B4-BE49-F238E27FC236}">
              <a16:creationId xmlns:a16="http://schemas.microsoft.com/office/drawing/2014/main" id="{00000000-0008-0000-09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33" name="Picture 250">
          <a:extLst>
            <a:ext uri="{FF2B5EF4-FFF2-40B4-BE49-F238E27FC236}">
              <a16:creationId xmlns:a16="http://schemas.microsoft.com/office/drawing/2014/main" id="{00000000-0008-0000-09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28575</xdr:rowOff>
    </xdr:to>
    <xdr:pic>
      <xdr:nvPicPr>
        <xdr:cNvPr id="134" name="Picture 251">
          <a:extLst>
            <a:ext uri="{FF2B5EF4-FFF2-40B4-BE49-F238E27FC236}">
              <a16:creationId xmlns:a16="http://schemas.microsoft.com/office/drawing/2014/main" id="{00000000-0008-0000-09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35" name="Picture 252">
          <a:extLst>
            <a:ext uri="{FF2B5EF4-FFF2-40B4-BE49-F238E27FC236}">
              <a16:creationId xmlns:a16="http://schemas.microsoft.com/office/drawing/2014/main" id="{00000000-0008-0000-09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36" name="Picture 254">
          <a:extLst>
            <a:ext uri="{FF2B5EF4-FFF2-40B4-BE49-F238E27FC236}">
              <a16:creationId xmlns:a16="http://schemas.microsoft.com/office/drawing/2014/main" id="{00000000-0008-0000-09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9525</xdr:rowOff>
    </xdr:to>
    <xdr:pic>
      <xdr:nvPicPr>
        <xdr:cNvPr id="137" name="Picture 255">
          <a:extLst>
            <a:ext uri="{FF2B5EF4-FFF2-40B4-BE49-F238E27FC236}">
              <a16:creationId xmlns:a16="http://schemas.microsoft.com/office/drawing/2014/main" id="{00000000-0008-0000-09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0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38" name="Picture 256">
          <a:extLst>
            <a:ext uri="{FF2B5EF4-FFF2-40B4-BE49-F238E27FC236}">
              <a16:creationId xmlns:a16="http://schemas.microsoft.com/office/drawing/2014/main" id="{00000000-0008-0000-09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39" name="Picture 257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40" name="Picture 258">
          <a:extLst>
            <a:ext uri="{FF2B5EF4-FFF2-40B4-BE49-F238E27FC236}">
              <a16:creationId xmlns:a16="http://schemas.microsoft.com/office/drawing/2014/main" id="{00000000-0008-0000-09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41" name="Picture 260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42" name="Picture 262">
          <a:extLst>
            <a:ext uri="{FF2B5EF4-FFF2-40B4-BE49-F238E27FC236}">
              <a16:creationId xmlns:a16="http://schemas.microsoft.com/office/drawing/2014/main" id="{00000000-0008-0000-09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43" name="Picture 264">
          <a:extLst>
            <a:ext uri="{FF2B5EF4-FFF2-40B4-BE49-F238E27FC236}">
              <a16:creationId xmlns:a16="http://schemas.microsoft.com/office/drawing/2014/main" id="{00000000-0008-0000-09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44" name="Picture 265">
          <a:extLst>
            <a:ext uri="{FF2B5EF4-FFF2-40B4-BE49-F238E27FC236}">
              <a16:creationId xmlns:a16="http://schemas.microsoft.com/office/drawing/2014/main" id="{00000000-0008-0000-09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114300</xdr:colOff>
      <xdr:row>1</xdr:row>
      <xdr:rowOff>28575</xdr:rowOff>
    </xdr:to>
    <xdr:pic>
      <xdr:nvPicPr>
        <xdr:cNvPr id="145" name="Picture 266">
          <a:extLst>
            <a:ext uri="{FF2B5EF4-FFF2-40B4-BE49-F238E27FC236}">
              <a16:creationId xmlns:a16="http://schemas.microsoft.com/office/drawing/2014/main" id="{00000000-0008-0000-09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23</xdr:col>
      <xdr:colOff>114300</xdr:colOff>
      <xdr:row>0</xdr:row>
      <xdr:rowOff>85725</xdr:rowOff>
    </xdr:to>
    <xdr:pic>
      <xdr:nvPicPr>
        <xdr:cNvPr id="146" name="Picture 267">
          <a:extLst>
            <a:ext uri="{FF2B5EF4-FFF2-40B4-BE49-F238E27FC236}">
              <a16:creationId xmlns:a16="http://schemas.microsoft.com/office/drawing/2014/main" id="{00000000-0008-0000-09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47" name="Picture 269">
          <a:extLst>
            <a:ext uri="{FF2B5EF4-FFF2-40B4-BE49-F238E27FC236}">
              <a16:creationId xmlns:a16="http://schemas.microsoft.com/office/drawing/2014/main" id="{00000000-0008-0000-09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114300</xdr:colOff>
      <xdr:row>1</xdr:row>
      <xdr:rowOff>114300</xdr:rowOff>
    </xdr:to>
    <xdr:pic>
      <xdr:nvPicPr>
        <xdr:cNvPr id="148" name="Picture 271">
          <a:extLst>
            <a:ext uri="{FF2B5EF4-FFF2-40B4-BE49-F238E27FC236}">
              <a16:creationId xmlns:a16="http://schemas.microsoft.com/office/drawing/2014/main" id="{00000000-0008-0000-09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49" name="Picture 272">
          <a:extLst>
            <a:ext uri="{FF2B5EF4-FFF2-40B4-BE49-F238E27FC236}">
              <a16:creationId xmlns:a16="http://schemas.microsoft.com/office/drawing/2014/main" id="{00000000-0008-0000-09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171450</xdr:colOff>
      <xdr:row>0</xdr:row>
      <xdr:rowOff>0</xdr:rowOff>
    </xdr:to>
    <xdr:pic>
      <xdr:nvPicPr>
        <xdr:cNvPr id="150" name="Picture 273">
          <a:extLst>
            <a:ext uri="{FF2B5EF4-FFF2-40B4-BE49-F238E27FC236}">
              <a16:creationId xmlns:a16="http://schemas.microsoft.com/office/drawing/2014/main" id="{00000000-0008-0000-09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3725" y="0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51" name="Picture 274">
          <a:extLst>
            <a:ext uri="{FF2B5EF4-FFF2-40B4-BE49-F238E27FC236}">
              <a16:creationId xmlns:a16="http://schemas.microsoft.com/office/drawing/2014/main" id="{00000000-0008-0000-09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114300</xdr:colOff>
      <xdr:row>0</xdr:row>
      <xdr:rowOff>104775</xdr:rowOff>
    </xdr:to>
    <xdr:pic>
      <xdr:nvPicPr>
        <xdr:cNvPr id="152" name="Picture 275">
          <a:extLst>
            <a:ext uri="{FF2B5EF4-FFF2-40B4-BE49-F238E27FC236}">
              <a16:creationId xmlns:a16="http://schemas.microsoft.com/office/drawing/2014/main" id="{00000000-0008-0000-09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23</xdr:col>
      <xdr:colOff>114300</xdr:colOff>
      <xdr:row>0</xdr:row>
      <xdr:rowOff>95250</xdr:rowOff>
    </xdr:to>
    <xdr:pic>
      <xdr:nvPicPr>
        <xdr:cNvPr id="153" name="Picture 276">
          <a:extLst>
            <a:ext uri="{FF2B5EF4-FFF2-40B4-BE49-F238E27FC236}">
              <a16:creationId xmlns:a16="http://schemas.microsoft.com/office/drawing/2014/main" id="{00000000-0008-0000-09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333375</xdr:colOff>
      <xdr:row>0</xdr:row>
      <xdr:rowOff>0</xdr:rowOff>
    </xdr:to>
    <xdr:pic>
      <xdr:nvPicPr>
        <xdr:cNvPr id="154" name="Picture 279">
          <a:extLst>
            <a:ext uri="{FF2B5EF4-FFF2-40B4-BE49-F238E27FC236}">
              <a16:creationId xmlns:a16="http://schemas.microsoft.com/office/drawing/2014/main" id="{00000000-0008-0000-09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607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28575</xdr:rowOff>
    </xdr:from>
    <xdr:to>
      <xdr:col>23</xdr:col>
      <xdr:colOff>161925</xdr:colOff>
      <xdr:row>0</xdr:row>
      <xdr:rowOff>28575</xdr:rowOff>
    </xdr:to>
    <xdr:pic>
      <xdr:nvPicPr>
        <xdr:cNvPr id="155" name="Picture 280">
          <a:extLst>
            <a:ext uri="{FF2B5EF4-FFF2-40B4-BE49-F238E27FC236}">
              <a16:creationId xmlns:a16="http://schemas.microsoft.com/office/drawing/2014/main" id="{00000000-0008-0000-09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4675" y="2857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56" name="Picture 281">
          <a:extLst>
            <a:ext uri="{FF2B5EF4-FFF2-40B4-BE49-F238E27FC236}">
              <a16:creationId xmlns:a16="http://schemas.microsoft.com/office/drawing/2014/main" id="{00000000-0008-0000-09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57" name="Picture 282">
          <a:extLst>
            <a:ext uri="{FF2B5EF4-FFF2-40B4-BE49-F238E27FC236}">
              <a16:creationId xmlns:a16="http://schemas.microsoft.com/office/drawing/2014/main" id="{00000000-0008-0000-09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58" name="Picture 283">
          <a:extLst>
            <a:ext uri="{FF2B5EF4-FFF2-40B4-BE49-F238E27FC236}">
              <a16:creationId xmlns:a16="http://schemas.microsoft.com/office/drawing/2014/main" id="{00000000-0008-0000-09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59" name="Picture 284">
          <a:extLst>
            <a:ext uri="{FF2B5EF4-FFF2-40B4-BE49-F238E27FC236}">
              <a16:creationId xmlns:a16="http://schemas.microsoft.com/office/drawing/2014/main" id="{00000000-0008-0000-09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247650</xdr:colOff>
      <xdr:row>0</xdr:row>
      <xdr:rowOff>0</xdr:rowOff>
    </xdr:to>
    <xdr:pic>
      <xdr:nvPicPr>
        <xdr:cNvPr id="160" name="Picture 285">
          <a:extLst>
            <a:ext uri="{FF2B5EF4-FFF2-40B4-BE49-F238E27FC236}">
              <a16:creationId xmlns:a16="http://schemas.microsoft.com/office/drawing/2014/main" id="{00000000-0008-0000-09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0900" y="0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200025</xdr:colOff>
      <xdr:row>0</xdr:row>
      <xdr:rowOff>0</xdr:rowOff>
    </xdr:to>
    <xdr:pic>
      <xdr:nvPicPr>
        <xdr:cNvPr id="161" name="Picture 286">
          <a:extLst>
            <a:ext uri="{FF2B5EF4-FFF2-40B4-BE49-F238E27FC236}">
              <a16:creationId xmlns:a16="http://schemas.microsoft.com/office/drawing/2014/main" id="{00000000-0008-0000-09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945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62" name="Picture 287">
          <a:extLst>
            <a:ext uri="{FF2B5EF4-FFF2-40B4-BE49-F238E27FC236}">
              <a16:creationId xmlns:a16="http://schemas.microsoft.com/office/drawing/2014/main" id="{00000000-0008-0000-09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63" name="Picture 289">
          <a:extLst>
            <a:ext uri="{FF2B5EF4-FFF2-40B4-BE49-F238E27FC236}">
              <a16:creationId xmlns:a16="http://schemas.microsoft.com/office/drawing/2014/main" id="{00000000-0008-0000-09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152400</xdr:colOff>
      <xdr:row>0</xdr:row>
      <xdr:rowOff>0</xdr:rowOff>
    </xdr:to>
    <xdr:pic>
      <xdr:nvPicPr>
        <xdr:cNvPr id="164" name="Picture 291">
          <a:extLst>
            <a:ext uri="{FF2B5EF4-FFF2-40B4-BE49-F238E27FC236}">
              <a16:creationId xmlns:a16="http://schemas.microsoft.com/office/drawing/2014/main" id="{00000000-0008-0000-09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7050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133350</xdr:colOff>
      <xdr:row>0</xdr:row>
      <xdr:rowOff>0</xdr:rowOff>
    </xdr:to>
    <xdr:pic>
      <xdr:nvPicPr>
        <xdr:cNvPr id="165" name="Picture 292">
          <a:extLst>
            <a:ext uri="{FF2B5EF4-FFF2-40B4-BE49-F238E27FC236}">
              <a16:creationId xmlns:a16="http://schemas.microsoft.com/office/drawing/2014/main" id="{00000000-0008-0000-09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0375" y="0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161925</xdr:colOff>
      <xdr:row>0</xdr:row>
      <xdr:rowOff>0</xdr:rowOff>
    </xdr:to>
    <xdr:pic>
      <xdr:nvPicPr>
        <xdr:cNvPr id="166" name="Picture 293">
          <a:extLst>
            <a:ext uri="{FF2B5EF4-FFF2-40B4-BE49-F238E27FC236}">
              <a16:creationId xmlns:a16="http://schemas.microsoft.com/office/drawing/2014/main" id="{00000000-0008-0000-09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16100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200025</xdr:colOff>
      <xdr:row>0</xdr:row>
      <xdr:rowOff>0</xdr:rowOff>
    </xdr:to>
    <xdr:pic>
      <xdr:nvPicPr>
        <xdr:cNvPr id="167" name="Picture 294">
          <a:extLst>
            <a:ext uri="{FF2B5EF4-FFF2-40B4-BE49-F238E27FC236}">
              <a16:creationId xmlns:a16="http://schemas.microsoft.com/office/drawing/2014/main" id="{00000000-0008-0000-09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228600</xdr:colOff>
      <xdr:row>0</xdr:row>
      <xdr:rowOff>0</xdr:rowOff>
    </xdr:to>
    <xdr:pic>
      <xdr:nvPicPr>
        <xdr:cNvPr id="168" name="Picture 296">
          <a:extLst>
            <a:ext uri="{FF2B5EF4-FFF2-40B4-BE49-F238E27FC236}">
              <a16:creationId xmlns:a16="http://schemas.microsoft.com/office/drawing/2014/main" id="{00000000-0008-0000-09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3775" y="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190500</xdr:colOff>
      <xdr:row>0</xdr:row>
      <xdr:rowOff>0</xdr:rowOff>
    </xdr:to>
    <xdr:pic>
      <xdr:nvPicPr>
        <xdr:cNvPr id="169" name="Picture 298">
          <a:extLst>
            <a:ext uri="{FF2B5EF4-FFF2-40B4-BE49-F238E27FC236}">
              <a16:creationId xmlns:a16="http://schemas.microsoft.com/office/drawing/2014/main" id="{00000000-0008-0000-09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170" name="Picture 299">
          <a:extLst>
            <a:ext uri="{FF2B5EF4-FFF2-40B4-BE49-F238E27FC236}">
              <a16:creationId xmlns:a16="http://schemas.microsoft.com/office/drawing/2014/main" id="{00000000-0008-0000-09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142875</xdr:colOff>
      <xdr:row>0</xdr:row>
      <xdr:rowOff>0</xdr:rowOff>
    </xdr:to>
    <xdr:pic>
      <xdr:nvPicPr>
        <xdr:cNvPr id="171" name="Picture 300">
          <a:extLst>
            <a:ext uri="{FF2B5EF4-FFF2-40B4-BE49-F238E27FC236}">
              <a16:creationId xmlns:a16="http://schemas.microsoft.com/office/drawing/2014/main" id="{00000000-0008-0000-09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142875</xdr:colOff>
      <xdr:row>0</xdr:row>
      <xdr:rowOff>0</xdr:rowOff>
    </xdr:to>
    <xdr:pic>
      <xdr:nvPicPr>
        <xdr:cNvPr id="172" name="Picture 302">
          <a:extLst>
            <a:ext uri="{FF2B5EF4-FFF2-40B4-BE49-F238E27FC236}">
              <a16:creationId xmlns:a16="http://schemas.microsoft.com/office/drawing/2014/main" id="{00000000-0008-0000-09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8475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114300</xdr:colOff>
      <xdr:row>3</xdr:row>
      <xdr:rowOff>142875</xdr:rowOff>
    </xdr:to>
    <xdr:pic>
      <xdr:nvPicPr>
        <xdr:cNvPr id="173" name="Picture 303">
          <a:extLst>
            <a:ext uri="{FF2B5EF4-FFF2-40B4-BE49-F238E27FC236}">
              <a16:creationId xmlns:a16="http://schemas.microsoft.com/office/drawing/2014/main" id="{00000000-0008-0000-09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114300</xdr:colOff>
      <xdr:row>1</xdr:row>
      <xdr:rowOff>66675</xdr:rowOff>
    </xdr:to>
    <xdr:pic>
      <xdr:nvPicPr>
        <xdr:cNvPr id="174" name="Picture 306">
          <a:extLst>
            <a:ext uri="{FF2B5EF4-FFF2-40B4-BE49-F238E27FC236}">
              <a16:creationId xmlns:a16="http://schemas.microsoft.com/office/drawing/2014/main" id="{00000000-0008-0000-09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142875</xdr:colOff>
      <xdr:row>0</xdr:row>
      <xdr:rowOff>0</xdr:rowOff>
    </xdr:to>
    <xdr:pic>
      <xdr:nvPicPr>
        <xdr:cNvPr id="176" name="Picture 308">
          <a:extLst>
            <a:ext uri="{FF2B5EF4-FFF2-40B4-BE49-F238E27FC236}">
              <a16:creationId xmlns:a16="http://schemas.microsoft.com/office/drawing/2014/main" id="{00000000-0008-0000-09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133350</xdr:rowOff>
    </xdr:from>
    <xdr:to>
      <xdr:col>23</xdr:col>
      <xdr:colOff>228600</xdr:colOff>
      <xdr:row>0</xdr:row>
      <xdr:rowOff>133350</xdr:rowOff>
    </xdr:to>
    <xdr:pic>
      <xdr:nvPicPr>
        <xdr:cNvPr id="177" name="Picture 309">
          <a:extLst>
            <a:ext uri="{FF2B5EF4-FFF2-40B4-BE49-F238E27FC236}">
              <a16:creationId xmlns:a16="http://schemas.microsoft.com/office/drawing/2014/main" id="{00000000-0008-0000-09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5200" y="13335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161925</xdr:colOff>
      <xdr:row>0</xdr:row>
      <xdr:rowOff>0</xdr:rowOff>
    </xdr:to>
    <xdr:pic>
      <xdr:nvPicPr>
        <xdr:cNvPr id="178" name="Picture 310">
          <a:extLst>
            <a:ext uri="{FF2B5EF4-FFF2-40B4-BE49-F238E27FC236}">
              <a16:creationId xmlns:a16="http://schemas.microsoft.com/office/drawing/2014/main" id="{00000000-0008-0000-09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4675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</xdr:rowOff>
    </xdr:from>
    <xdr:to>
      <xdr:col>23</xdr:col>
      <xdr:colOff>180975</xdr:colOff>
      <xdr:row>0</xdr:row>
      <xdr:rowOff>57150</xdr:rowOff>
    </xdr:to>
    <xdr:pic>
      <xdr:nvPicPr>
        <xdr:cNvPr id="179" name="Picture 311">
          <a:extLst>
            <a:ext uri="{FF2B5EF4-FFF2-40B4-BE49-F238E27FC236}">
              <a16:creationId xmlns:a16="http://schemas.microsoft.com/office/drawing/2014/main" id="{00000000-0008-0000-09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44800" y="19050"/>
          <a:ext cx="17049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333375</xdr:colOff>
      <xdr:row>0</xdr:row>
      <xdr:rowOff>0</xdr:rowOff>
    </xdr:to>
    <xdr:pic>
      <xdr:nvPicPr>
        <xdr:cNvPr id="180" name="Picture 312">
          <a:extLst>
            <a:ext uri="{FF2B5EF4-FFF2-40B4-BE49-F238E27FC236}">
              <a16:creationId xmlns:a16="http://schemas.microsoft.com/office/drawing/2014/main" id="{00000000-0008-0000-09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1607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114300</xdr:colOff>
      <xdr:row>1</xdr:row>
      <xdr:rowOff>28575</xdr:rowOff>
    </xdr:to>
    <xdr:pic>
      <xdr:nvPicPr>
        <xdr:cNvPr id="181" name="Picture 313">
          <a:extLst>
            <a:ext uri="{FF2B5EF4-FFF2-40B4-BE49-F238E27FC236}">
              <a16:creationId xmlns:a16="http://schemas.microsoft.com/office/drawing/2014/main" id="{00000000-0008-0000-09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</xdr:rowOff>
    </xdr:from>
    <xdr:to>
      <xdr:col>23</xdr:col>
      <xdr:colOff>142875</xdr:colOff>
      <xdr:row>0</xdr:row>
      <xdr:rowOff>19050</xdr:rowOff>
    </xdr:to>
    <xdr:pic>
      <xdr:nvPicPr>
        <xdr:cNvPr id="182" name="Picture 316">
          <a:extLst>
            <a:ext uri="{FF2B5EF4-FFF2-40B4-BE49-F238E27FC236}">
              <a16:creationId xmlns:a16="http://schemas.microsoft.com/office/drawing/2014/main" id="{00000000-0008-0000-09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9525"/>
          <a:ext cx="16668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333375</xdr:colOff>
      <xdr:row>0</xdr:row>
      <xdr:rowOff>0</xdr:rowOff>
    </xdr:to>
    <xdr:pic>
      <xdr:nvPicPr>
        <xdr:cNvPr id="183" name="Picture 318">
          <a:extLst>
            <a:ext uri="{FF2B5EF4-FFF2-40B4-BE49-F238E27FC236}">
              <a16:creationId xmlns:a16="http://schemas.microsoft.com/office/drawing/2014/main" id="{00000000-0008-0000-09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512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123825</xdr:rowOff>
    </xdr:from>
    <xdr:to>
      <xdr:col>23</xdr:col>
      <xdr:colOff>133350</xdr:colOff>
      <xdr:row>0</xdr:row>
      <xdr:rowOff>123825</xdr:rowOff>
    </xdr:to>
    <xdr:pic>
      <xdr:nvPicPr>
        <xdr:cNvPr id="184" name="Picture 319">
          <a:extLst>
            <a:ext uri="{FF2B5EF4-FFF2-40B4-BE49-F238E27FC236}">
              <a16:creationId xmlns:a16="http://schemas.microsoft.com/office/drawing/2014/main" id="{00000000-0008-0000-09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0375" y="123825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123825</xdr:rowOff>
    </xdr:from>
    <xdr:to>
      <xdr:col>23</xdr:col>
      <xdr:colOff>114300</xdr:colOff>
      <xdr:row>0</xdr:row>
      <xdr:rowOff>123825</xdr:rowOff>
    </xdr:to>
    <xdr:pic>
      <xdr:nvPicPr>
        <xdr:cNvPr id="185" name="Picture 320">
          <a:extLst>
            <a:ext uri="{FF2B5EF4-FFF2-40B4-BE49-F238E27FC236}">
              <a16:creationId xmlns:a16="http://schemas.microsoft.com/office/drawing/2014/main" id="{00000000-0008-0000-09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0" y="1238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209550</xdr:colOff>
      <xdr:row>0</xdr:row>
      <xdr:rowOff>0</xdr:rowOff>
    </xdr:to>
    <xdr:pic>
      <xdr:nvPicPr>
        <xdr:cNvPr id="186" name="Picture 321">
          <a:extLst>
            <a:ext uri="{FF2B5EF4-FFF2-40B4-BE49-F238E27FC236}">
              <a16:creationId xmlns:a16="http://schemas.microsoft.com/office/drawing/2014/main" id="{00000000-0008-0000-09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8025" y="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28575</xdr:rowOff>
    </xdr:from>
    <xdr:to>
      <xdr:col>23</xdr:col>
      <xdr:colOff>323850</xdr:colOff>
      <xdr:row>0</xdr:row>
      <xdr:rowOff>28575</xdr:rowOff>
    </xdr:to>
    <xdr:pic>
      <xdr:nvPicPr>
        <xdr:cNvPr id="187" name="Picture 322">
          <a:extLst>
            <a:ext uri="{FF2B5EF4-FFF2-40B4-BE49-F238E27FC236}">
              <a16:creationId xmlns:a16="http://schemas.microsoft.com/office/drawing/2014/main" id="{00000000-0008-0000-09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7025" y="285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114300</xdr:colOff>
      <xdr:row>3</xdr:row>
      <xdr:rowOff>142875</xdr:rowOff>
    </xdr:to>
    <xdr:pic>
      <xdr:nvPicPr>
        <xdr:cNvPr id="188" name="Picture 324">
          <a:extLst>
            <a:ext uri="{FF2B5EF4-FFF2-40B4-BE49-F238E27FC236}">
              <a16:creationId xmlns:a16="http://schemas.microsoft.com/office/drawing/2014/main" id="{00000000-0008-0000-09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104775</xdr:rowOff>
    </xdr:from>
    <xdr:to>
      <xdr:col>23</xdr:col>
      <xdr:colOff>114300</xdr:colOff>
      <xdr:row>1</xdr:row>
      <xdr:rowOff>104775</xdr:rowOff>
    </xdr:to>
    <xdr:pic>
      <xdr:nvPicPr>
        <xdr:cNvPr id="189" name="Picture 325">
          <a:extLst>
            <a:ext uri="{FF2B5EF4-FFF2-40B4-BE49-F238E27FC236}">
              <a16:creationId xmlns:a16="http://schemas.microsoft.com/office/drawing/2014/main" id="{00000000-0008-0000-09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92275" y="3238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19050</xdr:rowOff>
    </xdr:from>
    <xdr:to>
      <xdr:col>23</xdr:col>
      <xdr:colOff>180975</xdr:colOff>
      <xdr:row>10</xdr:row>
      <xdr:rowOff>28575</xdr:rowOff>
    </xdr:to>
    <xdr:pic>
      <xdr:nvPicPr>
        <xdr:cNvPr id="190" name="Picture 327">
          <a:extLst>
            <a:ext uri="{FF2B5EF4-FFF2-40B4-BE49-F238E27FC236}">
              <a16:creationId xmlns:a16="http://schemas.microsoft.com/office/drawing/2014/main" id="{00000000-0008-0000-09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124075"/>
          <a:ext cx="17049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</xdr:row>
      <xdr:rowOff>57150</xdr:rowOff>
    </xdr:from>
    <xdr:to>
      <xdr:col>23</xdr:col>
      <xdr:colOff>314325</xdr:colOff>
      <xdr:row>13</xdr:row>
      <xdr:rowOff>57150</xdr:rowOff>
    </xdr:to>
    <xdr:pic>
      <xdr:nvPicPr>
        <xdr:cNvPr id="191" name="Picture 329">
          <a:extLst>
            <a:ext uri="{FF2B5EF4-FFF2-40B4-BE49-F238E27FC236}">
              <a16:creationId xmlns:a16="http://schemas.microsoft.com/office/drawing/2014/main" id="{00000000-0008-0000-09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845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18</xdr:row>
      <xdr:rowOff>123825</xdr:rowOff>
    </xdr:from>
    <xdr:to>
      <xdr:col>23</xdr:col>
      <xdr:colOff>161925</xdr:colOff>
      <xdr:row>18</xdr:row>
      <xdr:rowOff>123825</xdr:rowOff>
    </xdr:to>
    <xdr:pic>
      <xdr:nvPicPr>
        <xdr:cNvPr id="192" name="Picture 330">
          <a:extLst>
            <a:ext uri="{FF2B5EF4-FFF2-40B4-BE49-F238E27FC236}">
              <a16:creationId xmlns:a16="http://schemas.microsoft.com/office/drawing/2014/main" id="{00000000-0008-0000-09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515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12</xdr:row>
      <xdr:rowOff>85725</xdr:rowOff>
    </xdr:from>
    <xdr:to>
      <xdr:col>23</xdr:col>
      <xdr:colOff>257175</xdr:colOff>
      <xdr:row>12</xdr:row>
      <xdr:rowOff>85725</xdr:rowOff>
    </xdr:to>
    <xdr:pic>
      <xdr:nvPicPr>
        <xdr:cNvPr id="193" name="Picture 331">
          <a:extLst>
            <a:ext uri="{FF2B5EF4-FFF2-40B4-BE49-F238E27FC236}">
              <a16:creationId xmlns:a16="http://schemas.microsoft.com/office/drawing/2014/main" id="{00000000-0008-0000-09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9950" y="2609850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15</xdr:row>
      <xdr:rowOff>85725</xdr:rowOff>
    </xdr:from>
    <xdr:to>
      <xdr:col>23</xdr:col>
      <xdr:colOff>314325</xdr:colOff>
      <xdr:row>15</xdr:row>
      <xdr:rowOff>85725</xdr:rowOff>
    </xdr:to>
    <xdr:pic>
      <xdr:nvPicPr>
        <xdr:cNvPr id="194" name="Picture 332">
          <a:extLst>
            <a:ext uri="{FF2B5EF4-FFF2-40B4-BE49-F238E27FC236}">
              <a16:creationId xmlns:a16="http://schemas.microsoft.com/office/drawing/2014/main" id="{00000000-0008-0000-09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845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38100</xdr:rowOff>
    </xdr:from>
    <xdr:to>
      <xdr:col>23</xdr:col>
      <xdr:colOff>200025</xdr:colOff>
      <xdr:row>10</xdr:row>
      <xdr:rowOff>38100</xdr:rowOff>
    </xdr:to>
    <xdr:pic>
      <xdr:nvPicPr>
        <xdr:cNvPr id="195" name="Picture 333">
          <a:extLst>
            <a:ext uri="{FF2B5EF4-FFF2-40B4-BE49-F238E27FC236}">
              <a16:creationId xmlns:a16="http://schemas.microsoft.com/office/drawing/2014/main" id="{00000000-0008-0000-09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8975" y="2143125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13</xdr:row>
      <xdr:rowOff>57150</xdr:rowOff>
    </xdr:from>
    <xdr:to>
      <xdr:col>23</xdr:col>
      <xdr:colOff>314325</xdr:colOff>
      <xdr:row>13</xdr:row>
      <xdr:rowOff>57150</xdr:rowOff>
    </xdr:to>
    <xdr:pic>
      <xdr:nvPicPr>
        <xdr:cNvPr id="196" name="Picture 335">
          <a:extLst>
            <a:ext uri="{FF2B5EF4-FFF2-40B4-BE49-F238E27FC236}">
              <a16:creationId xmlns:a16="http://schemas.microsoft.com/office/drawing/2014/main" id="{00000000-0008-0000-09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845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18</xdr:row>
      <xdr:rowOff>123825</xdr:rowOff>
    </xdr:from>
    <xdr:to>
      <xdr:col>23</xdr:col>
      <xdr:colOff>161925</xdr:colOff>
      <xdr:row>18</xdr:row>
      <xdr:rowOff>123825</xdr:rowOff>
    </xdr:to>
    <xdr:pic>
      <xdr:nvPicPr>
        <xdr:cNvPr id="197" name="Picture 336">
          <a:extLst>
            <a:ext uri="{FF2B5EF4-FFF2-40B4-BE49-F238E27FC236}">
              <a16:creationId xmlns:a16="http://schemas.microsoft.com/office/drawing/2014/main" id="{00000000-0008-0000-09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515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12</xdr:row>
      <xdr:rowOff>142875</xdr:rowOff>
    </xdr:from>
    <xdr:to>
      <xdr:col>23</xdr:col>
      <xdr:colOff>238125</xdr:colOff>
      <xdr:row>12</xdr:row>
      <xdr:rowOff>142875</xdr:rowOff>
    </xdr:to>
    <xdr:pic>
      <xdr:nvPicPr>
        <xdr:cNvPr id="198" name="Picture 337">
          <a:extLst>
            <a:ext uri="{FF2B5EF4-FFF2-40B4-BE49-F238E27FC236}">
              <a16:creationId xmlns:a16="http://schemas.microsoft.com/office/drawing/2014/main" id="{00000000-0008-0000-09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0" y="266700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15</xdr:row>
      <xdr:rowOff>85725</xdr:rowOff>
    </xdr:from>
    <xdr:to>
      <xdr:col>23</xdr:col>
      <xdr:colOff>314325</xdr:colOff>
      <xdr:row>15</xdr:row>
      <xdr:rowOff>85725</xdr:rowOff>
    </xdr:to>
    <xdr:pic>
      <xdr:nvPicPr>
        <xdr:cNvPr id="199" name="Picture 338">
          <a:extLst>
            <a:ext uri="{FF2B5EF4-FFF2-40B4-BE49-F238E27FC236}">
              <a16:creationId xmlns:a16="http://schemas.microsoft.com/office/drawing/2014/main" id="{00000000-0008-0000-09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845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314325</xdr:colOff>
      <xdr:row>0</xdr:row>
      <xdr:rowOff>0</xdr:rowOff>
    </xdr:to>
    <xdr:pic>
      <xdr:nvPicPr>
        <xdr:cNvPr id="200" name="Picture 339">
          <a:extLst>
            <a:ext uri="{FF2B5EF4-FFF2-40B4-BE49-F238E27FC236}">
              <a16:creationId xmlns:a16="http://schemas.microsoft.com/office/drawing/2014/main" id="{00000000-0008-0000-09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0" y="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01" name="Picture 340">
          <a:extLst>
            <a:ext uri="{FF2B5EF4-FFF2-40B4-BE49-F238E27FC236}">
              <a16:creationId xmlns:a16="http://schemas.microsoft.com/office/drawing/2014/main" id="{00000000-0008-0000-09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03" name="Picture 343">
          <a:extLst>
            <a:ext uri="{FF2B5EF4-FFF2-40B4-BE49-F238E27FC236}">
              <a16:creationId xmlns:a16="http://schemas.microsoft.com/office/drawing/2014/main" id="{00000000-0008-0000-09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04" name="Picture 347">
          <a:extLst>
            <a:ext uri="{FF2B5EF4-FFF2-40B4-BE49-F238E27FC236}">
              <a16:creationId xmlns:a16="http://schemas.microsoft.com/office/drawing/2014/main" id="{00000000-0008-0000-09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05" name="Picture 350">
          <a:extLst>
            <a:ext uri="{FF2B5EF4-FFF2-40B4-BE49-F238E27FC236}">
              <a16:creationId xmlns:a16="http://schemas.microsoft.com/office/drawing/2014/main" id="{00000000-0008-0000-09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114300</xdr:colOff>
      <xdr:row>1</xdr:row>
      <xdr:rowOff>28575</xdr:rowOff>
    </xdr:to>
    <xdr:pic>
      <xdr:nvPicPr>
        <xdr:cNvPr id="206" name="Picture 351">
          <a:extLst>
            <a:ext uri="{FF2B5EF4-FFF2-40B4-BE49-F238E27FC236}">
              <a16:creationId xmlns:a16="http://schemas.microsoft.com/office/drawing/2014/main" id="{00000000-0008-0000-09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23</xdr:col>
      <xdr:colOff>114300</xdr:colOff>
      <xdr:row>0</xdr:row>
      <xdr:rowOff>85725</xdr:rowOff>
    </xdr:to>
    <xdr:pic>
      <xdr:nvPicPr>
        <xdr:cNvPr id="207" name="Picture 352">
          <a:extLst>
            <a:ext uri="{FF2B5EF4-FFF2-40B4-BE49-F238E27FC236}">
              <a16:creationId xmlns:a16="http://schemas.microsoft.com/office/drawing/2014/main" id="{00000000-0008-0000-09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38100</xdr:rowOff>
    </xdr:to>
    <xdr:pic>
      <xdr:nvPicPr>
        <xdr:cNvPr id="208" name="Picture 353">
          <a:extLst>
            <a:ext uri="{FF2B5EF4-FFF2-40B4-BE49-F238E27FC236}">
              <a16:creationId xmlns:a16="http://schemas.microsoft.com/office/drawing/2014/main" id="{00000000-0008-0000-09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09" name="Picture 354">
          <a:extLst>
            <a:ext uri="{FF2B5EF4-FFF2-40B4-BE49-F238E27FC236}">
              <a16:creationId xmlns:a16="http://schemas.microsoft.com/office/drawing/2014/main" id="{00000000-0008-0000-09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114300</xdr:colOff>
      <xdr:row>1</xdr:row>
      <xdr:rowOff>114300</xdr:rowOff>
    </xdr:to>
    <xdr:pic>
      <xdr:nvPicPr>
        <xdr:cNvPr id="210" name="Picture 356">
          <a:extLst>
            <a:ext uri="{FF2B5EF4-FFF2-40B4-BE49-F238E27FC236}">
              <a16:creationId xmlns:a16="http://schemas.microsoft.com/office/drawing/2014/main" id="{00000000-0008-0000-09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11" name="Picture 357">
          <a:extLst>
            <a:ext uri="{FF2B5EF4-FFF2-40B4-BE49-F238E27FC236}">
              <a16:creationId xmlns:a16="http://schemas.microsoft.com/office/drawing/2014/main" id="{00000000-0008-0000-09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114300</xdr:colOff>
      <xdr:row>0</xdr:row>
      <xdr:rowOff>104775</xdr:rowOff>
    </xdr:to>
    <xdr:pic>
      <xdr:nvPicPr>
        <xdr:cNvPr id="212" name="Picture 358">
          <a:extLst>
            <a:ext uri="{FF2B5EF4-FFF2-40B4-BE49-F238E27FC236}">
              <a16:creationId xmlns:a16="http://schemas.microsoft.com/office/drawing/2014/main" id="{00000000-0008-0000-09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23</xdr:col>
      <xdr:colOff>114300</xdr:colOff>
      <xdr:row>0</xdr:row>
      <xdr:rowOff>95250</xdr:rowOff>
    </xdr:to>
    <xdr:pic>
      <xdr:nvPicPr>
        <xdr:cNvPr id="213" name="Picture 359">
          <a:extLst>
            <a:ext uri="{FF2B5EF4-FFF2-40B4-BE49-F238E27FC236}">
              <a16:creationId xmlns:a16="http://schemas.microsoft.com/office/drawing/2014/main" id="{00000000-0008-0000-09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14" name="Picture 361">
          <a:extLst>
            <a:ext uri="{FF2B5EF4-FFF2-40B4-BE49-F238E27FC236}">
              <a16:creationId xmlns:a16="http://schemas.microsoft.com/office/drawing/2014/main" id="{00000000-0008-0000-09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15" name="Picture 363">
          <a:extLst>
            <a:ext uri="{FF2B5EF4-FFF2-40B4-BE49-F238E27FC236}">
              <a16:creationId xmlns:a16="http://schemas.microsoft.com/office/drawing/2014/main" id="{00000000-0008-0000-09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16" name="Picture 365">
          <a:extLst>
            <a:ext uri="{FF2B5EF4-FFF2-40B4-BE49-F238E27FC236}">
              <a16:creationId xmlns:a16="http://schemas.microsoft.com/office/drawing/2014/main" id="{00000000-0008-0000-09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9525</xdr:rowOff>
    </xdr:to>
    <xdr:pic>
      <xdr:nvPicPr>
        <xdr:cNvPr id="217" name="Picture 366">
          <a:extLst>
            <a:ext uri="{FF2B5EF4-FFF2-40B4-BE49-F238E27FC236}">
              <a16:creationId xmlns:a16="http://schemas.microsoft.com/office/drawing/2014/main" id="{00000000-0008-0000-09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4375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9525</xdr:rowOff>
    </xdr:to>
    <xdr:pic>
      <xdr:nvPicPr>
        <xdr:cNvPr id="218" name="Picture 369">
          <a:extLst>
            <a:ext uri="{FF2B5EF4-FFF2-40B4-BE49-F238E27FC236}">
              <a16:creationId xmlns:a16="http://schemas.microsoft.com/office/drawing/2014/main" id="{00000000-0008-0000-09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78225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114300</xdr:colOff>
      <xdr:row>3</xdr:row>
      <xdr:rowOff>142875</xdr:rowOff>
    </xdr:to>
    <xdr:pic>
      <xdr:nvPicPr>
        <xdr:cNvPr id="219" name="Picture 370">
          <a:extLst>
            <a:ext uri="{FF2B5EF4-FFF2-40B4-BE49-F238E27FC236}">
              <a16:creationId xmlns:a16="http://schemas.microsoft.com/office/drawing/2014/main" id="{00000000-0008-0000-09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114300</xdr:colOff>
      <xdr:row>1</xdr:row>
      <xdr:rowOff>66675</xdr:rowOff>
    </xdr:to>
    <xdr:pic>
      <xdr:nvPicPr>
        <xdr:cNvPr id="220" name="Picture 371">
          <a:extLst>
            <a:ext uri="{FF2B5EF4-FFF2-40B4-BE49-F238E27FC236}">
              <a16:creationId xmlns:a16="http://schemas.microsoft.com/office/drawing/2014/main" id="{00000000-0008-0000-09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22" name="Picture 373">
          <a:extLst>
            <a:ext uri="{FF2B5EF4-FFF2-40B4-BE49-F238E27FC236}">
              <a16:creationId xmlns:a16="http://schemas.microsoft.com/office/drawing/2014/main" id="{00000000-0008-0000-09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</xdr:rowOff>
    </xdr:from>
    <xdr:to>
      <xdr:col>23</xdr:col>
      <xdr:colOff>114300</xdr:colOff>
      <xdr:row>0</xdr:row>
      <xdr:rowOff>47625</xdr:rowOff>
    </xdr:to>
    <xdr:pic>
      <xdr:nvPicPr>
        <xdr:cNvPr id="223" name="Picture 374">
          <a:extLst>
            <a:ext uri="{FF2B5EF4-FFF2-40B4-BE49-F238E27FC236}">
              <a16:creationId xmlns:a16="http://schemas.microsoft.com/office/drawing/2014/main" id="{00000000-0008-0000-09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9525"/>
          <a:ext cx="16383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9525</xdr:rowOff>
    </xdr:to>
    <xdr:pic>
      <xdr:nvPicPr>
        <xdr:cNvPr id="224" name="Picture 375">
          <a:extLst>
            <a:ext uri="{FF2B5EF4-FFF2-40B4-BE49-F238E27FC236}">
              <a16:creationId xmlns:a16="http://schemas.microsoft.com/office/drawing/2014/main" id="{00000000-0008-0000-09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06675" y="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25" name="Picture 376">
          <a:extLst>
            <a:ext uri="{FF2B5EF4-FFF2-40B4-BE49-F238E27FC236}">
              <a16:creationId xmlns:a16="http://schemas.microsoft.com/office/drawing/2014/main" id="{00000000-0008-0000-09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0</xdr:row>
      <xdr:rowOff>0</xdr:rowOff>
    </xdr:to>
    <xdr:pic>
      <xdr:nvPicPr>
        <xdr:cNvPr id="226" name="Picture 377">
          <a:extLst>
            <a:ext uri="{FF2B5EF4-FFF2-40B4-BE49-F238E27FC236}">
              <a16:creationId xmlns:a16="http://schemas.microsoft.com/office/drawing/2014/main" id="{00000000-0008-0000-09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114300</xdr:colOff>
      <xdr:row>1</xdr:row>
      <xdr:rowOff>28575</xdr:rowOff>
    </xdr:to>
    <xdr:pic>
      <xdr:nvPicPr>
        <xdr:cNvPr id="227" name="Picture 378">
          <a:extLst>
            <a:ext uri="{FF2B5EF4-FFF2-40B4-BE49-F238E27FC236}">
              <a16:creationId xmlns:a16="http://schemas.microsoft.com/office/drawing/2014/main" id="{00000000-0008-0000-09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23</xdr:col>
      <xdr:colOff>114300</xdr:colOff>
      <xdr:row>0</xdr:row>
      <xdr:rowOff>85725</xdr:rowOff>
    </xdr:to>
    <xdr:pic>
      <xdr:nvPicPr>
        <xdr:cNvPr id="228" name="Picture 379">
          <a:extLst>
            <a:ext uri="{FF2B5EF4-FFF2-40B4-BE49-F238E27FC236}">
              <a16:creationId xmlns:a16="http://schemas.microsoft.com/office/drawing/2014/main" id="{00000000-0008-0000-09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57150</xdr:rowOff>
    </xdr:from>
    <xdr:to>
      <xdr:col>23</xdr:col>
      <xdr:colOff>323850</xdr:colOff>
      <xdr:row>0</xdr:row>
      <xdr:rowOff>57150</xdr:rowOff>
    </xdr:to>
    <xdr:pic>
      <xdr:nvPicPr>
        <xdr:cNvPr id="229" name="Picture 380">
          <a:extLst>
            <a:ext uri="{FF2B5EF4-FFF2-40B4-BE49-F238E27FC236}">
              <a16:creationId xmlns:a16="http://schemas.microsoft.com/office/drawing/2014/main" id="{00000000-0008-0000-09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68550" y="571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152400</xdr:colOff>
      <xdr:row>0</xdr:row>
      <xdr:rowOff>0</xdr:rowOff>
    </xdr:to>
    <xdr:pic>
      <xdr:nvPicPr>
        <xdr:cNvPr id="230" name="Picture 381">
          <a:extLst>
            <a:ext uri="{FF2B5EF4-FFF2-40B4-BE49-F238E27FC236}">
              <a16:creationId xmlns:a16="http://schemas.microsoft.com/office/drawing/2014/main" id="{00000000-0008-0000-09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114300</xdr:colOff>
      <xdr:row>1</xdr:row>
      <xdr:rowOff>114300</xdr:rowOff>
    </xdr:to>
    <xdr:pic>
      <xdr:nvPicPr>
        <xdr:cNvPr id="231" name="Picture 382">
          <a:extLst>
            <a:ext uri="{FF2B5EF4-FFF2-40B4-BE49-F238E27FC236}">
              <a16:creationId xmlns:a16="http://schemas.microsoft.com/office/drawing/2014/main" id="{00000000-0008-0000-09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76200</xdr:rowOff>
    </xdr:from>
    <xdr:to>
      <xdr:col>23</xdr:col>
      <xdr:colOff>190500</xdr:colOff>
      <xdr:row>0</xdr:row>
      <xdr:rowOff>76200</xdr:rowOff>
    </xdr:to>
    <xdr:pic>
      <xdr:nvPicPr>
        <xdr:cNvPr id="232" name="Picture 383">
          <a:extLst>
            <a:ext uri="{FF2B5EF4-FFF2-40B4-BE49-F238E27FC236}">
              <a16:creationId xmlns:a16="http://schemas.microsoft.com/office/drawing/2014/main" id="{00000000-0008-0000-09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7620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114300</xdr:colOff>
      <xdr:row>0</xdr:row>
      <xdr:rowOff>104775</xdr:rowOff>
    </xdr:to>
    <xdr:pic>
      <xdr:nvPicPr>
        <xdr:cNvPr id="233" name="Picture 384">
          <a:extLst>
            <a:ext uri="{FF2B5EF4-FFF2-40B4-BE49-F238E27FC236}">
              <a16:creationId xmlns:a16="http://schemas.microsoft.com/office/drawing/2014/main" id="{00000000-0008-0000-09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23</xdr:col>
      <xdr:colOff>114300</xdr:colOff>
      <xdr:row>0</xdr:row>
      <xdr:rowOff>95250</xdr:rowOff>
    </xdr:to>
    <xdr:pic>
      <xdr:nvPicPr>
        <xdr:cNvPr id="234" name="Picture 385">
          <a:extLst>
            <a:ext uri="{FF2B5EF4-FFF2-40B4-BE49-F238E27FC236}">
              <a16:creationId xmlns:a16="http://schemas.microsoft.com/office/drawing/2014/main" id="{00000000-0008-0000-09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76200</xdr:rowOff>
    </xdr:from>
    <xdr:to>
      <xdr:col>23</xdr:col>
      <xdr:colOff>228600</xdr:colOff>
      <xdr:row>0</xdr:row>
      <xdr:rowOff>85725</xdr:rowOff>
    </xdr:to>
    <xdr:pic>
      <xdr:nvPicPr>
        <xdr:cNvPr id="235" name="Picture 386">
          <a:extLst>
            <a:ext uri="{FF2B5EF4-FFF2-40B4-BE49-F238E27FC236}">
              <a16:creationId xmlns:a16="http://schemas.microsoft.com/office/drawing/2014/main" id="{00000000-0008-0000-09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76200"/>
          <a:ext cx="1752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66675</xdr:rowOff>
    </xdr:from>
    <xdr:to>
      <xdr:col>23</xdr:col>
      <xdr:colOff>123825</xdr:colOff>
      <xdr:row>0</xdr:row>
      <xdr:rowOff>66675</xdr:rowOff>
    </xdr:to>
    <xdr:pic>
      <xdr:nvPicPr>
        <xdr:cNvPr id="236" name="Picture 387">
          <a:extLst>
            <a:ext uri="{FF2B5EF4-FFF2-40B4-BE49-F238E27FC236}">
              <a16:creationId xmlns:a16="http://schemas.microsoft.com/office/drawing/2014/main" id="{00000000-0008-0000-09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66675"/>
          <a:ext cx="1647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171450</xdr:colOff>
      <xdr:row>0</xdr:row>
      <xdr:rowOff>38100</xdr:rowOff>
    </xdr:to>
    <xdr:pic>
      <xdr:nvPicPr>
        <xdr:cNvPr id="237" name="Picture 388">
          <a:extLst>
            <a:ext uri="{FF2B5EF4-FFF2-40B4-BE49-F238E27FC236}">
              <a16:creationId xmlns:a16="http://schemas.microsoft.com/office/drawing/2014/main" id="{00000000-0008-0000-09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0"/>
          <a:ext cx="16954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85725</xdr:rowOff>
    </xdr:from>
    <xdr:to>
      <xdr:col>23</xdr:col>
      <xdr:colOff>209550</xdr:colOff>
      <xdr:row>3</xdr:row>
      <xdr:rowOff>85725</xdr:rowOff>
    </xdr:to>
    <xdr:pic>
      <xdr:nvPicPr>
        <xdr:cNvPr id="238" name="Picture 389">
          <a:extLst>
            <a:ext uri="{FF2B5EF4-FFF2-40B4-BE49-F238E27FC236}">
              <a16:creationId xmlns:a16="http://schemas.microsoft.com/office/drawing/2014/main" id="{00000000-0008-0000-09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72390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114300</xdr:colOff>
      <xdr:row>1</xdr:row>
      <xdr:rowOff>66675</xdr:rowOff>
    </xdr:to>
    <xdr:pic>
      <xdr:nvPicPr>
        <xdr:cNvPr id="239" name="Picture 390">
          <a:extLst>
            <a:ext uri="{FF2B5EF4-FFF2-40B4-BE49-F238E27FC236}">
              <a16:creationId xmlns:a16="http://schemas.microsoft.com/office/drawing/2014/main" id="{00000000-0008-0000-09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322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0</xdr:row>
      <xdr:rowOff>0</xdr:rowOff>
    </xdr:from>
    <xdr:to>
      <xdr:col>2</xdr:col>
      <xdr:colOff>800100</xdr:colOff>
      <xdr:row>0</xdr:row>
      <xdr:rowOff>0</xdr:rowOff>
    </xdr:to>
    <xdr:pic>
      <xdr:nvPicPr>
        <xdr:cNvPr id="240" name="Picture 392">
          <a:extLst>
            <a:ext uri="{FF2B5EF4-FFF2-40B4-BE49-F238E27FC236}">
              <a16:creationId xmlns:a16="http://schemas.microsoft.com/office/drawing/2014/main" id="{00000000-0008-0000-09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0"/>
          <a:ext cx="1200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38100</xdr:rowOff>
    </xdr:from>
    <xdr:to>
      <xdr:col>23</xdr:col>
      <xdr:colOff>171450</xdr:colOff>
      <xdr:row>10</xdr:row>
      <xdr:rowOff>38100</xdr:rowOff>
    </xdr:to>
    <xdr:pic>
      <xdr:nvPicPr>
        <xdr:cNvPr id="241" name="Picture 342">
          <a:extLst>
            <a:ext uri="{FF2B5EF4-FFF2-40B4-BE49-F238E27FC236}">
              <a16:creationId xmlns:a16="http://schemas.microsoft.com/office/drawing/2014/main" id="{00000000-0008-0000-09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21431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19050</xdr:rowOff>
    </xdr:from>
    <xdr:to>
      <xdr:col>23</xdr:col>
      <xdr:colOff>219075</xdr:colOff>
      <xdr:row>10</xdr:row>
      <xdr:rowOff>28575</xdr:rowOff>
    </xdr:to>
    <xdr:pic>
      <xdr:nvPicPr>
        <xdr:cNvPr id="242" name="Picture 1275">
          <a:extLst>
            <a:ext uri="{FF2B5EF4-FFF2-40B4-BE49-F238E27FC236}">
              <a16:creationId xmlns:a16="http://schemas.microsoft.com/office/drawing/2014/main" id="{00000000-0008-0000-09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6125" y="2124075"/>
          <a:ext cx="17430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9</xdr:row>
      <xdr:rowOff>66675</xdr:rowOff>
    </xdr:from>
    <xdr:to>
      <xdr:col>22</xdr:col>
      <xdr:colOff>514350</xdr:colOff>
      <xdr:row>9</xdr:row>
      <xdr:rowOff>66675</xdr:rowOff>
    </xdr:to>
    <xdr:pic>
      <xdr:nvPicPr>
        <xdr:cNvPr id="243" name="Picture 1277">
          <a:extLst>
            <a:ext uri="{FF2B5EF4-FFF2-40B4-BE49-F238E27FC236}">
              <a16:creationId xmlns:a16="http://schemas.microsoft.com/office/drawing/2014/main" id="{00000000-0008-0000-09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92200" y="1962150"/>
          <a:ext cx="1276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10</xdr:row>
      <xdr:rowOff>142875</xdr:rowOff>
    </xdr:from>
    <xdr:to>
      <xdr:col>22</xdr:col>
      <xdr:colOff>638175</xdr:colOff>
      <xdr:row>10</xdr:row>
      <xdr:rowOff>142875</xdr:rowOff>
    </xdr:to>
    <xdr:pic>
      <xdr:nvPicPr>
        <xdr:cNvPr id="244" name="Picture 1279">
          <a:extLst>
            <a:ext uri="{FF2B5EF4-FFF2-40B4-BE49-F238E27FC236}">
              <a16:creationId xmlns:a16="http://schemas.microsoft.com/office/drawing/2014/main" id="{00000000-0008-0000-09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4700" y="224790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104775</xdr:rowOff>
    </xdr:from>
    <xdr:to>
      <xdr:col>22</xdr:col>
      <xdr:colOff>638175</xdr:colOff>
      <xdr:row>3</xdr:row>
      <xdr:rowOff>104775</xdr:rowOff>
    </xdr:to>
    <xdr:pic>
      <xdr:nvPicPr>
        <xdr:cNvPr id="245" name="Picture 343">
          <a:extLst>
            <a:ext uri="{FF2B5EF4-FFF2-40B4-BE49-F238E27FC236}">
              <a16:creationId xmlns:a16="http://schemas.microsoft.com/office/drawing/2014/main" id="{00000000-0008-0000-09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92275" y="74295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7</xdr:row>
      <xdr:rowOff>47625</xdr:rowOff>
    </xdr:from>
    <xdr:to>
      <xdr:col>23</xdr:col>
      <xdr:colOff>390525</xdr:colOff>
      <xdr:row>7</xdr:row>
      <xdr:rowOff>47625</xdr:rowOff>
    </xdr:to>
    <xdr:pic>
      <xdr:nvPicPr>
        <xdr:cNvPr id="246" name="Picture 809">
          <a:extLst>
            <a:ext uri="{FF2B5EF4-FFF2-40B4-BE49-F238E27FC236}">
              <a16:creationId xmlns:a16="http://schemas.microsoft.com/office/drawing/2014/main" id="{00000000-0008-0000-09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5125" y="1524000"/>
          <a:ext cx="1914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6</xdr:row>
      <xdr:rowOff>57150</xdr:rowOff>
    </xdr:from>
    <xdr:to>
      <xdr:col>22</xdr:col>
      <xdr:colOff>561975</xdr:colOff>
      <xdr:row>6</xdr:row>
      <xdr:rowOff>57150</xdr:rowOff>
    </xdr:to>
    <xdr:pic>
      <xdr:nvPicPr>
        <xdr:cNvPr id="247" name="Picture 1275">
          <a:extLst>
            <a:ext uri="{FF2B5EF4-FFF2-40B4-BE49-F238E27FC236}">
              <a16:creationId xmlns:a16="http://schemas.microsoft.com/office/drawing/2014/main" id="{00000000-0008-0000-09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5225" y="132397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5</xdr:row>
      <xdr:rowOff>114300</xdr:rowOff>
    </xdr:from>
    <xdr:to>
      <xdr:col>23</xdr:col>
      <xdr:colOff>85725</xdr:colOff>
      <xdr:row>5</xdr:row>
      <xdr:rowOff>114300</xdr:rowOff>
    </xdr:to>
    <xdr:pic>
      <xdr:nvPicPr>
        <xdr:cNvPr id="248" name="Picture 1277">
          <a:extLst>
            <a:ext uri="{FF2B5EF4-FFF2-40B4-BE49-F238E27FC236}">
              <a16:creationId xmlns:a16="http://schemas.microsoft.com/office/drawing/2014/main" id="{00000000-0008-0000-09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11350" y="1171575"/>
          <a:ext cx="1609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8</xdr:row>
      <xdr:rowOff>28575</xdr:rowOff>
    </xdr:from>
    <xdr:to>
      <xdr:col>23</xdr:col>
      <xdr:colOff>19050</xdr:colOff>
      <xdr:row>8</xdr:row>
      <xdr:rowOff>28575</xdr:rowOff>
    </xdr:to>
    <xdr:pic>
      <xdr:nvPicPr>
        <xdr:cNvPr id="249" name="Picture 1279">
          <a:extLst>
            <a:ext uri="{FF2B5EF4-FFF2-40B4-BE49-F238E27FC236}">
              <a16:creationId xmlns:a16="http://schemas.microsoft.com/office/drawing/2014/main" id="{00000000-0008-0000-09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0" y="1714500"/>
          <a:ext cx="1543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2" name="Picture 240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171450</xdr:colOff>
      <xdr:row>0</xdr:row>
      <xdr:rowOff>0</xdr:rowOff>
    </xdr:to>
    <xdr:pic>
      <xdr:nvPicPr>
        <xdr:cNvPr id="3" name="Picture 24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704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" name="Picture 242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5" name="Picture 24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6" name="Picture 246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7" name="Picture 249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8" name="Picture 250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28575</xdr:rowOff>
    </xdr:to>
    <xdr:pic>
      <xdr:nvPicPr>
        <xdr:cNvPr id="9" name="Picture 25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0" name="Picture 252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" name="Picture 254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2" name="Picture 256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3" name="Picture 257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4" name="Picture 258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5" name="Picture 260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6" name="Picture 262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7" name="Picture 264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8" name="Picture 265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104775</xdr:colOff>
      <xdr:row>1</xdr:row>
      <xdr:rowOff>28575</xdr:rowOff>
    </xdr:to>
    <xdr:pic>
      <xdr:nvPicPr>
        <xdr:cNvPr id="19" name="Picture 266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23</xdr:col>
      <xdr:colOff>104775</xdr:colOff>
      <xdr:row>0</xdr:row>
      <xdr:rowOff>85725</xdr:rowOff>
    </xdr:to>
    <xdr:pic>
      <xdr:nvPicPr>
        <xdr:cNvPr id="20" name="Picture 267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1" name="Picture 269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2" name="Picture 270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104775</xdr:colOff>
      <xdr:row>1</xdr:row>
      <xdr:rowOff>114300</xdr:rowOff>
    </xdr:to>
    <xdr:pic>
      <xdr:nvPicPr>
        <xdr:cNvPr id="23" name="Picture 27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4" name="Picture 272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5" name="Picture 273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6" name="Picture 274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104775</xdr:colOff>
      <xdr:row>0</xdr:row>
      <xdr:rowOff>104775</xdr:rowOff>
    </xdr:to>
    <xdr:pic>
      <xdr:nvPicPr>
        <xdr:cNvPr id="27" name="Picture 275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23</xdr:col>
      <xdr:colOff>104775</xdr:colOff>
      <xdr:row>0</xdr:row>
      <xdr:rowOff>95250</xdr:rowOff>
    </xdr:to>
    <xdr:pic>
      <xdr:nvPicPr>
        <xdr:cNvPr id="28" name="Picture 276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9" name="Picture 278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0" name="Picture 280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1" name="Picture 281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2" name="Picture 282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3" name="Picture 283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4" name="Picture 284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5" name="Picture 286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6" name="Picture 287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7" name="Picture 288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8" name="Picture 289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9" name="Picture 29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0" name="Picture 292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1" name="Picture 293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2" name="Picture 295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3" name="Picture 296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4" name="Picture 297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5" name="Picture 298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6" name="Picture 299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7" name="Picture 301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104775</xdr:colOff>
      <xdr:row>3</xdr:row>
      <xdr:rowOff>142875</xdr:rowOff>
    </xdr:to>
    <xdr:pic>
      <xdr:nvPicPr>
        <xdr:cNvPr id="48" name="Picture 303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9" name="Picture 304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50" name="Picture 305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104775</xdr:colOff>
      <xdr:row>1</xdr:row>
      <xdr:rowOff>66675</xdr:rowOff>
    </xdr:to>
    <xdr:pic>
      <xdr:nvPicPr>
        <xdr:cNvPr id="51" name="Picture 306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190500</xdr:rowOff>
    </xdr:from>
    <xdr:to>
      <xdr:col>23</xdr:col>
      <xdr:colOff>104775</xdr:colOff>
      <xdr:row>0</xdr:row>
      <xdr:rowOff>200025</xdr:rowOff>
    </xdr:to>
    <xdr:pic>
      <xdr:nvPicPr>
        <xdr:cNvPr id="52" name="Picture 307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9050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53" name="Picture 308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54" name="Picture 311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55" name="Picture 312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104775</xdr:colOff>
      <xdr:row>1</xdr:row>
      <xdr:rowOff>28575</xdr:rowOff>
    </xdr:to>
    <xdr:pic>
      <xdr:nvPicPr>
        <xdr:cNvPr id="56" name="Picture 313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23</xdr:col>
      <xdr:colOff>104775</xdr:colOff>
      <xdr:row>0</xdr:row>
      <xdr:rowOff>85725</xdr:rowOff>
    </xdr:to>
    <xdr:pic>
      <xdr:nvPicPr>
        <xdr:cNvPr id="57" name="Picture 314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58" name="Picture 316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104775</xdr:colOff>
      <xdr:row>1</xdr:row>
      <xdr:rowOff>114300</xdr:rowOff>
    </xdr:to>
    <xdr:pic>
      <xdr:nvPicPr>
        <xdr:cNvPr id="59" name="Picture 317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60" name="Picture 318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104775</xdr:colOff>
      <xdr:row>0</xdr:row>
      <xdr:rowOff>104775</xdr:rowOff>
    </xdr:to>
    <xdr:pic>
      <xdr:nvPicPr>
        <xdr:cNvPr id="61" name="Picture 319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23</xdr:col>
      <xdr:colOff>104775</xdr:colOff>
      <xdr:row>0</xdr:row>
      <xdr:rowOff>95250</xdr:rowOff>
    </xdr:to>
    <xdr:pic>
      <xdr:nvPicPr>
        <xdr:cNvPr id="62" name="Picture 320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63" name="Picture 322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64" name="Picture 323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104775</xdr:colOff>
      <xdr:row>3</xdr:row>
      <xdr:rowOff>142875</xdr:rowOff>
    </xdr:to>
    <xdr:pic>
      <xdr:nvPicPr>
        <xdr:cNvPr id="65" name="Picture 324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104775</xdr:colOff>
      <xdr:row>1</xdr:row>
      <xdr:rowOff>66675</xdr:rowOff>
    </xdr:to>
    <xdr:pic>
      <xdr:nvPicPr>
        <xdr:cNvPr id="66" name="Picture 325">
          <a:extLst>
            <a:ext uri="{FF2B5EF4-FFF2-40B4-BE49-F238E27FC236}">
              <a16:creationId xmlns:a16="http://schemas.microsoft.com/office/drawing/2014/main" id="{00000000-0008-0000-0B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752475</xdr:colOff>
      <xdr:row>13</xdr:row>
      <xdr:rowOff>57150</xdr:rowOff>
    </xdr:to>
    <xdr:pic>
      <xdr:nvPicPr>
        <xdr:cNvPr id="67" name="Picture 329">
          <a:extLst>
            <a:ext uri="{FF2B5EF4-FFF2-40B4-BE49-F238E27FC236}">
              <a16:creationId xmlns:a16="http://schemas.microsoft.com/office/drawing/2014/main" id="{00000000-0008-0000-0B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68" name="Picture 330">
          <a:extLst>
            <a:ext uri="{FF2B5EF4-FFF2-40B4-BE49-F238E27FC236}">
              <a16:creationId xmlns:a16="http://schemas.microsoft.com/office/drawing/2014/main" id="{00000000-0008-0000-0B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12</xdr:row>
      <xdr:rowOff>95250</xdr:rowOff>
    </xdr:from>
    <xdr:to>
      <xdr:col>24</xdr:col>
      <xdr:colOff>466725</xdr:colOff>
      <xdr:row>12</xdr:row>
      <xdr:rowOff>95250</xdr:rowOff>
    </xdr:to>
    <xdr:pic>
      <xdr:nvPicPr>
        <xdr:cNvPr id="69" name="Picture 331">
          <a:extLst>
            <a:ext uri="{FF2B5EF4-FFF2-40B4-BE49-F238E27FC236}">
              <a16:creationId xmlns:a16="http://schemas.microsoft.com/office/drawing/2014/main" id="{00000000-0008-0000-0B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8925" y="2619375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752475</xdr:colOff>
      <xdr:row>15</xdr:row>
      <xdr:rowOff>85725</xdr:rowOff>
    </xdr:to>
    <xdr:pic>
      <xdr:nvPicPr>
        <xdr:cNvPr id="70" name="Picture 332">
          <a:extLst>
            <a:ext uri="{FF2B5EF4-FFF2-40B4-BE49-F238E27FC236}">
              <a16:creationId xmlns:a16="http://schemas.microsoft.com/office/drawing/2014/main" id="{00000000-0008-0000-0B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752475</xdr:colOff>
      <xdr:row>13</xdr:row>
      <xdr:rowOff>57150</xdr:rowOff>
    </xdr:to>
    <xdr:pic>
      <xdr:nvPicPr>
        <xdr:cNvPr id="71" name="Picture 335">
          <a:extLst>
            <a:ext uri="{FF2B5EF4-FFF2-40B4-BE49-F238E27FC236}">
              <a16:creationId xmlns:a16="http://schemas.microsoft.com/office/drawing/2014/main" id="{00000000-0008-0000-0B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72" name="Picture 336">
          <a:extLst>
            <a:ext uri="{FF2B5EF4-FFF2-40B4-BE49-F238E27FC236}">
              <a16:creationId xmlns:a16="http://schemas.microsoft.com/office/drawing/2014/main" id="{00000000-0008-0000-0B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12</xdr:row>
      <xdr:rowOff>95250</xdr:rowOff>
    </xdr:from>
    <xdr:to>
      <xdr:col>24</xdr:col>
      <xdr:colOff>466725</xdr:colOff>
      <xdr:row>12</xdr:row>
      <xdr:rowOff>95250</xdr:rowOff>
    </xdr:to>
    <xdr:pic>
      <xdr:nvPicPr>
        <xdr:cNvPr id="73" name="Picture 337">
          <a:extLst>
            <a:ext uri="{FF2B5EF4-FFF2-40B4-BE49-F238E27FC236}">
              <a16:creationId xmlns:a16="http://schemas.microsoft.com/office/drawing/2014/main" id="{00000000-0008-0000-0B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8925" y="2619375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752475</xdr:colOff>
      <xdr:row>15</xdr:row>
      <xdr:rowOff>85725</xdr:rowOff>
    </xdr:to>
    <xdr:pic>
      <xdr:nvPicPr>
        <xdr:cNvPr id="74" name="Picture 338">
          <a:extLst>
            <a:ext uri="{FF2B5EF4-FFF2-40B4-BE49-F238E27FC236}">
              <a16:creationId xmlns:a16="http://schemas.microsoft.com/office/drawing/2014/main" id="{00000000-0008-0000-0B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75" name="Picture 340">
          <a:extLst>
            <a:ext uri="{FF2B5EF4-FFF2-40B4-BE49-F238E27FC236}">
              <a16:creationId xmlns:a16="http://schemas.microsoft.com/office/drawing/2014/main" id="{00000000-0008-0000-0B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76" name="Picture 343">
          <a:extLst>
            <a:ext uri="{FF2B5EF4-FFF2-40B4-BE49-F238E27FC236}">
              <a16:creationId xmlns:a16="http://schemas.microsoft.com/office/drawing/2014/main" id="{00000000-0008-0000-0B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77" name="Picture 347">
          <a:extLst>
            <a:ext uri="{FF2B5EF4-FFF2-40B4-BE49-F238E27FC236}">
              <a16:creationId xmlns:a16="http://schemas.microsoft.com/office/drawing/2014/main" id="{00000000-0008-0000-0B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78" name="Picture 350">
          <a:extLst>
            <a:ext uri="{FF2B5EF4-FFF2-40B4-BE49-F238E27FC236}">
              <a16:creationId xmlns:a16="http://schemas.microsoft.com/office/drawing/2014/main" id="{00000000-0008-0000-0B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79" name="Picture 351">
          <a:extLst>
            <a:ext uri="{FF2B5EF4-FFF2-40B4-BE49-F238E27FC236}">
              <a16:creationId xmlns:a16="http://schemas.microsoft.com/office/drawing/2014/main" id="{00000000-0008-0000-0B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80" name="Picture 352">
          <a:extLst>
            <a:ext uri="{FF2B5EF4-FFF2-40B4-BE49-F238E27FC236}">
              <a16:creationId xmlns:a16="http://schemas.microsoft.com/office/drawing/2014/main" id="{00000000-0008-0000-0B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1" name="Picture 354">
          <a:extLst>
            <a:ext uri="{FF2B5EF4-FFF2-40B4-BE49-F238E27FC236}">
              <a16:creationId xmlns:a16="http://schemas.microsoft.com/office/drawing/2014/main" id="{00000000-0008-0000-0B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82" name="Picture 356">
          <a:extLst>
            <a:ext uri="{FF2B5EF4-FFF2-40B4-BE49-F238E27FC236}">
              <a16:creationId xmlns:a16="http://schemas.microsoft.com/office/drawing/2014/main" id="{00000000-0008-0000-0B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3" name="Picture 357">
          <a:extLst>
            <a:ext uri="{FF2B5EF4-FFF2-40B4-BE49-F238E27FC236}">
              <a16:creationId xmlns:a16="http://schemas.microsoft.com/office/drawing/2014/main" id="{00000000-0008-0000-0B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84" name="Picture 358">
          <a:extLst>
            <a:ext uri="{FF2B5EF4-FFF2-40B4-BE49-F238E27FC236}">
              <a16:creationId xmlns:a16="http://schemas.microsoft.com/office/drawing/2014/main" id="{00000000-0008-0000-0B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85" name="Picture 359">
          <a:extLst>
            <a:ext uri="{FF2B5EF4-FFF2-40B4-BE49-F238E27FC236}">
              <a16:creationId xmlns:a16="http://schemas.microsoft.com/office/drawing/2014/main" id="{00000000-0008-0000-0B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6" name="Picture 361">
          <a:extLst>
            <a:ext uri="{FF2B5EF4-FFF2-40B4-BE49-F238E27FC236}">
              <a16:creationId xmlns:a16="http://schemas.microsoft.com/office/drawing/2014/main" id="{00000000-0008-0000-0B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7" name="Picture 363">
          <a:extLst>
            <a:ext uri="{FF2B5EF4-FFF2-40B4-BE49-F238E27FC236}">
              <a16:creationId xmlns:a16="http://schemas.microsoft.com/office/drawing/2014/main" id="{00000000-0008-0000-0B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8" name="Picture 365">
          <a:extLst>
            <a:ext uri="{FF2B5EF4-FFF2-40B4-BE49-F238E27FC236}">
              <a16:creationId xmlns:a16="http://schemas.microsoft.com/office/drawing/2014/main" id="{00000000-0008-0000-0B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3</xdr:row>
      <xdr:rowOff>142875</xdr:rowOff>
    </xdr:from>
    <xdr:to>
      <xdr:col>25</xdr:col>
      <xdr:colOff>438150</xdr:colOff>
      <xdr:row>3</xdr:row>
      <xdr:rowOff>142875</xdr:rowOff>
    </xdr:to>
    <xdr:pic>
      <xdr:nvPicPr>
        <xdr:cNvPr id="89" name="Picture 370">
          <a:extLst>
            <a:ext uri="{FF2B5EF4-FFF2-40B4-BE49-F238E27FC236}">
              <a16:creationId xmlns:a16="http://schemas.microsoft.com/office/drawing/2014/main" id="{00000000-0008-0000-0B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90" name="Picture 371">
          <a:extLst>
            <a:ext uri="{FF2B5EF4-FFF2-40B4-BE49-F238E27FC236}">
              <a16:creationId xmlns:a16="http://schemas.microsoft.com/office/drawing/2014/main" id="{00000000-0008-0000-0B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91" name="Picture 373">
          <a:extLst>
            <a:ext uri="{FF2B5EF4-FFF2-40B4-BE49-F238E27FC236}">
              <a16:creationId xmlns:a16="http://schemas.microsoft.com/office/drawing/2014/main" id="{00000000-0008-0000-0B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2" name="Picture 376">
          <a:extLst>
            <a:ext uri="{FF2B5EF4-FFF2-40B4-BE49-F238E27FC236}">
              <a16:creationId xmlns:a16="http://schemas.microsoft.com/office/drawing/2014/main" id="{00000000-0008-0000-0B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3" name="Picture 377">
          <a:extLst>
            <a:ext uri="{FF2B5EF4-FFF2-40B4-BE49-F238E27FC236}">
              <a16:creationId xmlns:a16="http://schemas.microsoft.com/office/drawing/2014/main" id="{00000000-0008-0000-0B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94" name="Picture 378">
          <a:extLst>
            <a:ext uri="{FF2B5EF4-FFF2-40B4-BE49-F238E27FC236}">
              <a16:creationId xmlns:a16="http://schemas.microsoft.com/office/drawing/2014/main" id="{00000000-0008-0000-0B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95" name="Picture 379">
          <a:extLst>
            <a:ext uri="{FF2B5EF4-FFF2-40B4-BE49-F238E27FC236}">
              <a16:creationId xmlns:a16="http://schemas.microsoft.com/office/drawing/2014/main" id="{00000000-0008-0000-0B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6" name="Picture 381">
          <a:extLst>
            <a:ext uri="{FF2B5EF4-FFF2-40B4-BE49-F238E27FC236}">
              <a16:creationId xmlns:a16="http://schemas.microsoft.com/office/drawing/2014/main" id="{00000000-0008-0000-0B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97" name="Picture 382">
          <a:extLst>
            <a:ext uri="{FF2B5EF4-FFF2-40B4-BE49-F238E27FC236}">
              <a16:creationId xmlns:a16="http://schemas.microsoft.com/office/drawing/2014/main" id="{00000000-0008-0000-0B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8" name="Picture 383">
          <a:extLst>
            <a:ext uri="{FF2B5EF4-FFF2-40B4-BE49-F238E27FC236}">
              <a16:creationId xmlns:a16="http://schemas.microsoft.com/office/drawing/2014/main" id="{00000000-0008-0000-0B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99" name="Picture 384">
          <a:extLst>
            <a:ext uri="{FF2B5EF4-FFF2-40B4-BE49-F238E27FC236}">
              <a16:creationId xmlns:a16="http://schemas.microsoft.com/office/drawing/2014/main" id="{00000000-0008-0000-0B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100" name="Picture 385">
          <a:extLst>
            <a:ext uri="{FF2B5EF4-FFF2-40B4-BE49-F238E27FC236}">
              <a16:creationId xmlns:a16="http://schemas.microsoft.com/office/drawing/2014/main" id="{00000000-0008-0000-0B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01" name="Picture 387">
          <a:extLst>
            <a:ext uri="{FF2B5EF4-FFF2-40B4-BE49-F238E27FC236}">
              <a16:creationId xmlns:a16="http://schemas.microsoft.com/office/drawing/2014/main" id="{00000000-0008-0000-0B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02" name="Picture 388">
          <a:extLst>
            <a:ext uri="{FF2B5EF4-FFF2-40B4-BE49-F238E27FC236}">
              <a16:creationId xmlns:a16="http://schemas.microsoft.com/office/drawing/2014/main" id="{00000000-0008-0000-0B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3</xdr:row>
      <xdr:rowOff>142875</xdr:rowOff>
    </xdr:from>
    <xdr:to>
      <xdr:col>25</xdr:col>
      <xdr:colOff>438150</xdr:colOff>
      <xdr:row>3</xdr:row>
      <xdr:rowOff>142875</xdr:rowOff>
    </xdr:to>
    <xdr:pic>
      <xdr:nvPicPr>
        <xdr:cNvPr id="103" name="Picture 389">
          <a:extLst>
            <a:ext uri="{FF2B5EF4-FFF2-40B4-BE49-F238E27FC236}">
              <a16:creationId xmlns:a16="http://schemas.microsoft.com/office/drawing/2014/main" id="{00000000-0008-0000-0B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104" name="Picture 390">
          <a:extLst>
            <a:ext uri="{FF2B5EF4-FFF2-40B4-BE49-F238E27FC236}">
              <a16:creationId xmlns:a16="http://schemas.microsoft.com/office/drawing/2014/main" id="{00000000-0008-0000-0B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171450</xdr:colOff>
      <xdr:row>0</xdr:row>
      <xdr:rowOff>0</xdr:rowOff>
    </xdr:to>
    <xdr:pic>
      <xdr:nvPicPr>
        <xdr:cNvPr id="105" name="Picture 241">
          <a:extLst>
            <a:ext uri="{FF2B5EF4-FFF2-40B4-BE49-F238E27FC236}">
              <a16:creationId xmlns:a16="http://schemas.microsoft.com/office/drawing/2014/main" id="{00000000-0008-0000-0B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704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06" name="Picture 242">
          <a:extLst>
            <a:ext uri="{FF2B5EF4-FFF2-40B4-BE49-F238E27FC236}">
              <a16:creationId xmlns:a16="http://schemas.microsoft.com/office/drawing/2014/main" id="{00000000-0008-0000-0B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07" name="Picture 243">
          <a:extLst>
            <a:ext uri="{FF2B5EF4-FFF2-40B4-BE49-F238E27FC236}">
              <a16:creationId xmlns:a16="http://schemas.microsoft.com/office/drawing/2014/main" id="{00000000-0008-0000-0B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08" name="Picture 246">
          <a:extLst>
            <a:ext uri="{FF2B5EF4-FFF2-40B4-BE49-F238E27FC236}">
              <a16:creationId xmlns:a16="http://schemas.microsoft.com/office/drawing/2014/main" id="{00000000-0008-0000-0B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09" name="Picture 249">
          <a:extLst>
            <a:ext uri="{FF2B5EF4-FFF2-40B4-BE49-F238E27FC236}">
              <a16:creationId xmlns:a16="http://schemas.microsoft.com/office/drawing/2014/main" id="{00000000-0008-0000-0B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0" name="Picture 250">
          <a:extLst>
            <a:ext uri="{FF2B5EF4-FFF2-40B4-BE49-F238E27FC236}">
              <a16:creationId xmlns:a16="http://schemas.microsoft.com/office/drawing/2014/main" id="{00000000-0008-0000-0B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1" name="Picture 252">
          <a:extLst>
            <a:ext uri="{FF2B5EF4-FFF2-40B4-BE49-F238E27FC236}">
              <a16:creationId xmlns:a16="http://schemas.microsoft.com/office/drawing/2014/main" id="{00000000-0008-0000-0B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2" name="Picture 254">
          <a:extLst>
            <a:ext uri="{FF2B5EF4-FFF2-40B4-BE49-F238E27FC236}">
              <a16:creationId xmlns:a16="http://schemas.microsoft.com/office/drawing/2014/main" id="{00000000-0008-0000-0B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3" name="Picture 256">
          <a:extLst>
            <a:ext uri="{FF2B5EF4-FFF2-40B4-BE49-F238E27FC236}">
              <a16:creationId xmlns:a16="http://schemas.microsoft.com/office/drawing/2014/main" id="{00000000-0008-0000-0B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14" name="Picture 257">
          <a:extLst>
            <a:ext uri="{FF2B5EF4-FFF2-40B4-BE49-F238E27FC236}">
              <a16:creationId xmlns:a16="http://schemas.microsoft.com/office/drawing/2014/main" id="{00000000-0008-0000-0B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5" name="Picture 258">
          <a:extLst>
            <a:ext uri="{FF2B5EF4-FFF2-40B4-BE49-F238E27FC236}">
              <a16:creationId xmlns:a16="http://schemas.microsoft.com/office/drawing/2014/main" id="{00000000-0008-0000-0B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6" name="Picture 260">
          <a:extLst>
            <a:ext uri="{FF2B5EF4-FFF2-40B4-BE49-F238E27FC236}">
              <a16:creationId xmlns:a16="http://schemas.microsoft.com/office/drawing/2014/main" id="{00000000-0008-0000-0B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7" name="Picture 262">
          <a:extLst>
            <a:ext uri="{FF2B5EF4-FFF2-40B4-BE49-F238E27FC236}">
              <a16:creationId xmlns:a16="http://schemas.microsoft.com/office/drawing/2014/main" id="{00000000-0008-0000-0B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8" name="Picture 264">
          <a:extLst>
            <a:ext uri="{FF2B5EF4-FFF2-40B4-BE49-F238E27FC236}">
              <a16:creationId xmlns:a16="http://schemas.microsoft.com/office/drawing/2014/main" id="{00000000-0008-0000-0B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9" name="Picture 265">
          <a:extLst>
            <a:ext uri="{FF2B5EF4-FFF2-40B4-BE49-F238E27FC236}">
              <a16:creationId xmlns:a16="http://schemas.microsoft.com/office/drawing/2014/main" id="{00000000-0008-0000-0B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104775</xdr:colOff>
      <xdr:row>1</xdr:row>
      <xdr:rowOff>28575</xdr:rowOff>
    </xdr:to>
    <xdr:pic>
      <xdr:nvPicPr>
        <xdr:cNvPr id="120" name="Picture 266">
          <a:extLst>
            <a:ext uri="{FF2B5EF4-FFF2-40B4-BE49-F238E27FC236}">
              <a16:creationId xmlns:a16="http://schemas.microsoft.com/office/drawing/2014/main" id="{00000000-0008-0000-0B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23</xdr:col>
      <xdr:colOff>104775</xdr:colOff>
      <xdr:row>0</xdr:row>
      <xdr:rowOff>85725</xdr:rowOff>
    </xdr:to>
    <xdr:pic>
      <xdr:nvPicPr>
        <xdr:cNvPr id="121" name="Picture 267">
          <a:extLst>
            <a:ext uri="{FF2B5EF4-FFF2-40B4-BE49-F238E27FC236}">
              <a16:creationId xmlns:a16="http://schemas.microsoft.com/office/drawing/2014/main" id="{00000000-0008-0000-0B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22" name="Picture 269">
          <a:extLst>
            <a:ext uri="{FF2B5EF4-FFF2-40B4-BE49-F238E27FC236}">
              <a16:creationId xmlns:a16="http://schemas.microsoft.com/office/drawing/2014/main" id="{00000000-0008-0000-0B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104775</xdr:colOff>
      <xdr:row>1</xdr:row>
      <xdr:rowOff>114300</xdr:rowOff>
    </xdr:to>
    <xdr:pic>
      <xdr:nvPicPr>
        <xdr:cNvPr id="123" name="Picture 271">
          <a:extLst>
            <a:ext uri="{FF2B5EF4-FFF2-40B4-BE49-F238E27FC236}">
              <a16:creationId xmlns:a16="http://schemas.microsoft.com/office/drawing/2014/main" id="{00000000-0008-0000-0B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24" name="Picture 272">
          <a:extLst>
            <a:ext uri="{FF2B5EF4-FFF2-40B4-BE49-F238E27FC236}">
              <a16:creationId xmlns:a16="http://schemas.microsoft.com/office/drawing/2014/main" id="{00000000-0008-0000-0B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190500</xdr:colOff>
      <xdr:row>0</xdr:row>
      <xdr:rowOff>0</xdr:rowOff>
    </xdr:from>
    <xdr:to>
      <xdr:col>25</xdr:col>
      <xdr:colOff>685800</xdr:colOff>
      <xdr:row>0</xdr:row>
      <xdr:rowOff>0</xdr:rowOff>
    </xdr:to>
    <xdr:pic>
      <xdr:nvPicPr>
        <xdr:cNvPr id="125" name="Picture 273">
          <a:extLst>
            <a:ext uri="{FF2B5EF4-FFF2-40B4-BE49-F238E27FC236}">
              <a16:creationId xmlns:a16="http://schemas.microsoft.com/office/drawing/2014/main" id="{00000000-0008-0000-0B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5275" y="0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26" name="Picture 274">
          <a:extLst>
            <a:ext uri="{FF2B5EF4-FFF2-40B4-BE49-F238E27FC236}">
              <a16:creationId xmlns:a16="http://schemas.microsoft.com/office/drawing/2014/main" id="{00000000-0008-0000-0B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104775</xdr:colOff>
      <xdr:row>0</xdr:row>
      <xdr:rowOff>104775</xdr:rowOff>
    </xdr:to>
    <xdr:pic>
      <xdr:nvPicPr>
        <xdr:cNvPr id="127" name="Picture 275">
          <a:extLst>
            <a:ext uri="{FF2B5EF4-FFF2-40B4-BE49-F238E27FC236}">
              <a16:creationId xmlns:a16="http://schemas.microsoft.com/office/drawing/2014/main" id="{00000000-0008-0000-0B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23</xdr:col>
      <xdr:colOff>104775</xdr:colOff>
      <xdr:row>0</xdr:row>
      <xdr:rowOff>95250</xdr:rowOff>
    </xdr:to>
    <xdr:pic>
      <xdr:nvPicPr>
        <xdr:cNvPr id="128" name="Picture 276">
          <a:extLst>
            <a:ext uri="{FF2B5EF4-FFF2-40B4-BE49-F238E27FC236}">
              <a16:creationId xmlns:a16="http://schemas.microsoft.com/office/drawing/2014/main" id="{00000000-0008-0000-0B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714375</xdr:colOff>
      <xdr:row>0</xdr:row>
      <xdr:rowOff>0</xdr:rowOff>
    </xdr:from>
    <xdr:to>
      <xdr:col>24</xdr:col>
      <xdr:colOff>819150</xdr:colOff>
      <xdr:row>0</xdr:row>
      <xdr:rowOff>0</xdr:rowOff>
    </xdr:to>
    <xdr:pic>
      <xdr:nvPicPr>
        <xdr:cNvPr id="129" name="Picture 279">
          <a:extLst>
            <a:ext uri="{FF2B5EF4-FFF2-40B4-BE49-F238E27FC236}">
              <a16:creationId xmlns:a16="http://schemas.microsoft.com/office/drawing/2014/main" id="{00000000-0008-0000-0B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562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171450</xdr:colOff>
      <xdr:row>0</xdr:row>
      <xdr:rowOff>28575</xdr:rowOff>
    </xdr:from>
    <xdr:to>
      <xdr:col>25</xdr:col>
      <xdr:colOff>657225</xdr:colOff>
      <xdr:row>0</xdr:row>
      <xdr:rowOff>28575</xdr:rowOff>
    </xdr:to>
    <xdr:pic>
      <xdr:nvPicPr>
        <xdr:cNvPr id="130" name="Picture 280">
          <a:extLst>
            <a:ext uri="{FF2B5EF4-FFF2-40B4-BE49-F238E27FC236}">
              <a16:creationId xmlns:a16="http://schemas.microsoft.com/office/drawing/2014/main" id="{00000000-0008-0000-0B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6225" y="2857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1" name="Picture 281">
          <a:extLst>
            <a:ext uri="{FF2B5EF4-FFF2-40B4-BE49-F238E27FC236}">
              <a16:creationId xmlns:a16="http://schemas.microsoft.com/office/drawing/2014/main" id="{00000000-0008-0000-0B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2" name="Picture 282">
          <a:extLst>
            <a:ext uri="{FF2B5EF4-FFF2-40B4-BE49-F238E27FC236}">
              <a16:creationId xmlns:a16="http://schemas.microsoft.com/office/drawing/2014/main" id="{00000000-0008-0000-0B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3" name="Picture 283">
          <a:extLst>
            <a:ext uri="{FF2B5EF4-FFF2-40B4-BE49-F238E27FC236}">
              <a16:creationId xmlns:a16="http://schemas.microsoft.com/office/drawing/2014/main" id="{00000000-0008-0000-0B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4" name="Picture 284">
          <a:extLst>
            <a:ext uri="{FF2B5EF4-FFF2-40B4-BE49-F238E27FC236}">
              <a16:creationId xmlns:a16="http://schemas.microsoft.com/office/drawing/2014/main" id="{00000000-0008-0000-0B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447675</xdr:colOff>
      <xdr:row>0</xdr:row>
      <xdr:rowOff>0</xdr:rowOff>
    </xdr:from>
    <xdr:to>
      <xdr:col>26</xdr:col>
      <xdr:colOff>28575</xdr:colOff>
      <xdr:row>0</xdr:row>
      <xdr:rowOff>0</xdr:rowOff>
    </xdr:to>
    <xdr:pic>
      <xdr:nvPicPr>
        <xdr:cNvPr id="135" name="Picture 285">
          <a:extLst>
            <a:ext uri="{FF2B5EF4-FFF2-40B4-BE49-F238E27FC236}">
              <a16:creationId xmlns:a16="http://schemas.microsoft.com/office/drawing/2014/main" id="{00000000-0008-0000-0B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276225</xdr:colOff>
      <xdr:row>0</xdr:row>
      <xdr:rowOff>0</xdr:rowOff>
    </xdr:from>
    <xdr:to>
      <xdr:col>25</xdr:col>
      <xdr:colOff>742950</xdr:colOff>
      <xdr:row>0</xdr:row>
      <xdr:rowOff>0</xdr:rowOff>
    </xdr:to>
    <xdr:pic>
      <xdr:nvPicPr>
        <xdr:cNvPr id="136" name="Picture 286">
          <a:extLst>
            <a:ext uri="{FF2B5EF4-FFF2-40B4-BE49-F238E27FC236}">
              <a16:creationId xmlns:a16="http://schemas.microsoft.com/office/drawing/2014/main" id="{00000000-0008-0000-0B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7" name="Picture 287">
          <a:extLst>
            <a:ext uri="{FF2B5EF4-FFF2-40B4-BE49-F238E27FC236}">
              <a16:creationId xmlns:a16="http://schemas.microsoft.com/office/drawing/2014/main" id="{00000000-0008-0000-0B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8" name="Picture 289">
          <a:extLst>
            <a:ext uri="{FF2B5EF4-FFF2-40B4-BE49-F238E27FC236}">
              <a16:creationId xmlns:a16="http://schemas.microsoft.com/office/drawing/2014/main" id="{00000000-0008-0000-0B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123825</xdr:colOff>
      <xdr:row>0</xdr:row>
      <xdr:rowOff>0</xdr:rowOff>
    </xdr:from>
    <xdr:to>
      <xdr:col>25</xdr:col>
      <xdr:colOff>600075</xdr:colOff>
      <xdr:row>0</xdr:row>
      <xdr:rowOff>0</xdr:rowOff>
    </xdr:to>
    <xdr:pic>
      <xdr:nvPicPr>
        <xdr:cNvPr id="139" name="Picture 291">
          <a:extLst>
            <a:ext uri="{FF2B5EF4-FFF2-40B4-BE49-F238E27FC236}">
              <a16:creationId xmlns:a16="http://schemas.microsoft.com/office/drawing/2014/main" id="{00000000-0008-0000-0B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68600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57150</xdr:colOff>
      <xdr:row>0</xdr:row>
      <xdr:rowOff>0</xdr:rowOff>
    </xdr:from>
    <xdr:to>
      <xdr:col>25</xdr:col>
      <xdr:colOff>514350</xdr:colOff>
      <xdr:row>0</xdr:row>
      <xdr:rowOff>0</xdr:rowOff>
    </xdr:to>
    <xdr:pic>
      <xdr:nvPicPr>
        <xdr:cNvPr id="140" name="Picture 292">
          <a:extLst>
            <a:ext uri="{FF2B5EF4-FFF2-40B4-BE49-F238E27FC236}">
              <a16:creationId xmlns:a16="http://schemas.microsoft.com/office/drawing/2014/main" id="{00000000-0008-0000-0B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0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142875</xdr:colOff>
      <xdr:row>0</xdr:row>
      <xdr:rowOff>0</xdr:rowOff>
    </xdr:from>
    <xdr:to>
      <xdr:col>25</xdr:col>
      <xdr:colOff>628650</xdr:colOff>
      <xdr:row>0</xdr:row>
      <xdr:rowOff>0</xdr:rowOff>
    </xdr:to>
    <xdr:pic>
      <xdr:nvPicPr>
        <xdr:cNvPr id="141" name="Picture 293">
          <a:extLst>
            <a:ext uri="{FF2B5EF4-FFF2-40B4-BE49-F238E27FC236}">
              <a16:creationId xmlns:a16="http://schemas.microsoft.com/office/drawing/2014/main" id="{00000000-0008-0000-0B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87650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295275</xdr:colOff>
      <xdr:row>0</xdr:row>
      <xdr:rowOff>0</xdr:rowOff>
    </xdr:from>
    <xdr:to>
      <xdr:col>25</xdr:col>
      <xdr:colOff>742950</xdr:colOff>
      <xdr:row>0</xdr:row>
      <xdr:rowOff>0</xdr:rowOff>
    </xdr:to>
    <xdr:pic>
      <xdr:nvPicPr>
        <xdr:cNvPr id="142" name="Picture 294">
          <a:extLst>
            <a:ext uri="{FF2B5EF4-FFF2-40B4-BE49-F238E27FC236}">
              <a16:creationId xmlns:a16="http://schemas.microsoft.com/office/drawing/2014/main" id="{00000000-0008-0000-0B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590550</xdr:colOff>
      <xdr:row>0</xdr:row>
      <xdr:rowOff>0</xdr:rowOff>
    </xdr:from>
    <xdr:to>
      <xdr:col>26</xdr:col>
      <xdr:colOff>9525</xdr:colOff>
      <xdr:row>0</xdr:row>
      <xdr:rowOff>0</xdr:rowOff>
    </xdr:to>
    <xdr:pic>
      <xdr:nvPicPr>
        <xdr:cNvPr id="143" name="Picture 296">
          <a:extLst>
            <a:ext uri="{FF2B5EF4-FFF2-40B4-BE49-F238E27FC236}">
              <a16:creationId xmlns:a16="http://schemas.microsoft.com/office/drawing/2014/main" id="{00000000-0008-0000-0B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733425</xdr:colOff>
      <xdr:row>0</xdr:row>
      <xdr:rowOff>0</xdr:rowOff>
    </xdr:to>
    <xdr:pic>
      <xdr:nvPicPr>
        <xdr:cNvPr id="144" name="Picture 298">
          <a:extLst>
            <a:ext uri="{FF2B5EF4-FFF2-40B4-BE49-F238E27FC236}">
              <a16:creationId xmlns:a16="http://schemas.microsoft.com/office/drawing/2014/main" id="{00000000-0008-0000-0B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45" name="Picture 299">
          <a:extLst>
            <a:ext uri="{FF2B5EF4-FFF2-40B4-BE49-F238E27FC236}">
              <a16:creationId xmlns:a16="http://schemas.microsoft.com/office/drawing/2014/main" id="{00000000-0008-0000-0B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685800</xdr:colOff>
      <xdr:row>0</xdr:row>
      <xdr:rowOff>0</xdr:rowOff>
    </xdr:to>
    <xdr:pic>
      <xdr:nvPicPr>
        <xdr:cNvPr id="146" name="Picture 300">
          <a:extLst>
            <a:ext uri="{FF2B5EF4-FFF2-40B4-BE49-F238E27FC236}">
              <a16:creationId xmlns:a16="http://schemas.microsoft.com/office/drawing/2014/main" id="{00000000-0008-0000-0B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95250</xdr:colOff>
      <xdr:row>0</xdr:row>
      <xdr:rowOff>0</xdr:rowOff>
    </xdr:from>
    <xdr:to>
      <xdr:col>25</xdr:col>
      <xdr:colOff>561975</xdr:colOff>
      <xdr:row>0</xdr:row>
      <xdr:rowOff>0</xdr:rowOff>
    </xdr:to>
    <xdr:pic>
      <xdr:nvPicPr>
        <xdr:cNvPr id="147" name="Picture 302">
          <a:extLst>
            <a:ext uri="{FF2B5EF4-FFF2-40B4-BE49-F238E27FC236}">
              <a16:creationId xmlns:a16="http://schemas.microsoft.com/office/drawing/2014/main" id="{00000000-0008-0000-0B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0025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104775</xdr:colOff>
      <xdr:row>3</xdr:row>
      <xdr:rowOff>142875</xdr:rowOff>
    </xdr:to>
    <xdr:pic>
      <xdr:nvPicPr>
        <xdr:cNvPr id="148" name="Picture 303">
          <a:extLst>
            <a:ext uri="{FF2B5EF4-FFF2-40B4-BE49-F238E27FC236}">
              <a16:creationId xmlns:a16="http://schemas.microsoft.com/office/drawing/2014/main" id="{00000000-0008-0000-0B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104775</xdr:colOff>
      <xdr:row>1</xdr:row>
      <xdr:rowOff>66675</xdr:rowOff>
    </xdr:to>
    <xdr:pic>
      <xdr:nvPicPr>
        <xdr:cNvPr id="149" name="Picture 306">
          <a:extLst>
            <a:ext uri="{FF2B5EF4-FFF2-40B4-BE49-F238E27FC236}">
              <a16:creationId xmlns:a16="http://schemas.microsoft.com/office/drawing/2014/main" id="{00000000-0008-0000-0B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190500</xdr:rowOff>
    </xdr:from>
    <xdr:to>
      <xdr:col>23</xdr:col>
      <xdr:colOff>104775</xdr:colOff>
      <xdr:row>0</xdr:row>
      <xdr:rowOff>200025</xdr:rowOff>
    </xdr:to>
    <xdr:pic>
      <xdr:nvPicPr>
        <xdr:cNvPr id="150" name="Picture 307">
          <a:extLst>
            <a:ext uri="{FF2B5EF4-FFF2-40B4-BE49-F238E27FC236}">
              <a16:creationId xmlns:a16="http://schemas.microsoft.com/office/drawing/2014/main" id="{00000000-0008-0000-0B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9050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685800</xdr:colOff>
      <xdr:row>0</xdr:row>
      <xdr:rowOff>0</xdr:rowOff>
    </xdr:to>
    <xdr:pic>
      <xdr:nvPicPr>
        <xdr:cNvPr id="151" name="Picture 308">
          <a:extLst>
            <a:ext uri="{FF2B5EF4-FFF2-40B4-BE49-F238E27FC236}">
              <a16:creationId xmlns:a16="http://schemas.microsoft.com/office/drawing/2014/main" id="{00000000-0008-0000-0B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561975</xdr:colOff>
      <xdr:row>0</xdr:row>
      <xdr:rowOff>133350</xdr:rowOff>
    </xdr:from>
    <xdr:to>
      <xdr:col>26</xdr:col>
      <xdr:colOff>9525</xdr:colOff>
      <xdr:row>0</xdr:row>
      <xdr:rowOff>133350</xdr:rowOff>
    </xdr:to>
    <xdr:pic>
      <xdr:nvPicPr>
        <xdr:cNvPr id="152" name="Picture 309">
          <a:extLst>
            <a:ext uri="{FF2B5EF4-FFF2-40B4-BE49-F238E27FC236}">
              <a16:creationId xmlns:a16="http://schemas.microsoft.com/office/drawing/2014/main" id="{00000000-0008-0000-0B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3335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171450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53" name="Picture 310">
          <a:extLst>
            <a:ext uri="{FF2B5EF4-FFF2-40B4-BE49-F238E27FC236}">
              <a16:creationId xmlns:a16="http://schemas.microsoft.com/office/drawing/2014/main" id="{00000000-0008-0000-0B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6225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714375</xdr:colOff>
      <xdr:row>0</xdr:row>
      <xdr:rowOff>0</xdr:rowOff>
    </xdr:from>
    <xdr:to>
      <xdr:col>24</xdr:col>
      <xdr:colOff>819150</xdr:colOff>
      <xdr:row>0</xdr:row>
      <xdr:rowOff>0</xdr:rowOff>
    </xdr:to>
    <xdr:pic>
      <xdr:nvPicPr>
        <xdr:cNvPr id="154" name="Picture 312">
          <a:extLst>
            <a:ext uri="{FF2B5EF4-FFF2-40B4-BE49-F238E27FC236}">
              <a16:creationId xmlns:a16="http://schemas.microsoft.com/office/drawing/2014/main" id="{00000000-0008-0000-0B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562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104775</xdr:colOff>
      <xdr:row>1</xdr:row>
      <xdr:rowOff>28575</xdr:rowOff>
    </xdr:to>
    <xdr:pic>
      <xdr:nvPicPr>
        <xdr:cNvPr id="155" name="Picture 313">
          <a:extLst>
            <a:ext uri="{FF2B5EF4-FFF2-40B4-BE49-F238E27FC236}">
              <a16:creationId xmlns:a16="http://schemas.microsoft.com/office/drawing/2014/main" id="{00000000-0008-0000-0B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733425</xdr:colOff>
      <xdr:row>0</xdr:row>
      <xdr:rowOff>0</xdr:rowOff>
    </xdr:from>
    <xdr:to>
      <xdr:col>24</xdr:col>
      <xdr:colOff>838200</xdr:colOff>
      <xdr:row>0</xdr:row>
      <xdr:rowOff>0</xdr:rowOff>
    </xdr:to>
    <xdr:pic>
      <xdr:nvPicPr>
        <xdr:cNvPr id="156" name="Picture 318">
          <a:extLst>
            <a:ext uri="{FF2B5EF4-FFF2-40B4-BE49-F238E27FC236}">
              <a16:creationId xmlns:a16="http://schemas.microsoft.com/office/drawing/2014/main" id="{00000000-0008-0000-0B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467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57150</xdr:colOff>
      <xdr:row>0</xdr:row>
      <xdr:rowOff>123825</xdr:rowOff>
    </xdr:from>
    <xdr:to>
      <xdr:col>25</xdr:col>
      <xdr:colOff>514350</xdr:colOff>
      <xdr:row>0</xdr:row>
      <xdr:rowOff>123825</xdr:rowOff>
    </xdr:to>
    <xdr:pic>
      <xdr:nvPicPr>
        <xdr:cNvPr id="157" name="Picture 319">
          <a:extLst>
            <a:ext uri="{FF2B5EF4-FFF2-40B4-BE49-F238E27FC236}">
              <a16:creationId xmlns:a16="http://schemas.microsoft.com/office/drawing/2014/main" id="{00000000-0008-0000-0B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123825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9525</xdr:colOff>
      <xdr:row>0</xdr:row>
      <xdr:rowOff>123825</xdr:rowOff>
    </xdr:from>
    <xdr:to>
      <xdr:col>25</xdr:col>
      <xdr:colOff>447675</xdr:colOff>
      <xdr:row>0</xdr:row>
      <xdr:rowOff>123825</xdr:rowOff>
    </xdr:to>
    <xdr:pic>
      <xdr:nvPicPr>
        <xdr:cNvPr id="158" name="Picture 320">
          <a:extLst>
            <a:ext uri="{FF2B5EF4-FFF2-40B4-BE49-F238E27FC236}">
              <a16:creationId xmlns:a16="http://schemas.microsoft.com/office/drawing/2014/main" id="{00000000-0008-0000-0B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4300" y="1238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304800</xdr:colOff>
      <xdr:row>0</xdr:row>
      <xdr:rowOff>0</xdr:rowOff>
    </xdr:from>
    <xdr:to>
      <xdr:col>25</xdr:col>
      <xdr:colOff>752475</xdr:colOff>
      <xdr:row>0</xdr:row>
      <xdr:rowOff>0</xdr:rowOff>
    </xdr:to>
    <xdr:pic>
      <xdr:nvPicPr>
        <xdr:cNvPr id="159" name="Picture 321">
          <a:extLst>
            <a:ext uri="{FF2B5EF4-FFF2-40B4-BE49-F238E27FC236}">
              <a16:creationId xmlns:a16="http://schemas.microsoft.com/office/drawing/2014/main" id="{00000000-0008-0000-0B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695325</xdr:colOff>
      <xdr:row>0</xdr:row>
      <xdr:rowOff>28575</xdr:rowOff>
    </xdr:from>
    <xdr:to>
      <xdr:col>24</xdr:col>
      <xdr:colOff>790575</xdr:colOff>
      <xdr:row>0</xdr:row>
      <xdr:rowOff>28575</xdr:rowOff>
    </xdr:to>
    <xdr:pic>
      <xdr:nvPicPr>
        <xdr:cNvPr id="160" name="Picture 322">
          <a:extLst>
            <a:ext uri="{FF2B5EF4-FFF2-40B4-BE49-F238E27FC236}">
              <a16:creationId xmlns:a16="http://schemas.microsoft.com/office/drawing/2014/main" id="{00000000-0008-0000-0B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6575" y="285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104775</xdr:colOff>
      <xdr:row>3</xdr:row>
      <xdr:rowOff>142875</xdr:rowOff>
    </xdr:to>
    <xdr:pic>
      <xdr:nvPicPr>
        <xdr:cNvPr id="161" name="Picture 324">
          <a:extLst>
            <a:ext uri="{FF2B5EF4-FFF2-40B4-BE49-F238E27FC236}">
              <a16:creationId xmlns:a16="http://schemas.microsoft.com/office/drawing/2014/main" id="{00000000-0008-0000-0B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19050</xdr:colOff>
      <xdr:row>1</xdr:row>
      <xdr:rowOff>104775</xdr:rowOff>
    </xdr:from>
    <xdr:to>
      <xdr:col>25</xdr:col>
      <xdr:colOff>457200</xdr:colOff>
      <xdr:row>1</xdr:row>
      <xdr:rowOff>104775</xdr:rowOff>
    </xdr:to>
    <xdr:pic>
      <xdr:nvPicPr>
        <xdr:cNvPr id="162" name="Picture 325">
          <a:extLst>
            <a:ext uri="{FF2B5EF4-FFF2-40B4-BE49-F238E27FC236}">
              <a16:creationId xmlns:a16="http://schemas.microsoft.com/office/drawing/2014/main" id="{00000000-0008-0000-0B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3825" y="3238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209550</xdr:colOff>
      <xdr:row>10</xdr:row>
      <xdr:rowOff>19050</xdr:rowOff>
    </xdr:from>
    <xdr:to>
      <xdr:col>24</xdr:col>
      <xdr:colOff>161925</xdr:colOff>
      <xdr:row>10</xdr:row>
      <xdr:rowOff>28575</xdr:rowOff>
    </xdr:to>
    <xdr:pic>
      <xdr:nvPicPr>
        <xdr:cNvPr id="163" name="Picture 327">
          <a:extLst>
            <a:ext uri="{FF2B5EF4-FFF2-40B4-BE49-F238E27FC236}">
              <a16:creationId xmlns:a16="http://schemas.microsoft.com/office/drawing/2014/main" id="{00000000-0008-0000-0B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20800" y="2124075"/>
          <a:ext cx="17049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752475</xdr:colOff>
      <xdr:row>13</xdr:row>
      <xdr:rowOff>57150</xdr:rowOff>
    </xdr:to>
    <xdr:pic>
      <xdr:nvPicPr>
        <xdr:cNvPr id="164" name="Picture 329">
          <a:extLst>
            <a:ext uri="{FF2B5EF4-FFF2-40B4-BE49-F238E27FC236}">
              <a16:creationId xmlns:a16="http://schemas.microsoft.com/office/drawing/2014/main" id="{00000000-0008-0000-0B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165" name="Picture 330">
          <a:extLst>
            <a:ext uri="{FF2B5EF4-FFF2-40B4-BE49-F238E27FC236}">
              <a16:creationId xmlns:a16="http://schemas.microsoft.com/office/drawing/2014/main" id="{00000000-0008-0000-0B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466725</xdr:colOff>
      <xdr:row>12</xdr:row>
      <xdr:rowOff>85725</xdr:rowOff>
    </xdr:from>
    <xdr:to>
      <xdr:col>26</xdr:col>
      <xdr:colOff>38100</xdr:colOff>
      <xdr:row>12</xdr:row>
      <xdr:rowOff>85725</xdr:rowOff>
    </xdr:to>
    <xdr:pic>
      <xdr:nvPicPr>
        <xdr:cNvPr id="166" name="Picture 331">
          <a:extLst>
            <a:ext uri="{FF2B5EF4-FFF2-40B4-BE49-F238E27FC236}">
              <a16:creationId xmlns:a16="http://schemas.microsoft.com/office/drawing/2014/main" id="{00000000-0008-0000-0B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609850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752475</xdr:colOff>
      <xdr:row>15</xdr:row>
      <xdr:rowOff>85725</xdr:rowOff>
    </xdr:to>
    <xdr:pic>
      <xdr:nvPicPr>
        <xdr:cNvPr id="167" name="Picture 332">
          <a:extLst>
            <a:ext uri="{FF2B5EF4-FFF2-40B4-BE49-F238E27FC236}">
              <a16:creationId xmlns:a16="http://schemas.microsoft.com/office/drawing/2014/main" id="{00000000-0008-0000-0B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285750</xdr:colOff>
      <xdr:row>10</xdr:row>
      <xdr:rowOff>38100</xdr:rowOff>
    </xdr:from>
    <xdr:to>
      <xdr:col>25</xdr:col>
      <xdr:colOff>742950</xdr:colOff>
      <xdr:row>10</xdr:row>
      <xdr:rowOff>38100</xdr:rowOff>
    </xdr:to>
    <xdr:pic>
      <xdr:nvPicPr>
        <xdr:cNvPr id="168" name="Picture 333">
          <a:extLst>
            <a:ext uri="{FF2B5EF4-FFF2-40B4-BE49-F238E27FC236}">
              <a16:creationId xmlns:a16="http://schemas.microsoft.com/office/drawing/2014/main" id="{00000000-0008-0000-0B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143125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752475</xdr:colOff>
      <xdr:row>13</xdr:row>
      <xdr:rowOff>57150</xdr:rowOff>
    </xdr:to>
    <xdr:pic>
      <xdr:nvPicPr>
        <xdr:cNvPr id="169" name="Picture 335">
          <a:extLst>
            <a:ext uri="{FF2B5EF4-FFF2-40B4-BE49-F238E27FC236}">
              <a16:creationId xmlns:a16="http://schemas.microsoft.com/office/drawing/2014/main" id="{00000000-0008-0000-0B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170" name="Picture 336">
          <a:extLst>
            <a:ext uri="{FF2B5EF4-FFF2-40B4-BE49-F238E27FC236}">
              <a16:creationId xmlns:a16="http://schemas.microsoft.com/office/drawing/2014/main" id="{00000000-0008-0000-0B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581025</xdr:colOff>
      <xdr:row>12</xdr:row>
      <xdr:rowOff>142875</xdr:rowOff>
    </xdr:from>
    <xdr:to>
      <xdr:col>26</xdr:col>
      <xdr:colOff>19050</xdr:colOff>
      <xdr:row>12</xdr:row>
      <xdr:rowOff>142875</xdr:rowOff>
    </xdr:to>
    <xdr:pic>
      <xdr:nvPicPr>
        <xdr:cNvPr id="171" name="Picture 337">
          <a:extLst>
            <a:ext uri="{FF2B5EF4-FFF2-40B4-BE49-F238E27FC236}">
              <a16:creationId xmlns:a16="http://schemas.microsoft.com/office/drawing/2014/main" id="{00000000-0008-0000-0B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66700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752475</xdr:colOff>
      <xdr:row>15</xdr:row>
      <xdr:rowOff>85725</xdr:rowOff>
    </xdr:to>
    <xdr:pic>
      <xdr:nvPicPr>
        <xdr:cNvPr id="172" name="Picture 338">
          <a:extLst>
            <a:ext uri="{FF2B5EF4-FFF2-40B4-BE49-F238E27FC236}">
              <a16:creationId xmlns:a16="http://schemas.microsoft.com/office/drawing/2014/main" id="{00000000-0008-0000-0B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676275</xdr:colOff>
      <xdr:row>0</xdr:row>
      <xdr:rowOff>0</xdr:rowOff>
    </xdr:from>
    <xdr:to>
      <xdr:col>25</xdr:col>
      <xdr:colOff>552450</xdr:colOff>
      <xdr:row>0</xdr:row>
      <xdr:rowOff>0</xdr:rowOff>
    </xdr:to>
    <xdr:pic>
      <xdr:nvPicPr>
        <xdr:cNvPr id="173" name="Picture 339">
          <a:extLst>
            <a:ext uri="{FF2B5EF4-FFF2-40B4-BE49-F238E27FC236}">
              <a16:creationId xmlns:a16="http://schemas.microsoft.com/office/drawing/2014/main" id="{00000000-0008-0000-0B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9050" y="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74" name="Picture 340">
          <a:extLst>
            <a:ext uri="{FF2B5EF4-FFF2-40B4-BE49-F238E27FC236}">
              <a16:creationId xmlns:a16="http://schemas.microsoft.com/office/drawing/2014/main" id="{00000000-0008-0000-0B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75" name="Picture 343">
          <a:extLst>
            <a:ext uri="{FF2B5EF4-FFF2-40B4-BE49-F238E27FC236}">
              <a16:creationId xmlns:a16="http://schemas.microsoft.com/office/drawing/2014/main" id="{00000000-0008-0000-0B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76" name="Picture 347">
          <a:extLst>
            <a:ext uri="{FF2B5EF4-FFF2-40B4-BE49-F238E27FC236}">
              <a16:creationId xmlns:a16="http://schemas.microsoft.com/office/drawing/2014/main" id="{00000000-0008-0000-0B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77" name="Picture 350">
          <a:extLst>
            <a:ext uri="{FF2B5EF4-FFF2-40B4-BE49-F238E27FC236}">
              <a16:creationId xmlns:a16="http://schemas.microsoft.com/office/drawing/2014/main" id="{00000000-0008-0000-0B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178" name="Picture 351">
          <a:extLst>
            <a:ext uri="{FF2B5EF4-FFF2-40B4-BE49-F238E27FC236}">
              <a16:creationId xmlns:a16="http://schemas.microsoft.com/office/drawing/2014/main" id="{00000000-0008-0000-0B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179" name="Picture 352">
          <a:extLst>
            <a:ext uri="{FF2B5EF4-FFF2-40B4-BE49-F238E27FC236}">
              <a16:creationId xmlns:a16="http://schemas.microsoft.com/office/drawing/2014/main" id="{00000000-0008-0000-0B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0" name="Picture 354">
          <a:extLst>
            <a:ext uri="{FF2B5EF4-FFF2-40B4-BE49-F238E27FC236}">
              <a16:creationId xmlns:a16="http://schemas.microsoft.com/office/drawing/2014/main" id="{00000000-0008-0000-0B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181" name="Picture 356">
          <a:extLst>
            <a:ext uri="{FF2B5EF4-FFF2-40B4-BE49-F238E27FC236}">
              <a16:creationId xmlns:a16="http://schemas.microsoft.com/office/drawing/2014/main" id="{00000000-0008-0000-0B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2" name="Picture 357">
          <a:extLst>
            <a:ext uri="{FF2B5EF4-FFF2-40B4-BE49-F238E27FC236}">
              <a16:creationId xmlns:a16="http://schemas.microsoft.com/office/drawing/2014/main" id="{00000000-0008-0000-0B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183" name="Picture 358">
          <a:extLst>
            <a:ext uri="{FF2B5EF4-FFF2-40B4-BE49-F238E27FC236}">
              <a16:creationId xmlns:a16="http://schemas.microsoft.com/office/drawing/2014/main" id="{00000000-0008-0000-0B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184" name="Picture 359">
          <a:extLst>
            <a:ext uri="{FF2B5EF4-FFF2-40B4-BE49-F238E27FC236}">
              <a16:creationId xmlns:a16="http://schemas.microsoft.com/office/drawing/2014/main" id="{00000000-0008-0000-0B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5" name="Picture 361">
          <a:extLst>
            <a:ext uri="{FF2B5EF4-FFF2-40B4-BE49-F238E27FC236}">
              <a16:creationId xmlns:a16="http://schemas.microsoft.com/office/drawing/2014/main" id="{00000000-0008-0000-0B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6" name="Picture 363">
          <a:extLst>
            <a:ext uri="{FF2B5EF4-FFF2-40B4-BE49-F238E27FC236}">
              <a16:creationId xmlns:a16="http://schemas.microsoft.com/office/drawing/2014/main" id="{00000000-0008-0000-0B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7" name="Picture 365">
          <a:extLst>
            <a:ext uri="{FF2B5EF4-FFF2-40B4-BE49-F238E27FC236}">
              <a16:creationId xmlns:a16="http://schemas.microsoft.com/office/drawing/2014/main" id="{00000000-0008-0000-0B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3</xdr:row>
      <xdr:rowOff>142875</xdr:rowOff>
    </xdr:from>
    <xdr:to>
      <xdr:col>25</xdr:col>
      <xdr:colOff>438150</xdr:colOff>
      <xdr:row>3</xdr:row>
      <xdr:rowOff>142875</xdr:rowOff>
    </xdr:to>
    <xdr:pic>
      <xdr:nvPicPr>
        <xdr:cNvPr id="188" name="Picture 370">
          <a:extLst>
            <a:ext uri="{FF2B5EF4-FFF2-40B4-BE49-F238E27FC236}">
              <a16:creationId xmlns:a16="http://schemas.microsoft.com/office/drawing/2014/main" id="{00000000-0008-0000-0B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189" name="Picture 371">
          <a:extLst>
            <a:ext uri="{FF2B5EF4-FFF2-40B4-BE49-F238E27FC236}">
              <a16:creationId xmlns:a16="http://schemas.microsoft.com/office/drawing/2014/main" id="{00000000-0008-0000-0B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90" name="Picture 373">
          <a:extLst>
            <a:ext uri="{FF2B5EF4-FFF2-40B4-BE49-F238E27FC236}">
              <a16:creationId xmlns:a16="http://schemas.microsoft.com/office/drawing/2014/main" id="{00000000-0008-0000-0B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91" name="Picture 376">
          <a:extLst>
            <a:ext uri="{FF2B5EF4-FFF2-40B4-BE49-F238E27FC236}">
              <a16:creationId xmlns:a16="http://schemas.microsoft.com/office/drawing/2014/main" id="{00000000-0008-0000-0B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92" name="Picture 377">
          <a:extLst>
            <a:ext uri="{FF2B5EF4-FFF2-40B4-BE49-F238E27FC236}">
              <a16:creationId xmlns:a16="http://schemas.microsoft.com/office/drawing/2014/main" id="{00000000-0008-0000-0B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193" name="Picture 378">
          <a:extLst>
            <a:ext uri="{FF2B5EF4-FFF2-40B4-BE49-F238E27FC236}">
              <a16:creationId xmlns:a16="http://schemas.microsoft.com/office/drawing/2014/main" id="{00000000-0008-0000-0B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194" name="Picture 379">
          <a:extLst>
            <a:ext uri="{FF2B5EF4-FFF2-40B4-BE49-F238E27FC236}">
              <a16:creationId xmlns:a16="http://schemas.microsoft.com/office/drawing/2014/main" id="{00000000-0008-0000-0B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695325</xdr:colOff>
      <xdr:row>0</xdr:row>
      <xdr:rowOff>57150</xdr:rowOff>
    </xdr:from>
    <xdr:to>
      <xdr:col>25</xdr:col>
      <xdr:colOff>581025</xdr:colOff>
      <xdr:row>0</xdr:row>
      <xdr:rowOff>57150</xdr:rowOff>
    </xdr:to>
    <xdr:pic>
      <xdr:nvPicPr>
        <xdr:cNvPr id="195" name="Picture 380">
          <a:extLst>
            <a:ext uri="{FF2B5EF4-FFF2-40B4-BE49-F238E27FC236}">
              <a16:creationId xmlns:a16="http://schemas.microsoft.com/office/drawing/2014/main" id="{00000000-0008-0000-0B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78100" y="571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695325</xdr:colOff>
      <xdr:row>0</xdr:row>
      <xdr:rowOff>0</xdr:rowOff>
    </xdr:to>
    <xdr:pic>
      <xdr:nvPicPr>
        <xdr:cNvPr id="196" name="Picture 381">
          <a:extLst>
            <a:ext uri="{FF2B5EF4-FFF2-40B4-BE49-F238E27FC236}">
              <a16:creationId xmlns:a16="http://schemas.microsoft.com/office/drawing/2014/main" id="{00000000-0008-0000-0B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197" name="Picture 382">
          <a:extLst>
            <a:ext uri="{FF2B5EF4-FFF2-40B4-BE49-F238E27FC236}">
              <a16:creationId xmlns:a16="http://schemas.microsoft.com/office/drawing/2014/main" id="{00000000-0008-0000-0B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76200</xdr:rowOff>
    </xdr:from>
    <xdr:to>
      <xdr:col>25</xdr:col>
      <xdr:colOff>733425</xdr:colOff>
      <xdr:row>0</xdr:row>
      <xdr:rowOff>76200</xdr:rowOff>
    </xdr:to>
    <xdr:pic>
      <xdr:nvPicPr>
        <xdr:cNvPr id="198" name="Picture 383">
          <a:extLst>
            <a:ext uri="{FF2B5EF4-FFF2-40B4-BE49-F238E27FC236}">
              <a16:creationId xmlns:a16="http://schemas.microsoft.com/office/drawing/2014/main" id="{00000000-0008-0000-0B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7620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199" name="Picture 384">
          <a:extLst>
            <a:ext uri="{FF2B5EF4-FFF2-40B4-BE49-F238E27FC236}">
              <a16:creationId xmlns:a16="http://schemas.microsoft.com/office/drawing/2014/main" id="{00000000-0008-0000-0B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200" name="Picture 385">
          <a:extLst>
            <a:ext uri="{FF2B5EF4-FFF2-40B4-BE49-F238E27FC236}">
              <a16:creationId xmlns:a16="http://schemas.microsoft.com/office/drawing/2014/main" id="{00000000-0008-0000-0B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66675</xdr:rowOff>
    </xdr:from>
    <xdr:to>
      <xdr:col>25</xdr:col>
      <xdr:colOff>666750</xdr:colOff>
      <xdr:row>0</xdr:row>
      <xdr:rowOff>66675</xdr:rowOff>
    </xdr:to>
    <xdr:pic>
      <xdr:nvPicPr>
        <xdr:cNvPr id="201" name="Picture 387">
          <a:extLst>
            <a:ext uri="{FF2B5EF4-FFF2-40B4-BE49-F238E27FC236}">
              <a16:creationId xmlns:a16="http://schemas.microsoft.com/office/drawing/2014/main" id="{00000000-0008-0000-0B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66675"/>
          <a:ext cx="1647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3</xdr:row>
      <xdr:rowOff>85725</xdr:rowOff>
    </xdr:from>
    <xdr:to>
      <xdr:col>25</xdr:col>
      <xdr:colOff>752475</xdr:colOff>
      <xdr:row>3</xdr:row>
      <xdr:rowOff>85725</xdr:rowOff>
    </xdr:to>
    <xdr:pic>
      <xdr:nvPicPr>
        <xdr:cNvPr id="202" name="Picture 389">
          <a:extLst>
            <a:ext uri="{FF2B5EF4-FFF2-40B4-BE49-F238E27FC236}">
              <a16:creationId xmlns:a16="http://schemas.microsoft.com/office/drawing/2014/main" id="{00000000-0008-0000-0B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72390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203" name="Picture 390">
          <a:extLst>
            <a:ext uri="{FF2B5EF4-FFF2-40B4-BE49-F238E27FC236}">
              <a16:creationId xmlns:a16="http://schemas.microsoft.com/office/drawing/2014/main" id="{00000000-0008-0000-0B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0</xdr:row>
      <xdr:rowOff>0</xdr:rowOff>
    </xdr:from>
    <xdr:to>
      <xdr:col>2</xdr:col>
      <xdr:colOff>800100</xdr:colOff>
      <xdr:row>0</xdr:row>
      <xdr:rowOff>0</xdr:rowOff>
    </xdr:to>
    <xdr:pic>
      <xdr:nvPicPr>
        <xdr:cNvPr id="204" name="Picture 392">
          <a:extLst>
            <a:ext uri="{FF2B5EF4-FFF2-40B4-BE49-F238E27FC236}">
              <a16:creationId xmlns:a16="http://schemas.microsoft.com/office/drawing/2014/main" id="{00000000-0008-0000-0B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0"/>
          <a:ext cx="1200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38100</xdr:rowOff>
    </xdr:from>
    <xdr:to>
      <xdr:col>25</xdr:col>
      <xdr:colOff>714375</xdr:colOff>
      <xdr:row>10</xdr:row>
      <xdr:rowOff>38100</xdr:rowOff>
    </xdr:to>
    <xdr:pic>
      <xdr:nvPicPr>
        <xdr:cNvPr id="205" name="Picture 342">
          <a:extLst>
            <a:ext uri="{FF2B5EF4-FFF2-40B4-BE49-F238E27FC236}">
              <a16:creationId xmlns:a16="http://schemas.microsoft.com/office/drawing/2014/main" id="{00000000-0008-0000-0B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1431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342900</xdr:colOff>
      <xdr:row>10</xdr:row>
      <xdr:rowOff>19050</xdr:rowOff>
    </xdr:from>
    <xdr:to>
      <xdr:col>26</xdr:col>
      <xdr:colOff>0</xdr:colOff>
      <xdr:row>10</xdr:row>
      <xdr:rowOff>28575</xdr:rowOff>
    </xdr:to>
    <xdr:pic>
      <xdr:nvPicPr>
        <xdr:cNvPr id="206" name="Picture 1275">
          <a:extLst>
            <a:ext uri="{FF2B5EF4-FFF2-40B4-BE49-F238E27FC236}">
              <a16:creationId xmlns:a16="http://schemas.microsoft.com/office/drawing/2014/main" id="{00000000-0008-0000-0B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124075"/>
          <a:ext cx="17430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190500</xdr:colOff>
      <xdr:row>9</xdr:row>
      <xdr:rowOff>66675</xdr:rowOff>
    </xdr:from>
    <xdr:to>
      <xdr:col>22</xdr:col>
      <xdr:colOff>695325</xdr:colOff>
      <xdr:row>9</xdr:row>
      <xdr:rowOff>66675</xdr:rowOff>
    </xdr:to>
    <xdr:pic>
      <xdr:nvPicPr>
        <xdr:cNvPr id="207" name="Picture 1277">
          <a:extLst>
            <a:ext uri="{FF2B5EF4-FFF2-40B4-BE49-F238E27FC236}">
              <a16:creationId xmlns:a16="http://schemas.microsoft.com/office/drawing/2014/main" id="{00000000-0008-0000-0B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0" y="1962150"/>
          <a:ext cx="1276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371475</xdr:colOff>
      <xdr:row>10</xdr:row>
      <xdr:rowOff>142875</xdr:rowOff>
    </xdr:from>
    <xdr:to>
      <xdr:col>25</xdr:col>
      <xdr:colOff>419100</xdr:colOff>
      <xdr:row>10</xdr:row>
      <xdr:rowOff>142875</xdr:rowOff>
    </xdr:to>
    <xdr:pic>
      <xdr:nvPicPr>
        <xdr:cNvPr id="208" name="Picture 1279">
          <a:extLst>
            <a:ext uri="{FF2B5EF4-FFF2-40B4-BE49-F238E27FC236}">
              <a16:creationId xmlns:a16="http://schemas.microsoft.com/office/drawing/2014/main" id="{00000000-0008-0000-0B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24790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19050</xdr:colOff>
      <xdr:row>3</xdr:row>
      <xdr:rowOff>104775</xdr:rowOff>
    </xdr:from>
    <xdr:to>
      <xdr:col>25</xdr:col>
      <xdr:colOff>219075</xdr:colOff>
      <xdr:row>3</xdr:row>
      <xdr:rowOff>104775</xdr:rowOff>
    </xdr:to>
    <xdr:pic>
      <xdr:nvPicPr>
        <xdr:cNvPr id="209" name="Picture 343">
          <a:extLst>
            <a:ext uri="{FF2B5EF4-FFF2-40B4-BE49-F238E27FC236}">
              <a16:creationId xmlns:a16="http://schemas.microsoft.com/office/drawing/2014/main" id="{00000000-0008-0000-0B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3825" y="74295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733425</xdr:colOff>
      <xdr:row>7</xdr:row>
      <xdr:rowOff>47625</xdr:rowOff>
    </xdr:from>
    <xdr:to>
      <xdr:col>24</xdr:col>
      <xdr:colOff>895350</xdr:colOff>
      <xdr:row>7</xdr:row>
      <xdr:rowOff>47625</xdr:rowOff>
    </xdr:to>
    <xdr:pic>
      <xdr:nvPicPr>
        <xdr:cNvPr id="210" name="Picture 809">
          <a:extLst>
            <a:ext uri="{FF2B5EF4-FFF2-40B4-BE49-F238E27FC236}">
              <a16:creationId xmlns:a16="http://schemas.microsoft.com/office/drawing/2014/main" id="{00000000-0008-0000-0B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4675" y="1524000"/>
          <a:ext cx="1914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</xdr:row>
      <xdr:rowOff>57150</xdr:rowOff>
    </xdr:from>
    <xdr:to>
      <xdr:col>25</xdr:col>
      <xdr:colOff>342900</xdr:colOff>
      <xdr:row>6</xdr:row>
      <xdr:rowOff>57150</xdr:rowOff>
    </xdr:to>
    <xdr:pic>
      <xdr:nvPicPr>
        <xdr:cNvPr id="211" name="Picture 1275">
          <a:extLst>
            <a:ext uri="{FF2B5EF4-FFF2-40B4-BE49-F238E27FC236}">
              <a16:creationId xmlns:a16="http://schemas.microsoft.com/office/drawing/2014/main" id="{00000000-0008-0000-0B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32397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238125</xdr:colOff>
      <xdr:row>5</xdr:row>
      <xdr:rowOff>114300</xdr:rowOff>
    </xdr:from>
    <xdr:to>
      <xdr:col>25</xdr:col>
      <xdr:colOff>628650</xdr:colOff>
      <xdr:row>5</xdr:row>
      <xdr:rowOff>114300</xdr:rowOff>
    </xdr:to>
    <xdr:pic>
      <xdr:nvPicPr>
        <xdr:cNvPr id="212" name="Picture 1277">
          <a:extLst>
            <a:ext uri="{FF2B5EF4-FFF2-40B4-BE49-F238E27FC236}">
              <a16:creationId xmlns:a16="http://schemas.microsoft.com/office/drawing/2014/main" id="{00000000-0008-0000-0B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171575"/>
          <a:ext cx="1609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476250</xdr:colOff>
      <xdr:row>8</xdr:row>
      <xdr:rowOff>28575</xdr:rowOff>
    </xdr:from>
    <xdr:to>
      <xdr:col>24</xdr:col>
      <xdr:colOff>266700</xdr:colOff>
      <xdr:row>8</xdr:row>
      <xdr:rowOff>28575</xdr:rowOff>
    </xdr:to>
    <xdr:pic>
      <xdr:nvPicPr>
        <xdr:cNvPr id="213" name="Picture 1279">
          <a:extLst>
            <a:ext uri="{FF2B5EF4-FFF2-40B4-BE49-F238E27FC236}">
              <a16:creationId xmlns:a16="http://schemas.microsoft.com/office/drawing/2014/main" id="{00000000-0008-0000-0B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0" y="1714500"/>
          <a:ext cx="1543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14" name="Picture 262">
          <a:extLst>
            <a:ext uri="{FF2B5EF4-FFF2-40B4-BE49-F238E27FC236}">
              <a16:creationId xmlns:a16="http://schemas.microsoft.com/office/drawing/2014/main" id="{00000000-0008-0000-0B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15" name="Picture 265">
          <a:extLst>
            <a:ext uri="{FF2B5EF4-FFF2-40B4-BE49-F238E27FC236}">
              <a16:creationId xmlns:a16="http://schemas.microsoft.com/office/drawing/2014/main" id="{00000000-0008-0000-0B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85725</xdr:rowOff>
    </xdr:from>
    <xdr:to>
      <xdr:col>26</xdr:col>
      <xdr:colOff>104775</xdr:colOff>
      <xdr:row>0</xdr:row>
      <xdr:rowOff>85725</xdr:rowOff>
    </xdr:to>
    <xdr:pic>
      <xdr:nvPicPr>
        <xdr:cNvPr id="216" name="Picture 267">
          <a:extLst>
            <a:ext uri="{FF2B5EF4-FFF2-40B4-BE49-F238E27FC236}">
              <a16:creationId xmlns:a16="http://schemas.microsoft.com/office/drawing/2014/main" id="{00000000-0008-0000-0B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17" name="Picture 269">
          <a:extLst>
            <a:ext uri="{FF2B5EF4-FFF2-40B4-BE49-F238E27FC236}">
              <a16:creationId xmlns:a16="http://schemas.microsoft.com/office/drawing/2014/main" id="{00000000-0008-0000-0B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18" name="Picture 272">
          <a:extLst>
            <a:ext uri="{FF2B5EF4-FFF2-40B4-BE49-F238E27FC236}">
              <a16:creationId xmlns:a16="http://schemas.microsoft.com/office/drawing/2014/main" id="{00000000-0008-0000-0B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104775</xdr:rowOff>
    </xdr:from>
    <xdr:to>
      <xdr:col>26</xdr:col>
      <xdr:colOff>104775</xdr:colOff>
      <xdr:row>0</xdr:row>
      <xdr:rowOff>104775</xdr:rowOff>
    </xdr:to>
    <xdr:pic>
      <xdr:nvPicPr>
        <xdr:cNvPr id="219" name="Picture 275">
          <a:extLst>
            <a:ext uri="{FF2B5EF4-FFF2-40B4-BE49-F238E27FC236}">
              <a16:creationId xmlns:a16="http://schemas.microsoft.com/office/drawing/2014/main" id="{00000000-0008-0000-0B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95250</xdr:rowOff>
    </xdr:from>
    <xdr:to>
      <xdr:col>26</xdr:col>
      <xdr:colOff>104775</xdr:colOff>
      <xdr:row>0</xdr:row>
      <xdr:rowOff>95250</xdr:rowOff>
    </xdr:to>
    <xdr:pic>
      <xdr:nvPicPr>
        <xdr:cNvPr id="220" name="Picture 276">
          <a:extLst>
            <a:ext uri="{FF2B5EF4-FFF2-40B4-BE49-F238E27FC236}">
              <a16:creationId xmlns:a16="http://schemas.microsoft.com/office/drawing/2014/main" id="{00000000-0008-0000-0B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21" name="Picture 278">
          <a:extLst>
            <a:ext uri="{FF2B5EF4-FFF2-40B4-BE49-F238E27FC236}">
              <a16:creationId xmlns:a16="http://schemas.microsoft.com/office/drawing/2014/main" id="{00000000-0008-0000-0B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22" name="Picture 280">
          <a:extLst>
            <a:ext uri="{FF2B5EF4-FFF2-40B4-BE49-F238E27FC236}">
              <a16:creationId xmlns:a16="http://schemas.microsoft.com/office/drawing/2014/main" id="{00000000-0008-0000-0B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23" name="Picture 292">
          <a:extLst>
            <a:ext uri="{FF2B5EF4-FFF2-40B4-BE49-F238E27FC236}">
              <a16:creationId xmlns:a16="http://schemas.microsoft.com/office/drawing/2014/main" id="{00000000-0008-0000-0B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190500</xdr:rowOff>
    </xdr:from>
    <xdr:to>
      <xdr:col>26</xdr:col>
      <xdr:colOff>104775</xdr:colOff>
      <xdr:row>0</xdr:row>
      <xdr:rowOff>200025</xdr:rowOff>
    </xdr:to>
    <xdr:pic>
      <xdr:nvPicPr>
        <xdr:cNvPr id="224" name="Picture 307">
          <a:extLst>
            <a:ext uri="{FF2B5EF4-FFF2-40B4-BE49-F238E27FC236}">
              <a16:creationId xmlns:a16="http://schemas.microsoft.com/office/drawing/2014/main" id="{00000000-0008-0000-0B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90500"/>
          <a:ext cx="1847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25" name="Picture 311">
          <a:extLst>
            <a:ext uri="{FF2B5EF4-FFF2-40B4-BE49-F238E27FC236}">
              <a16:creationId xmlns:a16="http://schemas.microsoft.com/office/drawing/2014/main" id="{00000000-0008-0000-0B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26" name="Picture 312">
          <a:extLst>
            <a:ext uri="{FF2B5EF4-FFF2-40B4-BE49-F238E27FC236}">
              <a16:creationId xmlns:a16="http://schemas.microsoft.com/office/drawing/2014/main" id="{00000000-0008-0000-0B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85725</xdr:rowOff>
    </xdr:from>
    <xdr:to>
      <xdr:col>26</xdr:col>
      <xdr:colOff>104775</xdr:colOff>
      <xdr:row>0</xdr:row>
      <xdr:rowOff>85725</xdr:rowOff>
    </xdr:to>
    <xdr:pic>
      <xdr:nvPicPr>
        <xdr:cNvPr id="227" name="Picture 314">
          <a:extLst>
            <a:ext uri="{FF2B5EF4-FFF2-40B4-BE49-F238E27FC236}">
              <a16:creationId xmlns:a16="http://schemas.microsoft.com/office/drawing/2014/main" id="{00000000-0008-0000-0B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28" name="Picture 316">
          <a:extLst>
            <a:ext uri="{FF2B5EF4-FFF2-40B4-BE49-F238E27FC236}">
              <a16:creationId xmlns:a16="http://schemas.microsoft.com/office/drawing/2014/main" id="{00000000-0008-0000-0B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29" name="Picture 318">
          <a:extLst>
            <a:ext uri="{FF2B5EF4-FFF2-40B4-BE49-F238E27FC236}">
              <a16:creationId xmlns:a16="http://schemas.microsoft.com/office/drawing/2014/main" id="{00000000-0008-0000-0B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104775</xdr:rowOff>
    </xdr:from>
    <xdr:to>
      <xdr:col>26</xdr:col>
      <xdr:colOff>104775</xdr:colOff>
      <xdr:row>0</xdr:row>
      <xdr:rowOff>104775</xdr:rowOff>
    </xdr:to>
    <xdr:pic>
      <xdr:nvPicPr>
        <xdr:cNvPr id="230" name="Picture 319">
          <a:extLst>
            <a:ext uri="{FF2B5EF4-FFF2-40B4-BE49-F238E27FC236}">
              <a16:creationId xmlns:a16="http://schemas.microsoft.com/office/drawing/2014/main" id="{00000000-0008-0000-0B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95250</xdr:rowOff>
    </xdr:from>
    <xdr:to>
      <xdr:col>26</xdr:col>
      <xdr:colOff>104775</xdr:colOff>
      <xdr:row>0</xdr:row>
      <xdr:rowOff>95250</xdr:rowOff>
    </xdr:to>
    <xdr:pic>
      <xdr:nvPicPr>
        <xdr:cNvPr id="231" name="Picture 320">
          <a:extLst>
            <a:ext uri="{FF2B5EF4-FFF2-40B4-BE49-F238E27FC236}">
              <a16:creationId xmlns:a16="http://schemas.microsoft.com/office/drawing/2014/main" id="{00000000-0008-0000-0B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32" name="Picture 322">
          <a:extLst>
            <a:ext uri="{FF2B5EF4-FFF2-40B4-BE49-F238E27FC236}">
              <a16:creationId xmlns:a16="http://schemas.microsoft.com/office/drawing/2014/main" id="{00000000-0008-0000-0B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33" name="Picture 323">
          <a:extLst>
            <a:ext uri="{FF2B5EF4-FFF2-40B4-BE49-F238E27FC236}">
              <a16:creationId xmlns:a16="http://schemas.microsoft.com/office/drawing/2014/main" id="{00000000-0008-0000-0B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34" name="Picture 262">
          <a:extLst>
            <a:ext uri="{FF2B5EF4-FFF2-40B4-BE49-F238E27FC236}">
              <a16:creationId xmlns:a16="http://schemas.microsoft.com/office/drawing/2014/main" id="{00000000-0008-0000-0B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35" name="Picture 265">
          <a:extLst>
            <a:ext uri="{FF2B5EF4-FFF2-40B4-BE49-F238E27FC236}">
              <a16:creationId xmlns:a16="http://schemas.microsoft.com/office/drawing/2014/main" id="{00000000-0008-0000-0B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85725</xdr:rowOff>
    </xdr:from>
    <xdr:to>
      <xdr:col>26</xdr:col>
      <xdr:colOff>104775</xdr:colOff>
      <xdr:row>0</xdr:row>
      <xdr:rowOff>85725</xdr:rowOff>
    </xdr:to>
    <xdr:pic>
      <xdr:nvPicPr>
        <xdr:cNvPr id="236" name="Picture 267">
          <a:extLst>
            <a:ext uri="{FF2B5EF4-FFF2-40B4-BE49-F238E27FC236}">
              <a16:creationId xmlns:a16="http://schemas.microsoft.com/office/drawing/2014/main" id="{00000000-0008-0000-0B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37" name="Picture 269">
          <a:extLst>
            <a:ext uri="{FF2B5EF4-FFF2-40B4-BE49-F238E27FC236}">
              <a16:creationId xmlns:a16="http://schemas.microsoft.com/office/drawing/2014/main" id="{00000000-0008-0000-0B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26</xdr:col>
      <xdr:colOff>104775</xdr:colOff>
      <xdr:row>0</xdr:row>
      <xdr:rowOff>0</xdr:rowOff>
    </xdr:to>
    <xdr:pic>
      <xdr:nvPicPr>
        <xdr:cNvPr id="238" name="Picture 272">
          <a:extLst>
            <a:ext uri="{FF2B5EF4-FFF2-40B4-BE49-F238E27FC236}">
              <a16:creationId xmlns:a16="http://schemas.microsoft.com/office/drawing/2014/main" id="{00000000-0008-0000-0B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104775</xdr:rowOff>
    </xdr:from>
    <xdr:to>
      <xdr:col>26</xdr:col>
      <xdr:colOff>104775</xdr:colOff>
      <xdr:row>0</xdr:row>
      <xdr:rowOff>104775</xdr:rowOff>
    </xdr:to>
    <xdr:pic>
      <xdr:nvPicPr>
        <xdr:cNvPr id="239" name="Picture 275">
          <a:extLst>
            <a:ext uri="{FF2B5EF4-FFF2-40B4-BE49-F238E27FC236}">
              <a16:creationId xmlns:a16="http://schemas.microsoft.com/office/drawing/2014/main" id="{00000000-0008-0000-0B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95250</xdr:rowOff>
    </xdr:from>
    <xdr:to>
      <xdr:col>26</xdr:col>
      <xdr:colOff>104775</xdr:colOff>
      <xdr:row>0</xdr:row>
      <xdr:rowOff>95250</xdr:rowOff>
    </xdr:to>
    <xdr:pic>
      <xdr:nvPicPr>
        <xdr:cNvPr id="240" name="Picture 276">
          <a:extLst>
            <a:ext uri="{FF2B5EF4-FFF2-40B4-BE49-F238E27FC236}">
              <a16:creationId xmlns:a16="http://schemas.microsoft.com/office/drawing/2014/main" id="{00000000-0008-0000-0B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2" name="Picture 240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180975</xdr:colOff>
      <xdr:row>0</xdr:row>
      <xdr:rowOff>0</xdr:rowOff>
    </xdr:to>
    <xdr:pic>
      <xdr:nvPicPr>
        <xdr:cNvPr id="3" name="Picture 241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704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4" name="Picture 242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5" name="Picture 243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6" name="Picture 246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7" name="Picture 249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8" name="Picture 250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0" name="Picture 252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1" name="Picture 254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2" name="Picture 256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3" name="Picture 257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4" name="Picture 258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5" name="Picture 260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6" name="Picture 262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7" name="Picture 264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8" name="Picture 265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28575</xdr:rowOff>
    </xdr:from>
    <xdr:to>
      <xdr:col>13</xdr:col>
      <xdr:colOff>114300</xdr:colOff>
      <xdr:row>1</xdr:row>
      <xdr:rowOff>28575</xdr:rowOff>
    </xdr:to>
    <xdr:pic>
      <xdr:nvPicPr>
        <xdr:cNvPr id="19" name="Picture 266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286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114300</xdr:colOff>
      <xdr:row>0</xdr:row>
      <xdr:rowOff>85725</xdr:rowOff>
    </xdr:to>
    <xdr:pic>
      <xdr:nvPicPr>
        <xdr:cNvPr id="20" name="Picture 267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21" name="Picture 269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22" name="Picture 270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114300</xdr:rowOff>
    </xdr:from>
    <xdr:to>
      <xdr:col>13</xdr:col>
      <xdr:colOff>114300</xdr:colOff>
      <xdr:row>1</xdr:row>
      <xdr:rowOff>114300</xdr:rowOff>
    </xdr:to>
    <xdr:pic>
      <xdr:nvPicPr>
        <xdr:cNvPr id="23" name="Picture 271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143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24" name="Picture 272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25" name="Picture 273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26" name="Picture 274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114300</xdr:colOff>
      <xdr:row>0</xdr:row>
      <xdr:rowOff>104775</xdr:rowOff>
    </xdr:to>
    <xdr:pic>
      <xdr:nvPicPr>
        <xdr:cNvPr id="27" name="Picture 275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114300</xdr:colOff>
      <xdr:row>0</xdr:row>
      <xdr:rowOff>95250</xdr:rowOff>
    </xdr:to>
    <xdr:pic>
      <xdr:nvPicPr>
        <xdr:cNvPr id="28" name="Picture 276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29" name="Picture 278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30" name="Picture 280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31" name="Picture 281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32" name="Picture 282">
          <a:extLst>
            <a:ext uri="{FF2B5EF4-FFF2-40B4-BE49-F238E27FC236}">
              <a16:creationId xmlns:a16="http://schemas.microsoft.com/office/drawing/2014/main" id="{00000000-0008-0000-0E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33" name="Picture 283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34" name="Picture 284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35" name="Picture 286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36" name="Picture 287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37" name="Picture 288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38" name="Picture 289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39" name="Picture 291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40" name="Picture 292">
          <a:extLst>
            <a:ext uri="{FF2B5EF4-FFF2-40B4-BE49-F238E27FC236}">
              <a16:creationId xmlns:a16="http://schemas.microsoft.com/office/drawing/2014/main" id="{00000000-0008-0000-0E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41" name="Picture 293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42" name="Picture 295">
          <a:extLst>
            <a:ext uri="{FF2B5EF4-FFF2-40B4-BE49-F238E27FC236}">
              <a16:creationId xmlns:a16="http://schemas.microsoft.com/office/drawing/2014/main" id="{00000000-0008-0000-0E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43" name="Picture 296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44" name="Picture 297">
          <a:extLst>
            <a:ext uri="{FF2B5EF4-FFF2-40B4-BE49-F238E27FC236}">
              <a16:creationId xmlns:a16="http://schemas.microsoft.com/office/drawing/2014/main" id="{00000000-0008-0000-0E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45" name="Picture 298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46" name="Picture 299">
          <a:extLst>
            <a:ext uri="{FF2B5EF4-FFF2-40B4-BE49-F238E27FC236}">
              <a16:creationId xmlns:a16="http://schemas.microsoft.com/office/drawing/2014/main" id="{00000000-0008-0000-0E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47" name="Picture 301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3</xdr:row>
      <xdr:rowOff>142875</xdr:rowOff>
    </xdr:from>
    <xdr:to>
      <xdr:col>13</xdr:col>
      <xdr:colOff>114300</xdr:colOff>
      <xdr:row>3</xdr:row>
      <xdr:rowOff>142875</xdr:rowOff>
    </xdr:to>
    <xdr:pic>
      <xdr:nvPicPr>
        <xdr:cNvPr id="48" name="Picture 303">
          <a:extLst>
            <a:ext uri="{FF2B5EF4-FFF2-40B4-BE49-F238E27FC236}">
              <a16:creationId xmlns:a16="http://schemas.microsoft.com/office/drawing/2014/main" id="{00000000-0008-0000-0E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620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49" name="Picture 304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50" name="Picture 305">
          <a:extLst>
            <a:ext uri="{FF2B5EF4-FFF2-40B4-BE49-F238E27FC236}">
              <a16:creationId xmlns:a16="http://schemas.microsoft.com/office/drawing/2014/main" id="{00000000-0008-0000-0E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66675</xdr:rowOff>
    </xdr:from>
    <xdr:to>
      <xdr:col>13</xdr:col>
      <xdr:colOff>114300</xdr:colOff>
      <xdr:row>1</xdr:row>
      <xdr:rowOff>66675</xdr:rowOff>
    </xdr:to>
    <xdr:pic>
      <xdr:nvPicPr>
        <xdr:cNvPr id="51" name="Picture 306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667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53" name="Picture 308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54" name="Picture 311">
          <a:extLst>
            <a:ext uri="{FF2B5EF4-FFF2-40B4-BE49-F238E27FC236}">
              <a16:creationId xmlns:a16="http://schemas.microsoft.com/office/drawing/2014/main" id="{00000000-0008-0000-0E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55" name="Picture 312">
          <a:extLst>
            <a:ext uri="{FF2B5EF4-FFF2-40B4-BE49-F238E27FC236}">
              <a16:creationId xmlns:a16="http://schemas.microsoft.com/office/drawing/2014/main" id="{00000000-0008-0000-0E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28575</xdr:rowOff>
    </xdr:from>
    <xdr:to>
      <xdr:col>13</xdr:col>
      <xdr:colOff>114300</xdr:colOff>
      <xdr:row>1</xdr:row>
      <xdr:rowOff>28575</xdr:rowOff>
    </xdr:to>
    <xdr:pic>
      <xdr:nvPicPr>
        <xdr:cNvPr id="56" name="Picture 313">
          <a:extLst>
            <a:ext uri="{FF2B5EF4-FFF2-40B4-BE49-F238E27FC236}">
              <a16:creationId xmlns:a16="http://schemas.microsoft.com/office/drawing/2014/main" id="{00000000-0008-0000-0E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286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114300</xdr:colOff>
      <xdr:row>0</xdr:row>
      <xdr:rowOff>85725</xdr:rowOff>
    </xdr:to>
    <xdr:pic>
      <xdr:nvPicPr>
        <xdr:cNvPr id="57" name="Picture 314">
          <a:extLst>
            <a:ext uri="{FF2B5EF4-FFF2-40B4-BE49-F238E27FC236}">
              <a16:creationId xmlns:a16="http://schemas.microsoft.com/office/drawing/2014/main" id="{00000000-0008-0000-0E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58" name="Picture 316">
          <a:extLst>
            <a:ext uri="{FF2B5EF4-FFF2-40B4-BE49-F238E27FC236}">
              <a16:creationId xmlns:a16="http://schemas.microsoft.com/office/drawing/2014/main" id="{00000000-0008-0000-0E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114300</xdr:rowOff>
    </xdr:from>
    <xdr:to>
      <xdr:col>13</xdr:col>
      <xdr:colOff>114300</xdr:colOff>
      <xdr:row>1</xdr:row>
      <xdr:rowOff>114300</xdr:rowOff>
    </xdr:to>
    <xdr:pic>
      <xdr:nvPicPr>
        <xdr:cNvPr id="59" name="Picture 317">
          <a:extLst>
            <a:ext uri="{FF2B5EF4-FFF2-40B4-BE49-F238E27FC236}">
              <a16:creationId xmlns:a16="http://schemas.microsoft.com/office/drawing/2014/main" id="{00000000-0008-0000-0E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143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60" name="Picture 318">
          <a:extLst>
            <a:ext uri="{FF2B5EF4-FFF2-40B4-BE49-F238E27FC236}">
              <a16:creationId xmlns:a16="http://schemas.microsoft.com/office/drawing/2014/main" id="{00000000-0008-0000-0E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114300</xdr:colOff>
      <xdr:row>0</xdr:row>
      <xdr:rowOff>104775</xdr:rowOff>
    </xdr:to>
    <xdr:pic>
      <xdr:nvPicPr>
        <xdr:cNvPr id="61" name="Picture 319">
          <a:extLst>
            <a:ext uri="{FF2B5EF4-FFF2-40B4-BE49-F238E27FC236}">
              <a16:creationId xmlns:a16="http://schemas.microsoft.com/office/drawing/2014/main" id="{00000000-0008-0000-0E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114300</xdr:colOff>
      <xdr:row>0</xdr:row>
      <xdr:rowOff>95250</xdr:rowOff>
    </xdr:to>
    <xdr:pic>
      <xdr:nvPicPr>
        <xdr:cNvPr id="62" name="Picture 320">
          <a:extLst>
            <a:ext uri="{FF2B5EF4-FFF2-40B4-BE49-F238E27FC236}">
              <a16:creationId xmlns:a16="http://schemas.microsoft.com/office/drawing/2014/main" id="{00000000-0008-0000-0E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63" name="Picture 322">
          <a:extLst>
            <a:ext uri="{FF2B5EF4-FFF2-40B4-BE49-F238E27FC236}">
              <a16:creationId xmlns:a16="http://schemas.microsoft.com/office/drawing/2014/main" id="{00000000-0008-0000-0E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64" name="Picture 323">
          <a:extLst>
            <a:ext uri="{FF2B5EF4-FFF2-40B4-BE49-F238E27FC236}">
              <a16:creationId xmlns:a16="http://schemas.microsoft.com/office/drawing/2014/main" id="{00000000-0008-0000-0E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3</xdr:row>
      <xdr:rowOff>142875</xdr:rowOff>
    </xdr:from>
    <xdr:to>
      <xdr:col>13</xdr:col>
      <xdr:colOff>114300</xdr:colOff>
      <xdr:row>3</xdr:row>
      <xdr:rowOff>142875</xdr:rowOff>
    </xdr:to>
    <xdr:pic>
      <xdr:nvPicPr>
        <xdr:cNvPr id="65" name="Picture 324">
          <a:extLst>
            <a:ext uri="{FF2B5EF4-FFF2-40B4-BE49-F238E27FC236}">
              <a16:creationId xmlns:a16="http://schemas.microsoft.com/office/drawing/2014/main" id="{00000000-0008-0000-0E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620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66675</xdr:rowOff>
    </xdr:from>
    <xdr:to>
      <xdr:col>13</xdr:col>
      <xdr:colOff>114300</xdr:colOff>
      <xdr:row>1</xdr:row>
      <xdr:rowOff>66675</xdr:rowOff>
    </xdr:to>
    <xdr:pic>
      <xdr:nvPicPr>
        <xdr:cNvPr id="66" name="Picture 325">
          <a:extLst>
            <a:ext uri="{FF2B5EF4-FFF2-40B4-BE49-F238E27FC236}">
              <a16:creationId xmlns:a16="http://schemas.microsoft.com/office/drawing/2014/main" id="{00000000-0008-0000-0E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667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13</xdr:row>
      <xdr:rowOff>57150</xdr:rowOff>
    </xdr:from>
    <xdr:to>
      <xdr:col>13</xdr:col>
      <xdr:colOff>314325</xdr:colOff>
      <xdr:row>13</xdr:row>
      <xdr:rowOff>57150</xdr:rowOff>
    </xdr:to>
    <xdr:pic>
      <xdr:nvPicPr>
        <xdr:cNvPr id="67" name="Picture 329">
          <a:extLst>
            <a:ext uri="{FF2B5EF4-FFF2-40B4-BE49-F238E27FC236}">
              <a16:creationId xmlns:a16="http://schemas.microsoft.com/office/drawing/2014/main" id="{00000000-0008-0000-0E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77177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18</xdr:row>
      <xdr:rowOff>123825</xdr:rowOff>
    </xdr:from>
    <xdr:to>
      <xdr:col>13</xdr:col>
      <xdr:colOff>161925</xdr:colOff>
      <xdr:row>18</xdr:row>
      <xdr:rowOff>123825</xdr:rowOff>
    </xdr:to>
    <xdr:pic>
      <xdr:nvPicPr>
        <xdr:cNvPr id="68" name="Picture 330">
          <a:extLst>
            <a:ext uri="{FF2B5EF4-FFF2-40B4-BE49-F238E27FC236}">
              <a16:creationId xmlns:a16="http://schemas.microsoft.com/office/drawing/2014/main" id="{00000000-0008-0000-0E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88620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12</xdr:row>
      <xdr:rowOff>95250</xdr:rowOff>
    </xdr:from>
    <xdr:to>
      <xdr:col>13</xdr:col>
      <xdr:colOff>247650</xdr:colOff>
      <xdr:row>12</xdr:row>
      <xdr:rowOff>95250</xdr:rowOff>
    </xdr:to>
    <xdr:pic>
      <xdr:nvPicPr>
        <xdr:cNvPr id="69" name="Picture 331">
          <a:extLst>
            <a:ext uri="{FF2B5EF4-FFF2-40B4-BE49-F238E27FC236}">
              <a16:creationId xmlns:a16="http://schemas.microsoft.com/office/drawing/2014/main" id="{00000000-0008-0000-0E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600325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15</xdr:row>
      <xdr:rowOff>85725</xdr:rowOff>
    </xdr:from>
    <xdr:to>
      <xdr:col>13</xdr:col>
      <xdr:colOff>314325</xdr:colOff>
      <xdr:row>15</xdr:row>
      <xdr:rowOff>85725</xdr:rowOff>
    </xdr:to>
    <xdr:pic>
      <xdr:nvPicPr>
        <xdr:cNvPr id="70" name="Picture 332">
          <a:extLst>
            <a:ext uri="{FF2B5EF4-FFF2-40B4-BE49-F238E27FC236}">
              <a16:creationId xmlns:a16="http://schemas.microsoft.com/office/drawing/2014/main" id="{00000000-0008-0000-0E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2194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13</xdr:row>
      <xdr:rowOff>57150</xdr:rowOff>
    </xdr:from>
    <xdr:to>
      <xdr:col>13</xdr:col>
      <xdr:colOff>314325</xdr:colOff>
      <xdr:row>13</xdr:row>
      <xdr:rowOff>57150</xdr:rowOff>
    </xdr:to>
    <xdr:pic>
      <xdr:nvPicPr>
        <xdr:cNvPr id="71" name="Picture 335">
          <a:extLst>
            <a:ext uri="{FF2B5EF4-FFF2-40B4-BE49-F238E27FC236}">
              <a16:creationId xmlns:a16="http://schemas.microsoft.com/office/drawing/2014/main" id="{00000000-0008-0000-0E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77177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18</xdr:row>
      <xdr:rowOff>123825</xdr:rowOff>
    </xdr:from>
    <xdr:to>
      <xdr:col>13</xdr:col>
      <xdr:colOff>161925</xdr:colOff>
      <xdr:row>18</xdr:row>
      <xdr:rowOff>123825</xdr:rowOff>
    </xdr:to>
    <xdr:pic>
      <xdr:nvPicPr>
        <xdr:cNvPr id="72" name="Picture 336">
          <a:extLst>
            <a:ext uri="{FF2B5EF4-FFF2-40B4-BE49-F238E27FC236}">
              <a16:creationId xmlns:a16="http://schemas.microsoft.com/office/drawing/2014/main" id="{00000000-0008-0000-0E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88620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12</xdr:row>
      <xdr:rowOff>95250</xdr:rowOff>
    </xdr:from>
    <xdr:to>
      <xdr:col>13</xdr:col>
      <xdr:colOff>247650</xdr:colOff>
      <xdr:row>12</xdr:row>
      <xdr:rowOff>95250</xdr:rowOff>
    </xdr:to>
    <xdr:pic>
      <xdr:nvPicPr>
        <xdr:cNvPr id="73" name="Picture 337">
          <a:extLst>
            <a:ext uri="{FF2B5EF4-FFF2-40B4-BE49-F238E27FC236}">
              <a16:creationId xmlns:a16="http://schemas.microsoft.com/office/drawing/2014/main" id="{00000000-0008-0000-0E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600325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15</xdr:row>
      <xdr:rowOff>85725</xdr:rowOff>
    </xdr:from>
    <xdr:to>
      <xdr:col>13</xdr:col>
      <xdr:colOff>314325</xdr:colOff>
      <xdr:row>15</xdr:row>
      <xdr:rowOff>85725</xdr:rowOff>
    </xdr:to>
    <xdr:pic>
      <xdr:nvPicPr>
        <xdr:cNvPr id="74" name="Picture 338">
          <a:extLst>
            <a:ext uri="{FF2B5EF4-FFF2-40B4-BE49-F238E27FC236}">
              <a16:creationId xmlns:a16="http://schemas.microsoft.com/office/drawing/2014/main" id="{00000000-0008-0000-0E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2194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75" name="Picture 340">
          <a:extLst>
            <a:ext uri="{FF2B5EF4-FFF2-40B4-BE49-F238E27FC236}">
              <a16:creationId xmlns:a16="http://schemas.microsoft.com/office/drawing/2014/main" id="{00000000-0008-0000-0E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76" name="Picture 343">
          <a:extLst>
            <a:ext uri="{FF2B5EF4-FFF2-40B4-BE49-F238E27FC236}">
              <a16:creationId xmlns:a16="http://schemas.microsoft.com/office/drawing/2014/main" id="{00000000-0008-0000-0E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77" name="Picture 347">
          <a:extLst>
            <a:ext uri="{FF2B5EF4-FFF2-40B4-BE49-F238E27FC236}">
              <a16:creationId xmlns:a16="http://schemas.microsoft.com/office/drawing/2014/main" id="{00000000-0008-0000-0E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78" name="Picture 350">
          <a:extLst>
            <a:ext uri="{FF2B5EF4-FFF2-40B4-BE49-F238E27FC236}">
              <a16:creationId xmlns:a16="http://schemas.microsoft.com/office/drawing/2014/main" id="{00000000-0008-0000-0E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28575</xdr:rowOff>
    </xdr:from>
    <xdr:to>
      <xdr:col>13</xdr:col>
      <xdr:colOff>114300</xdr:colOff>
      <xdr:row>1</xdr:row>
      <xdr:rowOff>28575</xdr:rowOff>
    </xdr:to>
    <xdr:pic>
      <xdr:nvPicPr>
        <xdr:cNvPr id="79" name="Picture 351">
          <a:extLst>
            <a:ext uri="{FF2B5EF4-FFF2-40B4-BE49-F238E27FC236}">
              <a16:creationId xmlns:a16="http://schemas.microsoft.com/office/drawing/2014/main" id="{00000000-0008-0000-0E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286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114300</xdr:colOff>
      <xdr:row>0</xdr:row>
      <xdr:rowOff>85725</xdr:rowOff>
    </xdr:to>
    <xdr:pic>
      <xdr:nvPicPr>
        <xdr:cNvPr id="80" name="Picture 352">
          <a:extLst>
            <a:ext uri="{FF2B5EF4-FFF2-40B4-BE49-F238E27FC236}">
              <a16:creationId xmlns:a16="http://schemas.microsoft.com/office/drawing/2014/main" id="{00000000-0008-0000-0E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81" name="Picture 354">
          <a:extLst>
            <a:ext uri="{FF2B5EF4-FFF2-40B4-BE49-F238E27FC236}">
              <a16:creationId xmlns:a16="http://schemas.microsoft.com/office/drawing/2014/main" id="{00000000-0008-0000-0E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114300</xdr:rowOff>
    </xdr:from>
    <xdr:to>
      <xdr:col>13</xdr:col>
      <xdr:colOff>114300</xdr:colOff>
      <xdr:row>1</xdr:row>
      <xdr:rowOff>114300</xdr:rowOff>
    </xdr:to>
    <xdr:pic>
      <xdr:nvPicPr>
        <xdr:cNvPr id="82" name="Picture 356">
          <a:extLst>
            <a:ext uri="{FF2B5EF4-FFF2-40B4-BE49-F238E27FC236}">
              <a16:creationId xmlns:a16="http://schemas.microsoft.com/office/drawing/2014/main" id="{00000000-0008-0000-0E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143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83" name="Picture 357">
          <a:extLst>
            <a:ext uri="{FF2B5EF4-FFF2-40B4-BE49-F238E27FC236}">
              <a16:creationId xmlns:a16="http://schemas.microsoft.com/office/drawing/2014/main" id="{00000000-0008-0000-0E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114300</xdr:colOff>
      <xdr:row>0</xdr:row>
      <xdr:rowOff>104775</xdr:rowOff>
    </xdr:to>
    <xdr:pic>
      <xdr:nvPicPr>
        <xdr:cNvPr id="84" name="Picture 358">
          <a:extLst>
            <a:ext uri="{FF2B5EF4-FFF2-40B4-BE49-F238E27FC236}">
              <a16:creationId xmlns:a16="http://schemas.microsoft.com/office/drawing/2014/main" id="{00000000-0008-0000-0E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114300</xdr:colOff>
      <xdr:row>0</xdr:row>
      <xdr:rowOff>95250</xdr:rowOff>
    </xdr:to>
    <xdr:pic>
      <xdr:nvPicPr>
        <xdr:cNvPr id="85" name="Picture 359">
          <a:extLst>
            <a:ext uri="{FF2B5EF4-FFF2-40B4-BE49-F238E27FC236}">
              <a16:creationId xmlns:a16="http://schemas.microsoft.com/office/drawing/2014/main" id="{00000000-0008-0000-0E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86" name="Picture 361">
          <a:extLst>
            <a:ext uri="{FF2B5EF4-FFF2-40B4-BE49-F238E27FC236}">
              <a16:creationId xmlns:a16="http://schemas.microsoft.com/office/drawing/2014/main" id="{00000000-0008-0000-0E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87" name="Picture 363">
          <a:extLst>
            <a:ext uri="{FF2B5EF4-FFF2-40B4-BE49-F238E27FC236}">
              <a16:creationId xmlns:a16="http://schemas.microsoft.com/office/drawing/2014/main" id="{00000000-0008-0000-0E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88" name="Picture 365">
          <a:extLst>
            <a:ext uri="{FF2B5EF4-FFF2-40B4-BE49-F238E27FC236}">
              <a16:creationId xmlns:a16="http://schemas.microsoft.com/office/drawing/2014/main" id="{00000000-0008-0000-0E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3</xdr:row>
      <xdr:rowOff>142875</xdr:rowOff>
    </xdr:from>
    <xdr:to>
      <xdr:col>13</xdr:col>
      <xdr:colOff>114300</xdr:colOff>
      <xdr:row>3</xdr:row>
      <xdr:rowOff>142875</xdr:rowOff>
    </xdr:to>
    <xdr:pic>
      <xdr:nvPicPr>
        <xdr:cNvPr id="89" name="Picture 370">
          <a:extLst>
            <a:ext uri="{FF2B5EF4-FFF2-40B4-BE49-F238E27FC236}">
              <a16:creationId xmlns:a16="http://schemas.microsoft.com/office/drawing/2014/main" id="{00000000-0008-0000-0E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620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66675</xdr:rowOff>
    </xdr:from>
    <xdr:to>
      <xdr:col>13</xdr:col>
      <xdr:colOff>114300</xdr:colOff>
      <xdr:row>1</xdr:row>
      <xdr:rowOff>66675</xdr:rowOff>
    </xdr:to>
    <xdr:pic>
      <xdr:nvPicPr>
        <xdr:cNvPr id="90" name="Picture 371">
          <a:extLst>
            <a:ext uri="{FF2B5EF4-FFF2-40B4-BE49-F238E27FC236}">
              <a16:creationId xmlns:a16="http://schemas.microsoft.com/office/drawing/2014/main" id="{00000000-0008-0000-0E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667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91" name="Picture 373">
          <a:extLst>
            <a:ext uri="{FF2B5EF4-FFF2-40B4-BE49-F238E27FC236}">
              <a16:creationId xmlns:a16="http://schemas.microsoft.com/office/drawing/2014/main" id="{00000000-0008-0000-0E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92" name="Picture 376">
          <a:extLst>
            <a:ext uri="{FF2B5EF4-FFF2-40B4-BE49-F238E27FC236}">
              <a16:creationId xmlns:a16="http://schemas.microsoft.com/office/drawing/2014/main" id="{00000000-0008-0000-0E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93" name="Picture 377">
          <a:extLst>
            <a:ext uri="{FF2B5EF4-FFF2-40B4-BE49-F238E27FC236}">
              <a16:creationId xmlns:a16="http://schemas.microsoft.com/office/drawing/2014/main" id="{00000000-0008-0000-0E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28575</xdr:rowOff>
    </xdr:from>
    <xdr:to>
      <xdr:col>13</xdr:col>
      <xdr:colOff>114300</xdr:colOff>
      <xdr:row>1</xdr:row>
      <xdr:rowOff>28575</xdr:rowOff>
    </xdr:to>
    <xdr:pic>
      <xdr:nvPicPr>
        <xdr:cNvPr id="94" name="Picture 378">
          <a:extLst>
            <a:ext uri="{FF2B5EF4-FFF2-40B4-BE49-F238E27FC236}">
              <a16:creationId xmlns:a16="http://schemas.microsoft.com/office/drawing/2014/main" id="{00000000-0008-0000-0E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286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114300</xdr:colOff>
      <xdr:row>0</xdr:row>
      <xdr:rowOff>85725</xdr:rowOff>
    </xdr:to>
    <xdr:pic>
      <xdr:nvPicPr>
        <xdr:cNvPr id="95" name="Picture 379">
          <a:extLst>
            <a:ext uri="{FF2B5EF4-FFF2-40B4-BE49-F238E27FC236}">
              <a16:creationId xmlns:a16="http://schemas.microsoft.com/office/drawing/2014/main" id="{00000000-0008-0000-0E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96" name="Picture 381">
          <a:extLst>
            <a:ext uri="{FF2B5EF4-FFF2-40B4-BE49-F238E27FC236}">
              <a16:creationId xmlns:a16="http://schemas.microsoft.com/office/drawing/2014/main" id="{00000000-0008-0000-0E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114300</xdr:rowOff>
    </xdr:from>
    <xdr:to>
      <xdr:col>13</xdr:col>
      <xdr:colOff>114300</xdr:colOff>
      <xdr:row>1</xdr:row>
      <xdr:rowOff>114300</xdr:rowOff>
    </xdr:to>
    <xdr:pic>
      <xdr:nvPicPr>
        <xdr:cNvPr id="97" name="Picture 382">
          <a:extLst>
            <a:ext uri="{FF2B5EF4-FFF2-40B4-BE49-F238E27FC236}">
              <a16:creationId xmlns:a16="http://schemas.microsoft.com/office/drawing/2014/main" id="{00000000-0008-0000-0E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143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98" name="Picture 383">
          <a:extLst>
            <a:ext uri="{FF2B5EF4-FFF2-40B4-BE49-F238E27FC236}">
              <a16:creationId xmlns:a16="http://schemas.microsoft.com/office/drawing/2014/main" id="{00000000-0008-0000-0E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114300</xdr:colOff>
      <xdr:row>0</xdr:row>
      <xdr:rowOff>104775</xdr:rowOff>
    </xdr:to>
    <xdr:pic>
      <xdr:nvPicPr>
        <xdr:cNvPr id="99" name="Picture 384">
          <a:extLst>
            <a:ext uri="{FF2B5EF4-FFF2-40B4-BE49-F238E27FC236}">
              <a16:creationId xmlns:a16="http://schemas.microsoft.com/office/drawing/2014/main" id="{00000000-0008-0000-0E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114300</xdr:colOff>
      <xdr:row>0</xdr:row>
      <xdr:rowOff>95250</xdr:rowOff>
    </xdr:to>
    <xdr:pic>
      <xdr:nvPicPr>
        <xdr:cNvPr id="100" name="Picture 385">
          <a:extLst>
            <a:ext uri="{FF2B5EF4-FFF2-40B4-BE49-F238E27FC236}">
              <a16:creationId xmlns:a16="http://schemas.microsoft.com/office/drawing/2014/main" id="{00000000-0008-0000-0E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01" name="Picture 387">
          <a:extLst>
            <a:ext uri="{FF2B5EF4-FFF2-40B4-BE49-F238E27FC236}">
              <a16:creationId xmlns:a16="http://schemas.microsoft.com/office/drawing/2014/main" id="{00000000-0008-0000-0E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02" name="Picture 388">
          <a:extLst>
            <a:ext uri="{FF2B5EF4-FFF2-40B4-BE49-F238E27FC236}">
              <a16:creationId xmlns:a16="http://schemas.microsoft.com/office/drawing/2014/main" id="{00000000-0008-0000-0E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3</xdr:row>
      <xdr:rowOff>142875</xdr:rowOff>
    </xdr:from>
    <xdr:to>
      <xdr:col>13</xdr:col>
      <xdr:colOff>114300</xdr:colOff>
      <xdr:row>3</xdr:row>
      <xdr:rowOff>142875</xdr:rowOff>
    </xdr:to>
    <xdr:pic>
      <xdr:nvPicPr>
        <xdr:cNvPr id="103" name="Picture 389">
          <a:extLst>
            <a:ext uri="{FF2B5EF4-FFF2-40B4-BE49-F238E27FC236}">
              <a16:creationId xmlns:a16="http://schemas.microsoft.com/office/drawing/2014/main" id="{00000000-0008-0000-0E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620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66675</xdr:rowOff>
    </xdr:from>
    <xdr:to>
      <xdr:col>13</xdr:col>
      <xdr:colOff>114300</xdr:colOff>
      <xdr:row>1</xdr:row>
      <xdr:rowOff>66675</xdr:rowOff>
    </xdr:to>
    <xdr:pic>
      <xdr:nvPicPr>
        <xdr:cNvPr id="104" name="Picture 390">
          <a:extLst>
            <a:ext uri="{FF2B5EF4-FFF2-40B4-BE49-F238E27FC236}">
              <a16:creationId xmlns:a16="http://schemas.microsoft.com/office/drawing/2014/main" id="{00000000-0008-0000-0E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667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180975</xdr:colOff>
      <xdr:row>0</xdr:row>
      <xdr:rowOff>0</xdr:rowOff>
    </xdr:to>
    <xdr:pic>
      <xdr:nvPicPr>
        <xdr:cNvPr id="105" name="Picture 241">
          <a:extLst>
            <a:ext uri="{FF2B5EF4-FFF2-40B4-BE49-F238E27FC236}">
              <a16:creationId xmlns:a16="http://schemas.microsoft.com/office/drawing/2014/main" id="{00000000-0008-0000-0E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704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06" name="Picture 242">
          <a:extLst>
            <a:ext uri="{FF2B5EF4-FFF2-40B4-BE49-F238E27FC236}">
              <a16:creationId xmlns:a16="http://schemas.microsoft.com/office/drawing/2014/main" id="{00000000-0008-0000-0E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07" name="Picture 243">
          <a:extLst>
            <a:ext uri="{FF2B5EF4-FFF2-40B4-BE49-F238E27FC236}">
              <a16:creationId xmlns:a16="http://schemas.microsoft.com/office/drawing/2014/main" id="{00000000-0008-0000-0E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08" name="Picture 246">
          <a:extLst>
            <a:ext uri="{FF2B5EF4-FFF2-40B4-BE49-F238E27FC236}">
              <a16:creationId xmlns:a16="http://schemas.microsoft.com/office/drawing/2014/main" id="{00000000-0008-0000-0E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09" name="Picture 249">
          <a:extLst>
            <a:ext uri="{FF2B5EF4-FFF2-40B4-BE49-F238E27FC236}">
              <a16:creationId xmlns:a16="http://schemas.microsoft.com/office/drawing/2014/main" id="{00000000-0008-0000-0E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10" name="Picture 250">
          <a:extLst>
            <a:ext uri="{FF2B5EF4-FFF2-40B4-BE49-F238E27FC236}">
              <a16:creationId xmlns:a16="http://schemas.microsoft.com/office/drawing/2014/main" id="{00000000-0008-0000-0E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11" name="Picture 252">
          <a:extLst>
            <a:ext uri="{FF2B5EF4-FFF2-40B4-BE49-F238E27FC236}">
              <a16:creationId xmlns:a16="http://schemas.microsoft.com/office/drawing/2014/main" id="{00000000-0008-0000-0E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12" name="Picture 254">
          <a:extLst>
            <a:ext uri="{FF2B5EF4-FFF2-40B4-BE49-F238E27FC236}">
              <a16:creationId xmlns:a16="http://schemas.microsoft.com/office/drawing/2014/main" id="{00000000-0008-0000-0E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13" name="Picture 256">
          <a:extLst>
            <a:ext uri="{FF2B5EF4-FFF2-40B4-BE49-F238E27FC236}">
              <a16:creationId xmlns:a16="http://schemas.microsoft.com/office/drawing/2014/main" id="{00000000-0008-0000-0E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14" name="Picture 257">
          <a:extLst>
            <a:ext uri="{FF2B5EF4-FFF2-40B4-BE49-F238E27FC236}">
              <a16:creationId xmlns:a16="http://schemas.microsoft.com/office/drawing/2014/main" id="{00000000-0008-0000-0E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15" name="Picture 258">
          <a:extLst>
            <a:ext uri="{FF2B5EF4-FFF2-40B4-BE49-F238E27FC236}">
              <a16:creationId xmlns:a16="http://schemas.microsoft.com/office/drawing/2014/main" id="{00000000-0008-0000-0E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16" name="Picture 260">
          <a:extLst>
            <a:ext uri="{FF2B5EF4-FFF2-40B4-BE49-F238E27FC236}">
              <a16:creationId xmlns:a16="http://schemas.microsoft.com/office/drawing/2014/main" id="{00000000-0008-0000-0E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17" name="Picture 262">
          <a:extLst>
            <a:ext uri="{FF2B5EF4-FFF2-40B4-BE49-F238E27FC236}">
              <a16:creationId xmlns:a16="http://schemas.microsoft.com/office/drawing/2014/main" id="{00000000-0008-0000-0E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18" name="Picture 264">
          <a:extLst>
            <a:ext uri="{FF2B5EF4-FFF2-40B4-BE49-F238E27FC236}">
              <a16:creationId xmlns:a16="http://schemas.microsoft.com/office/drawing/2014/main" id="{00000000-0008-0000-0E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19" name="Picture 265">
          <a:extLst>
            <a:ext uri="{FF2B5EF4-FFF2-40B4-BE49-F238E27FC236}">
              <a16:creationId xmlns:a16="http://schemas.microsoft.com/office/drawing/2014/main" id="{00000000-0008-0000-0E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28575</xdr:rowOff>
    </xdr:from>
    <xdr:to>
      <xdr:col>13</xdr:col>
      <xdr:colOff>114300</xdr:colOff>
      <xdr:row>1</xdr:row>
      <xdr:rowOff>28575</xdr:rowOff>
    </xdr:to>
    <xdr:pic>
      <xdr:nvPicPr>
        <xdr:cNvPr id="120" name="Picture 266">
          <a:extLst>
            <a:ext uri="{FF2B5EF4-FFF2-40B4-BE49-F238E27FC236}">
              <a16:creationId xmlns:a16="http://schemas.microsoft.com/office/drawing/2014/main" id="{00000000-0008-0000-0E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286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114300</xdr:colOff>
      <xdr:row>0</xdr:row>
      <xdr:rowOff>85725</xdr:rowOff>
    </xdr:to>
    <xdr:pic>
      <xdr:nvPicPr>
        <xdr:cNvPr id="121" name="Picture 267">
          <a:extLst>
            <a:ext uri="{FF2B5EF4-FFF2-40B4-BE49-F238E27FC236}">
              <a16:creationId xmlns:a16="http://schemas.microsoft.com/office/drawing/2014/main" id="{00000000-0008-0000-0E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22" name="Picture 269">
          <a:extLst>
            <a:ext uri="{FF2B5EF4-FFF2-40B4-BE49-F238E27FC236}">
              <a16:creationId xmlns:a16="http://schemas.microsoft.com/office/drawing/2014/main" id="{00000000-0008-0000-0E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114300</xdr:rowOff>
    </xdr:from>
    <xdr:to>
      <xdr:col>13</xdr:col>
      <xdr:colOff>114300</xdr:colOff>
      <xdr:row>1</xdr:row>
      <xdr:rowOff>114300</xdr:rowOff>
    </xdr:to>
    <xdr:pic>
      <xdr:nvPicPr>
        <xdr:cNvPr id="123" name="Picture 271">
          <a:extLst>
            <a:ext uri="{FF2B5EF4-FFF2-40B4-BE49-F238E27FC236}">
              <a16:creationId xmlns:a16="http://schemas.microsoft.com/office/drawing/2014/main" id="{00000000-0008-0000-0E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143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24" name="Picture 272">
          <a:extLst>
            <a:ext uri="{FF2B5EF4-FFF2-40B4-BE49-F238E27FC236}">
              <a16:creationId xmlns:a16="http://schemas.microsoft.com/office/drawing/2014/main" id="{00000000-0008-0000-0E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171450</xdr:colOff>
      <xdr:row>0</xdr:row>
      <xdr:rowOff>0</xdr:rowOff>
    </xdr:to>
    <xdr:pic>
      <xdr:nvPicPr>
        <xdr:cNvPr id="125" name="Picture 273">
          <a:extLst>
            <a:ext uri="{FF2B5EF4-FFF2-40B4-BE49-F238E27FC236}">
              <a16:creationId xmlns:a16="http://schemas.microsoft.com/office/drawing/2014/main" id="{00000000-0008-0000-0E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26" name="Picture 274">
          <a:extLst>
            <a:ext uri="{FF2B5EF4-FFF2-40B4-BE49-F238E27FC236}">
              <a16:creationId xmlns:a16="http://schemas.microsoft.com/office/drawing/2014/main" id="{00000000-0008-0000-0E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114300</xdr:colOff>
      <xdr:row>0</xdr:row>
      <xdr:rowOff>104775</xdr:rowOff>
    </xdr:to>
    <xdr:pic>
      <xdr:nvPicPr>
        <xdr:cNvPr id="127" name="Picture 275">
          <a:extLst>
            <a:ext uri="{FF2B5EF4-FFF2-40B4-BE49-F238E27FC236}">
              <a16:creationId xmlns:a16="http://schemas.microsoft.com/office/drawing/2014/main" id="{00000000-0008-0000-0E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114300</xdr:colOff>
      <xdr:row>0</xdr:row>
      <xdr:rowOff>95250</xdr:rowOff>
    </xdr:to>
    <xdr:pic>
      <xdr:nvPicPr>
        <xdr:cNvPr id="128" name="Picture 276">
          <a:extLst>
            <a:ext uri="{FF2B5EF4-FFF2-40B4-BE49-F238E27FC236}">
              <a16:creationId xmlns:a16="http://schemas.microsoft.com/office/drawing/2014/main" id="{00000000-0008-0000-0E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333375</xdr:colOff>
      <xdr:row>0</xdr:row>
      <xdr:rowOff>0</xdr:rowOff>
    </xdr:to>
    <xdr:pic>
      <xdr:nvPicPr>
        <xdr:cNvPr id="129" name="Picture 279">
          <a:extLst>
            <a:ext uri="{FF2B5EF4-FFF2-40B4-BE49-F238E27FC236}">
              <a16:creationId xmlns:a16="http://schemas.microsoft.com/office/drawing/2014/main" id="{00000000-0008-0000-0E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28575</xdr:rowOff>
    </xdr:from>
    <xdr:to>
      <xdr:col>13</xdr:col>
      <xdr:colOff>161925</xdr:colOff>
      <xdr:row>0</xdr:row>
      <xdr:rowOff>28575</xdr:rowOff>
    </xdr:to>
    <xdr:pic>
      <xdr:nvPicPr>
        <xdr:cNvPr id="130" name="Picture 280">
          <a:extLst>
            <a:ext uri="{FF2B5EF4-FFF2-40B4-BE49-F238E27FC236}">
              <a16:creationId xmlns:a16="http://schemas.microsoft.com/office/drawing/2014/main" id="{00000000-0008-0000-0E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857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31" name="Picture 281">
          <a:extLst>
            <a:ext uri="{FF2B5EF4-FFF2-40B4-BE49-F238E27FC236}">
              <a16:creationId xmlns:a16="http://schemas.microsoft.com/office/drawing/2014/main" id="{00000000-0008-0000-0E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32" name="Picture 282">
          <a:extLst>
            <a:ext uri="{FF2B5EF4-FFF2-40B4-BE49-F238E27FC236}">
              <a16:creationId xmlns:a16="http://schemas.microsoft.com/office/drawing/2014/main" id="{00000000-0008-0000-0E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33" name="Picture 283">
          <a:extLst>
            <a:ext uri="{FF2B5EF4-FFF2-40B4-BE49-F238E27FC236}">
              <a16:creationId xmlns:a16="http://schemas.microsoft.com/office/drawing/2014/main" id="{00000000-0008-0000-0E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34" name="Picture 284">
          <a:extLst>
            <a:ext uri="{FF2B5EF4-FFF2-40B4-BE49-F238E27FC236}">
              <a16:creationId xmlns:a16="http://schemas.microsoft.com/office/drawing/2014/main" id="{00000000-0008-0000-0E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247650</xdr:colOff>
      <xdr:row>0</xdr:row>
      <xdr:rowOff>0</xdr:rowOff>
    </xdr:to>
    <xdr:pic>
      <xdr:nvPicPr>
        <xdr:cNvPr id="135" name="Picture 285">
          <a:extLst>
            <a:ext uri="{FF2B5EF4-FFF2-40B4-BE49-F238E27FC236}">
              <a16:creationId xmlns:a16="http://schemas.microsoft.com/office/drawing/2014/main" id="{00000000-0008-0000-0E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200025</xdr:colOff>
      <xdr:row>0</xdr:row>
      <xdr:rowOff>0</xdr:rowOff>
    </xdr:to>
    <xdr:pic>
      <xdr:nvPicPr>
        <xdr:cNvPr id="136" name="Picture 286">
          <a:extLst>
            <a:ext uri="{FF2B5EF4-FFF2-40B4-BE49-F238E27FC236}">
              <a16:creationId xmlns:a16="http://schemas.microsoft.com/office/drawing/2014/main" id="{00000000-0008-0000-0E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37" name="Picture 287">
          <a:extLst>
            <a:ext uri="{FF2B5EF4-FFF2-40B4-BE49-F238E27FC236}">
              <a16:creationId xmlns:a16="http://schemas.microsoft.com/office/drawing/2014/main" id="{00000000-0008-0000-0E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38" name="Picture 289">
          <a:extLst>
            <a:ext uri="{FF2B5EF4-FFF2-40B4-BE49-F238E27FC236}">
              <a16:creationId xmlns:a16="http://schemas.microsoft.com/office/drawing/2014/main" id="{00000000-0008-0000-0E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152400</xdr:colOff>
      <xdr:row>0</xdr:row>
      <xdr:rowOff>0</xdr:rowOff>
    </xdr:to>
    <xdr:pic>
      <xdr:nvPicPr>
        <xdr:cNvPr id="139" name="Picture 291">
          <a:extLst>
            <a:ext uri="{FF2B5EF4-FFF2-40B4-BE49-F238E27FC236}">
              <a16:creationId xmlns:a16="http://schemas.microsoft.com/office/drawing/2014/main" id="{00000000-0008-0000-0E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133350</xdr:colOff>
      <xdr:row>0</xdr:row>
      <xdr:rowOff>0</xdr:rowOff>
    </xdr:to>
    <xdr:pic>
      <xdr:nvPicPr>
        <xdr:cNvPr id="140" name="Picture 292">
          <a:extLst>
            <a:ext uri="{FF2B5EF4-FFF2-40B4-BE49-F238E27FC236}">
              <a16:creationId xmlns:a16="http://schemas.microsoft.com/office/drawing/2014/main" id="{00000000-0008-0000-0E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161925</xdr:colOff>
      <xdr:row>0</xdr:row>
      <xdr:rowOff>0</xdr:rowOff>
    </xdr:to>
    <xdr:pic>
      <xdr:nvPicPr>
        <xdr:cNvPr id="141" name="Picture 293">
          <a:extLst>
            <a:ext uri="{FF2B5EF4-FFF2-40B4-BE49-F238E27FC236}">
              <a16:creationId xmlns:a16="http://schemas.microsoft.com/office/drawing/2014/main" id="{00000000-0008-0000-0E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200025</xdr:colOff>
      <xdr:row>0</xdr:row>
      <xdr:rowOff>0</xdr:rowOff>
    </xdr:to>
    <xdr:pic>
      <xdr:nvPicPr>
        <xdr:cNvPr id="142" name="Picture 294">
          <a:extLst>
            <a:ext uri="{FF2B5EF4-FFF2-40B4-BE49-F238E27FC236}">
              <a16:creationId xmlns:a16="http://schemas.microsoft.com/office/drawing/2014/main" id="{00000000-0008-0000-0E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228600</xdr:colOff>
      <xdr:row>0</xdr:row>
      <xdr:rowOff>0</xdr:rowOff>
    </xdr:to>
    <xdr:pic>
      <xdr:nvPicPr>
        <xdr:cNvPr id="143" name="Picture 296">
          <a:extLst>
            <a:ext uri="{FF2B5EF4-FFF2-40B4-BE49-F238E27FC236}">
              <a16:creationId xmlns:a16="http://schemas.microsoft.com/office/drawing/2014/main" id="{00000000-0008-0000-0E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190500</xdr:colOff>
      <xdr:row>0</xdr:row>
      <xdr:rowOff>0</xdr:rowOff>
    </xdr:to>
    <xdr:pic>
      <xdr:nvPicPr>
        <xdr:cNvPr id="144" name="Picture 298">
          <a:extLst>
            <a:ext uri="{FF2B5EF4-FFF2-40B4-BE49-F238E27FC236}">
              <a16:creationId xmlns:a16="http://schemas.microsoft.com/office/drawing/2014/main" id="{00000000-0008-0000-0E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45" name="Picture 299">
          <a:extLst>
            <a:ext uri="{FF2B5EF4-FFF2-40B4-BE49-F238E27FC236}">
              <a16:creationId xmlns:a16="http://schemas.microsoft.com/office/drawing/2014/main" id="{00000000-0008-0000-0E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142875</xdr:colOff>
      <xdr:row>0</xdr:row>
      <xdr:rowOff>0</xdr:rowOff>
    </xdr:to>
    <xdr:pic>
      <xdr:nvPicPr>
        <xdr:cNvPr id="146" name="Picture 300">
          <a:extLst>
            <a:ext uri="{FF2B5EF4-FFF2-40B4-BE49-F238E27FC236}">
              <a16:creationId xmlns:a16="http://schemas.microsoft.com/office/drawing/2014/main" id="{00000000-0008-0000-0E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142875</xdr:colOff>
      <xdr:row>0</xdr:row>
      <xdr:rowOff>0</xdr:rowOff>
    </xdr:to>
    <xdr:pic>
      <xdr:nvPicPr>
        <xdr:cNvPr id="147" name="Picture 302">
          <a:extLst>
            <a:ext uri="{FF2B5EF4-FFF2-40B4-BE49-F238E27FC236}">
              <a16:creationId xmlns:a16="http://schemas.microsoft.com/office/drawing/2014/main" id="{00000000-0008-0000-0E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3</xdr:row>
      <xdr:rowOff>142875</xdr:rowOff>
    </xdr:from>
    <xdr:to>
      <xdr:col>13</xdr:col>
      <xdr:colOff>114300</xdr:colOff>
      <xdr:row>3</xdr:row>
      <xdr:rowOff>142875</xdr:rowOff>
    </xdr:to>
    <xdr:pic>
      <xdr:nvPicPr>
        <xdr:cNvPr id="148" name="Picture 303">
          <a:extLst>
            <a:ext uri="{FF2B5EF4-FFF2-40B4-BE49-F238E27FC236}">
              <a16:creationId xmlns:a16="http://schemas.microsoft.com/office/drawing/2014/main" id="{00000000-0008-0000-0E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620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66675</xdr:rowOff>
    </xdr:from>
    <xdr:to>
      <xdr:col>13</xdr:col>
      <xdr:colOff>114300</xdr:colOff>
      <xdr:row>1</xdr:row>
      <xdr:rowOff>66675</xdr:rowOff>
    </xdr:to>
    <xdr:pic>
      <xdr:nvPicPr>
        <xdr:cNvPr id="149" name="Picture 306">
          <a:extLst>
            <a:ext uri="{FF2B5EF4-FFF2-40B4-BE49-F238E27FC236}">
              <a16:creationId xmlns:a16="http://schemas.microsoft.com/office/drawing/2014/main" id="{00000000-0008-0000-0E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667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142875</xdr:colOff>
      <xdr:row>0</xdr:row>
      <xdr:rowOff>0</xdr:rowOff>
    </xdr:to>
    <xdr:pic>
      <xdr:nvPicPr>
        <xdr:cNvPr id="151" name="Picture 308">
          <a:extLst>
            <a:ext uri="{FF2B5EF4-FFF2-40B4-BE49-F238E27FC236}">
              <a16:creationId xmlns:a16="http://schemas.microsoft.com/office/drawing/2014/main" id="{00000000-0008-0000-0E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133350</xdr:rowOff>
    </xdr:from>
    <xdr:to>
      <xdr:col>13</xdr:col>
      <xdr:colOff>228600</xdr:colOff>
      <xdr:row>0</xdr:row>
      <xdr:rowOff>133350</xdr:rowOff>
    </xdr:to>
    <xdr:pic>
      <xdr:nvPicPr>
        <xdr:cNvPr id="152" name="Picture 309">
          <a:extLst>
            <a:ext uri="{FF2B5EF4-FFF2-40B4-BE49-F238E27FC236}">
              <a16:creationId xmlns:a16="http://schemas.microsoft.com/office/drawing/2014/main" id="{00000000-0008-0000-0E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3335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161925</xdr:colOff>
      <xdr:row>0</xdr:row>
      <xdr:rowOff>0</xdr:rowOff>
    </xdr:to>
    <xdr:pic>
      <xdr:nvPicPr>
        <xdr:cNvPr id="153" name="Picture 310">
          <a:extLst>
            <a:ext uri="{FF2B5EF4-FFF2-40B4-BE49-F238E27FC236}">
              <a16:creationId xmlns:a16="http://schemas.microsoft.com/office/drawing/2014/main" id="{00000000-0008-0000-0E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333375</xdr:colOff>
      <xdr:row>0</xdr:row>
      <xdr:rowOff>0</xdr:rowOff>
    </xdr:to>
    <xdr:pic>
      <xdr:nvPicPr>
        <xdr:cNvPr id="154" name="Picture 312">
          <a:extLst>
            <a:ext uri="{FF2B5EF4-FFF2-40B4-BE49-F238E27FC236}">
              <a16:creationId xmlns:a16="http://schemas.microsoft.com/office/drawing/2014/main" id="{00000000-0008-0000-0E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28575</xdr:rowOff>
    </xdr:from>
    <xdr:to>
      <xdr:col>13</xdr:col>
      <xdr:colOff>114300</xdr:colOff>
      <xdr:row>1</xdr:row>
      <xdr:rowOff>28575</xdr:rowOff>
    </xdr:to>
    <xdr:pic>
      <xdr:nvPicPr>
        <xdr:cNvPr id="155" name="Picture 313">
          <a:extLst>
            <a:ext uri="{FF2B5EF4-FFF2-40B4-BE49-F238E27FC236}">
              <a16:creationId xmlns:a16="http://schemas.microsoft.com/office/drawing/2014/main" id="{00000000-0008-0000-0E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286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333375</xdr:colOff>
      <xdr:row>0</xdr:row>
      <xdr:rowOff>0</xdr:rowOff>
    </xdr:to>
    <xdr:pic>
      <xdr:nvPicPr>
        <xdr:cNvPr id="156" name="Picture 318">
          <a:extLst>
            <a:ext uri="{FF2B5EF4-FFF2-40B4-BE49-F238E27FC236}">
              <a16:creationId xmlns:a16="http://schemas.microsoft.com/office/drawing/2014/main" id="{00000000-0008-0000-0E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123825</xdr:rowOff>
    </xdr:from>
    <xdr:to>
      <xdr:col>13</xdr:col>
      <xdr:colOff>133350</xdr:colOff>
      <xdr:row>0</xdr:row>
      <xdr:rowOff>123825</xdr:rowOff>
    </xdr:to>
    <xdr:pic>
      <xdr:nvPicPr>
        <xdr:cNvPr id="157" name="Picture 319">
          <a:extLst>
            <a:ext uri="{FF2B5EF4-FFF2-40B4-BE49-F238E27FC236}">
              <a16:creationId xmlns:a16="http://schemas.microsoft.com/office/drawing/2014/main" id="{00000000-0008-0000-0E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23825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123825</xdr:rowOff>
    </xdr:from>
    <xdr:to>
      <xdr:col>13</xdr:col>
      <xdr:colOff>114300</xdr:colOff>
      <xdr:row>0</xdr:row>
      <xdr:rowOff>123825</xdr:rowOff>
    </xdr:to>
    <xdr:pic>
      <xdr:nvPicPr>
        <xdr:cNvPr id="158" name="Picture 320">
          <a:extLst>
            <a:ext uri="{FF2B5EF4-FFF2-40B4-BE49-F238E27FC236}">
              <a16:creationId xmlns:a16="http://schemas.microsoft.com/office/drawing/2014/main" id="{00000000-0008-0000-0E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238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209550</xdr:colOff>
      <xdr:row>0</xdr:row>
      <xdr:rowOff>0</xdr:rowOff>
    </xdr:to>
    <xdr:pic>
      <xdr:nvPicPr>
        <xdr:cNvPr id="159" name="Picture 321">
          <a:extLst>
            <a:ext uri="{FF2B5EF4-FFF2-40B4-BE49-F238E27FC236}">
              <a16:creationId xmlns:a16="http://schemas.microsoft.com/office/drawing/2014/main" id="{00000000-0008-0000-0E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28575</xdr:rowOff>
    </xdr:from>
    <xdr:to>
      <xdr:col>13</xdr:col>
      <xdr:colOff>323850</xdr:colOff>
      <xdr:row>0</xdr:row>
      <xdr:rowOff>28575</xdr:rowOff>
    </xdr:to>
    <xdr:pic>
      <xdr:nvPicPr>
        <xdr:cNvPr id="160" name="Picture 322">
          <a:extLst>
            <a:ext uri="{FF2B5EF4-FFF2-40B4-BE49-F238E27FC236}">
              <a16:creationId xmlns:a16="http://schemas.microsoft.com/office/drawing/2014/main" id="{00000000-0008-0000-0E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85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3</xdr:row>
      <xdr:rowOff>142875</xdr:rowOff>
    </xdr:from>
    <xdr:to>
      <xdr:col>13</xdr:col>
      <xdr:colOff>114300</xdr:colOff>
      <xdr:row>3</xdr:row>
      <xdr:rowOff>142875</xdr:rowOff>
    </xdr:to>
    <xdr:pic>
      <xdr:nvPicPr>
        <xdr:cNvPr id="161" name="Picture 324">
          <a:extLst>
            <a:ext uri="{FF2B5EF4-FFF2-40B4-BE49-F238E27FC236}">
              <a16:creationId xmlns:a16="http://schemas.microsoft.com/office/drawing/2014/main" id="{00000000-0008-0000-0E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620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104775</xdr:rowOff>
    </xdr:from>
    <xdr:to>
      <xdr:col>13</xdr:col>
      <xdr:colOff>114300</xdr:colOff>
      <xdr:row>1</xdr:row>
      <xdr:rowOff>104775</xdr:rowOff>
    </xdr:to>
    <xdr:pic>
      <xdr:nvPicPr>
        <xdr:cNvPr id="162" name="Picture 325">
          <a:extLst>
            <a:ext uri="{FF2B5EF4-FFF2-40B4-BE49-F238E27FC236}">
              <a16:creationId xmlns:a16="http://schemas.microsoft.com/office/drawing/2014/main" id="{00000000-0008-0000-0E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048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13</xdr:row>
      <xdr:rowOff>57150</xdr:rowOff>
    </xdr:from>
    <xdr:to>
      <xdr:col>13</xdr:col>
      <xdr:colOff>314325</xdr:colOff>
      <xdr:row>13</xdr:row>
      <xdr:rowOff>57150</xdr:rowOff>
    </xdr:to>
    <xdr:pic>
      <xdr:nvPicPr>
        <xdr:cNvPr id="164" name="Picture 329">
          <a:extLst>
            <a:ext uri="{FF2B5EF4-FFF2-40B4-BE49-F238E27FC236}">
              <a16:creationId xmlns:a16="http://schemas.microsoft.com/office/drawing/2014/main" id="{00000000-0008-0000-0E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77177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18</xdr:row>
      <xdr:rowOff>123825</xdr:rowOff>
    </xdr:from>
    <xdr:to>
      <xdr:col>13</xdr:col>
      <xdr:colOff>161925</xdr:colOff>
      <xdr:row>18</xdr:row>
      <xdr:rowOff>123825</xdr:rowOff>
    </xdr:to>
    <xdr:pic>
      <xdr:nvPicPr>
        <xdr:cNvPr id="165" name="Picture 330">
          <a:extLst>
            <a:ext uri="{FF2B5EF4-FFF2-40B4-BE49-F238E27FC236}">
              <a16:creationId xmlns:a16="http://schemas.microsoft.com/office/drawing/2014/main" id="{00000000-0008-0000-0E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88620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12</xdr:row>
      <xdr:rowOff>85725</xdr:rowOff>
    </xdr:from>
    <xdr:to>
      <xdr:col>13</xdr:col>
      <xdr:colOff>257175</xdr:colOff>
      <xdr:row>12</xdr:row>
      <xdr:rowOff>85725</xdr:rowOff>
    </xdr:to>
    <xdr:pic>
      <xdr:nvPicPr>
        <xdr:cNvPr id="166" name="Picture 331">
          <a:extLst>
            <a:ext uri="{FF2B5EF4-FFF2-40B4-BE49-F238E27FC236}">
              <a16:creationId xmlns:a16="http://schemas.microsoft.com/office/drawing/2014/main" id="{00000000-0008-0000-0E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590800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15</xdr:row>
      <xdr:rowOff>85725</xdr:rowOff>
    </xdr:from>
    <xdr:to>
      <xdr:col>13</xdr:col>
      <xdr:colOff>314325</xdr:colOff>
      <xdr:row>15</xdr:row>
      <xdr:rowOff>85725</xdr:rowOff>
    </xdr:to>
    <xdr:pic>
      <xdr:nvPicPr>
        <xdr:cNvPr id="167" name="Picture 332">
          <a:extLst>
            <a:ext uri="{FF2B5EF4-FFF2-40B4-BE49-F238E27FC236}">
              <a16:creationId xmlns:a16="http://schemas.microsoft.com/office/drawing/2014/main" id="{00000000-0008-0000-0E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2194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13</xdr:row>
      <xdr:rowOff>57150</xdr:rowOff>
    </xdr:from>
    <xdr:to>
      <xdr:col>13</xdr:col>
      <xdr:colOff>314325</xdr:colOff>
      <xdr:row>13</xdr:row>
      <xdr:rowOff>57150</xdr:rowOff>
    </xdr:to>
    <xdr:pic>
      <xdr:nvPicPr>
        <xdr:cNvPr id="169" name="Picture 335">
          <a:extLst>
            <a:ext uri="{FF2B5EF4-FFF2-40B4-BE49-F238E27FC236}">
              <a16:creationId xmlns:a16="http://schemas.microsoft.com/office/drawing/2014/main" id="{00000000-0008-0000-0E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77177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18</xdr:row>
      <xdr:rowOff>123825</xdr:rowOff>
    </xdr:from>
    <xdr:to>
      <xdr:col>13</xdr:col>
      <xdr:colOff>161925</xdr:colOff>
      <xdr:row>18</xdr:row>
      <xdr:rowOff>123825</xdr:rowOff>
    </xdr:to>
    <xdr:pic>
      <xdr:nvPicPr>
        <xdr:cNvPr id="170" name="Picture 336">
          <a:extLst>
            <a:ext uri="{FF2B5EF4-FFF2-40B4-BE49-F238E27FC236}">
              <a16:creationId xmlns:a16="http://schemas.microsoft.com/office/drawing/2014/main" id="{00000000-0008-0000-0E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88620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12</xdr:row>
      <xdr:rowOff>142875</xdr:rowOff>
    </xdr:from>
    <xdr:to>
      <xdr:col>13</xdr:col>
      <xdr:colOff>238125</xdr:colOff>
      <xdr:row>12</xdr:row>
      <xdr:rowOff>142875</xdr:rowOff>
    </xdr:to>
    <xdr:pic>
      <xdr:nvPicPr>
        <xdr:cNvPr id="171" name="Picture 337">
          <a:extLst>
            <a:ext uri="{FF2B5EF4-FFF2-40B4-BE49-F238E27FC236}">
              <a16:creationId xmlns:a16="http://schemas.microsoft.com/office/drawing/2014/main" id="{00000000-0008-0000-0E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64795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15</xdr:row>
      <xdr:rowOff>85725</xdr:rowOff>
    </xdr:from>
    <xdr:to>
      <xdr:col>13</xdr:col>
      <xdr:colOff>314325</xdr:colOff>
      <xdr:row>15</xdr:row>
      <xdr:rowOff>85725</xdr:rowOff>
    </xdr:to>
    <xdr:pic>
      <xdr:nvPicPr>
        <xdr:cNvPr id="172" name="Picture 338">
          <a:extLst>
            <a:ext uri="{FF2B5EF4-FFF2-40B4-BE49-F238E27FC236}">
              <a16:creationId xmlns:a16="http://schemas.microsoft.com/office/drawing/2014/main" id="{00000000-0008-0000-0E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2194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314325</xdr:colOff>
      <xdr:row>0</xdr:row>
      <xdr:rowOff>0</xdr:rowOff>
    </xdr:to>
    <xdr:pic>
      <xdr:nvPicPr>
        <xdr:cNvPr id="173" name="Picture 339">
          <a:extLst>
            <a:ext uri="{FF2B5EF4-FFF2-40B4-BE49-F238E27FC236}">
              <a16:creationId xmlns:a16="http://schemas.microsoft.com/office/drawing/2014/main" id="{00000000-0008-0000-0E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74" name="Picture 340">
          <a:extLst>
            <a:ext uri="{FF2B5EF4-FFF2-40B4-BE49-F238E27FC236}">
              <a16:creationId xmlns:a16="http://schemas.microsoft.com/office/drawing/2014/main" id="{00000000-0008-0000-0E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75" name="Picture 343">
          <a:extLst>
            <a:ext uri="{FF2B5EF4-FFF2-40B4-BE49-F238E27FC236}">
              <a16:creationId xmlns:a16="http://schemas.microsoft.com/office/drawing/2014/main" id="{00000000-0008-0000-0E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76" name="Picture 347">
          <a:extLst>
            <a:ext uri="{FF2B5EF4-FFF2-40B4-BE49-F238E27FC236}">
              <a16:creationId xmlns:a16="http://schemas.microsoft.com/office/drawing/2014/main" id="{00000000-0008-0000-0E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77" name="Picture 350">
          <a:extLst>
            <a:ext uri="{FF2B5EF4-FFF2-40B4-BE49-F238E27FC236}">
              <a16:creationId xmlns:a16="http://schemas.microsoft.com/office/drawing/2014/main" id="{00000000-0008-0000-0E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28575</xdr:rowOff>
    </xdr:from>
    <xdr:to>
      <xdr:col>13</xdr:col>
      <xdr:colOff>114300</xdr:colOff>
      <xdr:row>1</xdr:row>
      <xdr:rowOff>28575</xdr:rowOff>
    </xdr:to>
    <xdr:pic>
      <xdr:nvPicPr>
        <xdr:cNvPr id="178" name="Picture 351">
          <a:extLst>
            <a:ext uri="{FF2B5EF4-FFF2-40B4-BE49-F238E27FC236}">
              <a16:creationId xmlns:a16="http://schemas.microsoft.com/office/drawing/2014/main" id="{00000000-0008-0000-0E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286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114300</xdr:colOff>
      <xdr:row>0</xdr:row>
      <xdr:rowOff>85725</xdr:rowOff>
    </xdr:to>
    <xdr:pic>
      <xdr:nvPicPr>
        <xdr:cNvPr id="179" name="Picture 352">
          <a:extLst>
            <a:ext uri="{FF2B5EF4-FFF2-40B4-BE49-F238E27FC236}">
              <a16:creationId xmlns:a16="http://schemas.microsoft.com/office/drawing/2014/main" id="{00000000-0008-0000-0E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80" name="Picture 354">
          <a:extLst>
            <a:ext uri="{FF2B5EF4-FFF2-40B4-BE49-F238E27FC236}">
              <a16:creationId xmlns:a16="http://schemas.microsoft.com/office/drawing/2014/main" id="{00000000-0008-0000-0E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114300</xdr:rowOff>
    </xdr:from>
    <xdr:to>
      <xdr:col>13</xdr:col>
      <xdr:colOff>114300</xdr:colOff>
      <xdr:row>1</xdr:row>
      <xdr:rowOff>114300</xdr:rowOff>
    </xdr:to>
    <xdr:pic>
      <xdr:nvPicPr>
        <xdr:cNvPr id="181" name="Picture 356">
          <a:extLst>
            <a:ext uri="{FF2B5EF4-FFF2-40B4-BE49-F238E27FC236}">
              <a16:creationId xmlns:a16="http://schemas.microsoft.com/office/drawing/2014/main" id="{00000000-0008-0000-0E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143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82" name="Picture 357">
          <a:extLst>
            <a:ext uri="{FF2B5EF4-FFF2-40B4-BE49-F238E27FC236}">
              <a16:creationId xmlns:a16="http://schemas.microsoft.com/office/drawing/2014/main" id="{00000000-0008-0000-0E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114300</xdr:colOff>
      <xdr:row>0</xdr:row>
      <xdr:rowOff>104775</xdr:rowOff>
    </xdr:to>
    <xdr:pic>
      <xdr:nvPicPr>
        <xdr:cNvPr id="183" name="Picture 358">
          <a:extLst>
            <a:ext uri="{FF2B5EF4-FFF2-40B4-BE49-F238E27FC236}">
              <a16:creationId xmlns:a16="http://schemas.microsoft.com/office/drawing/2014/main" id="{00000000-0008-0000-0E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114300</xdr:colOff>
      <xdr:row>0</xdr:row>
      <xdr:rowOff>95250</xdr:rowOff>
    </xdr:to>
    <xdr:pic>
      <xdr:nvPicPr>
        <xdr:cNvPr id="184" name="Picture 359">
          <a:extLst>
            <a:ext uri="{FF2B5EF4-FFF2-40B4-BE49-F238E27FC236}">
              <a16:creationId xmlns:a16="http://schemas.microsoft.com/office/drawing/2014/main" id="{00000000-0008-0000-0E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85" name="Picture 361">
          <a:extLst>
            <a:ext uri="{FF2B5EF4-FFF2-40B4-BE49-F238E27FC236}">
              <a16:creationId xmlns:a16="http://schemas.microsoft.com/office/drawing/2014/main" id="{00000000-0008-0000-0E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86" name="Picture 363">
          <a:extLst>
            <a:ext uri="{FF2B5EF4-FFF2-40B4-BE49-F238E27FC236}">
              <a16:creationId xmlns:a16="http://schemas.microsoft.com/office/drawing/2014/main" id="{00000000-0008-0000-0E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87" name="Picture 365">
          <a:extLst>
            <a:ext uri="{FF2B5EF4-FFF2-40B4-BE49-F238E27FC236}">
              <a16:creationId xmlns:a16="http://schemas.microsoft.com/office/drawing/2014/main" id="{00000000-0008-0000-0E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3</xdr:row>
      <xdr:rowOff>142875</xdr:rowOff>
    </xdr:from>
    <xdr:to>
      <xdr:col>13</xdr:col>
      <xdr:colOff>114300</xdr:colOff>
      <xdr:row>3</xdr:row>
      <xdr:rowOff>142875</xdr:rowOff>
    </xdr:to>
    <xdr:pic>
      <xdr:nvPicPr>
        <xdr:cNvPr id="188" name="Picture 370">
          <a:extLst>
            <a:ext uri="{FF2B5EF4-FFF2-40B4-BE49-F238E27FC236}">
              <a16:creationId xmlns:a16="http://schemas.microsoft.com/office/drawing/2014/main" id="{00000000-0008-0000-0E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620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66675</xdr:rowOff>
    </xdr:from>
    <xdr:to>
      <xdr:col>13</xdr:col>
      <xdr:colOff>114300</xdr:colOff>
      <xdr:row>1</xdr:row>
      <xdr:rowOff>66675</xdr:rowOff>
    </xdr:to>
    <xdr:pic>
      <xdr:nvPicPr>
        <xdr:cNvPr id="189" name="Picture 371">
          <a:extLst>
            <a:ext uri="{FF2B5EF4-FFF2-40B4-BE49-F238E27FC236}">
              <a16:creationId xmlns:a16="http://schemas.microsoft.com/office/drawing/2014/main" id="{00000000-0008-0000-0E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667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90" name="Picture 373">
          <a:extLst>
            <a:ext uri="{FF2B5EF4-FFF2-40B4-BE49-F238E27FC236}">
              <a16:creationId xmlns:a16="http://schemas.microsoft.com/office/drawing/2014/main" id="{00000000-0008-0000-0E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91" name="Picture 376">
          <a:extLst>
            <a:ext uri="{FF2B5EF4-FFF2-40B4-BE49-F238E27FC236}">
              <a16:creationId xmlns:a16="http://schemas.microsoft.com/office/drawing/2014/main" id="{00000000-0008-0000-0E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114300</xdr:colOff>
      <xdr:row>0</xdr:row>
      <xdr:rowOff>0</xdr:rowOff>
    </xdr:to>
    <xdr:pic>
      <xdr:nvPicPr>
        <xdr:cNvPr id="192" name="Picture 377">
          <a:extLst>
            <a:ext uri="{FF2B5EF4-FFF2-40B4-BE49-F238E27FC236}">
              <a16:creationId xmlns:a16="http://schemas.microsoft.com/office/drawing/2014/main" id="{00000000-0008-0000-0E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28575</xdr:rowOff>
    </xdr:from>
    <xdr:to>
      <xdr:col>13</xdr:col>
      <xdr:colOff>114300</xdr:colOff>
      <xdr:row>1</xdr:row>
      <xdr:rowOff>28575</xdr:rowOff>
    </xdr:to>
    <xdr:pic>
      <xdr:nvPicPr>
        <xdr:cNvPr id="193" name="Picture 378">
          <a:extLst>
            <a:ext uri="{FF2B5EF4-FFF2-40B4-BE49-F238E27FC236}">
              <a16:creationId xmlns:a16="http://schemas.microsoft.com/office/drawing/2014/main" id="{00000000-0008-0000-0E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2860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114300</xdr:colOff>
      <xdr:row>0</xdr:row>
      <xdr:rowOff>85725</xdr:rowOff>
    </xdr:to>
    <xdr:pic>
      <xdr:nvPicPr>
        <xdr:cNvPr id="194" name="Picture 379">
          <a:extLst>
            <a:ext uri="{FF2B5EF4-FFF2-40B4-BE49-F238E27FC236}">
              <a16:creationId xmlns:a16="http://schemas.microsoft.com/office/drawing/2014/main" id="{00000000-0008-0000-0E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57150</xdr:rowOff>
    </xdr:from>
    <xdr:to>
      <xdr:col>13</xdr:col>
      <xdr:colOff>323850</xdr:colOff>
      <xdr:row>0</xdr:row>
      <xdr:rowOff>57150</xdr:rowOff>
    </xdr:to>
    <xdr:pic>
      <xdr:nvPicPr>
        <xdr:cNvPr id="195" name="Picture 380">
          <a:extLst>
            <a:ext uri="{FF2B5EF4-FFF2-40B4-BE49-F238E27FC236}">
              <a16:creationId xmlns:a16="http://schemas.microsoft.com/office/drawing/2014/main" id="{00000000-0008-0000-0E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571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152400</xdr:colOff>
      <xdr:row>0</xdr:row>
      <xdr:rowOff>0</xdr:rowOff>
    </xdr:to>
    <xdr:pic>
      <xdr:nvPicPr>
        <xdr:cNvPr id="196" name="Picture 381">
          <a:extLst>
            <a:ext uri="{FF2B5EF4-FFF2-40B4-BE49-F238E27FC236}">
              <a16:creationId xmlns:a16="http://schemas.microsoft.com/office/drawing/2014/main" id="{00000000-0008-0000-0E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</xdr:row>
      <xdr:rowOff>114300</xdr:rowOff>
    </xdr:from>
    <xdr:to>
      <xdr:col>13</xdr:col>
      <xdr:colOff>114300</xdr:colOff>
      <xdr:row>1</xdr:row>
      <xdr:rowOff>114300</xdr:rowOff>
    </xdr:to>
    <xdr:pic>
      <xdr:nvPicPr>
        <xdr:cNvPr id="197" name="Picture 382">
          <a:extLst>
            <a:ext uri="{FF2B5EF4-FFF2-40B4-BE49-F238E27FC236}">
              <a16:creationId xmlns:a16="http://schemas.microsoft.com/office/drawing/2014/main" id="{00000000-0008-0000-0E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3143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76200</xdr:rowOff>
    </xdr:from>
    <xdr:to>
      <xdr:col>13</xdr:col>
      <xdr:colOff>190500</xdr:colOff>
      <xdr:row>0</xdr:row>
      <xdr:rowOff>76200</xdr:rowOff>
    </xdr:to>
    <xdr:pic>
      <xdr:nvPicPr>
        <xdr:cNvPr id="198" name="Picture 383">
          <a:extLst>
            <a:ext uri="{FF2B5EF4-FFF2-40B4-BE49-F238E27FC236}">
              <a16:creationId xmlns:a16="http://schemas.microsoft.com/office/drawing/2014/main" id="{00000000-0008-0000-0E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620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114300</xdr:colOff>
      <xdr:row>0</xdr:row>
      <xdr:rowOff>104775</xdr:rowOff>
    </xdr:to>
    <xdr:pic>
      <xdr:nvPicPr>
        <xdr:cNvPr id="199" name="Picture 384">
          <a:extLst>
            <a:ext uri="{FF2B5EF4-FFF2-40B4-BE49-F238E27FC236}">
              <a16:creationId xmlns:a16="http://schemas.microsoft.com/office/drawing/2014/main" id="{00000000-0008-0000-0E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114300</xdr:colOff>
      <xdr:row>0</xdr:row>
      <xdr:rowOff>95250</xdr:rowOff>
    </xdr:to>
    <xdr:pic>
      <xdr:nvPicPr>
        <xdr:cNvPr id="200" name="Picture 385">
          <a:extLst>
            <a:ext uri="{FF2B5EF4-FFF2-40B4-BE49-F238E27FC236}">
              <a16:creationId xmlns:a16="http://schemas.microsoft.com/office/drawing/2014/main" id="{00000000-0008-0000-0E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66675</xdr:rowOff>
    </xdr:from>
    <xdr:to>
      <xdr:col>13</xdr:col>
      <xdr:colOff>123825</xdr:colOff>
      <xdr:row>0</xdr:row>
      <xdr:rowOff>66675</xdr:rowOff>
    </xdr:to>
    <xdr:pic>
      <xdr:nvPicPr>
        <xdr:cNvPr id="201" name="Picture 387">
          <a:extLst>
            <a:ext uri="{FF2B5EF4-FFF2-40B4-BE49-F238E27FC236}">
              <a16:creationId xmlns:a16="http://schemas.microsoft.com/office/drawing/2014/main" id="{00000000-0008-0000-0E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66675"/>
          <a:ext cx="1647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3</xdr:row>
      <xdr:rowOff>85725</xdr:rowOff>
    </xdr:from>
    <xdr:to>
      <xdr:col>13</xdr:col>
      <xdr:colOff>209550</xdr:colOff>
      <xdr:row>3</xdr:row>
      <xdr:rowOff>85725</xdr:rowOff>
    </xdr:to>
    <xdr:pic>
      <xdr:nvPicPr>
        <xdr:cNvPr id="202" name="Picture 389">
          <a:extLst>
            <a:ext uri="{FF2B5EF4-FFF2-40B4-BE49-F238E27FC236}">
              <a16:creationId xmlns:a16="http://schemas.microsoft.com/office/drawing/2014/main" id="{00000000-0008-0000-0E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0485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0</xdr:row>
      <xdr:rowOff>0</xdr:rowOff>
    </xdr:from>
    <xdr:to>
      <xdr:col>2</xdr:col>
      <xdr:colOff>800100</xdr:colOff>
      <xdr:row>0</xdr:row>
      <xdr:rowOff>0</xdr:rowOff>
    </xdr:to>
    <xdr:pic>
      <xdr:nvPicPr>
        <xdr:cNvPr id="204" name="Picture 392">
          <a:extLst>
            <a:ext uri="{FF2B5EF4-FFF2-40B4-BE49-F238E27FC236}">
              <a16:creationId xmlns:a16="http://schemas.microsoft.com/office/drawing/2014/main" id="{00000000-0008-0000-0E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0"/>
          <a:ext cx="1200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9</xdr:row>
      <xdr:rowOff>66675</xdr:rowOff>
    </xdr:from>
    <xdr:to>
      <xdr:col>12</xdr:col>
      <xdr:colOff>514350</xdr:colOff>
      <xdr:row>9</xdr:row>
      <xdr:rowOff>66675</xdr:rowOff>
    </xdr:to>
    <xdr:pic>
      <xdr:nvPicPr>
        <xdr:cNvPr id="207" name="Picture 1277">
          <a:extLst>
            <a:ext uri="{FF2B5EF4-FFF2-40B4-BE49-F238E27FC236}">
              <a16:creationId xmlns:a16="http://schemas.microsoft.com/office/drawing/2014/main" id="{00000000-0008-0000-0E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943100"/>
          <a:ext cx="1276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10</xdr:row>
      <xdr:rowOff>142875</xdr:rowOff>
    </xdr:from>
    <xdr:to>
      <xdr:col>12</xdr:col>
      <xdr:colOff>638175</xdr:colOff>
      <xdr:row>10</xdr:row>
      <xdr:rowOff>142875</xdr:rowOff>
    </xdr:to>
    <xdr:pic>
      <xdr:nvPicPr>
        <xdr:cNvPr id="208" name="Picture 1279">
          <a:extLst>
            <a:ext uri="{FF2B5EF4-FFF2-40B4-BE49-F238E27FC236}">
              <a16:creationId xmlns:a16="http://schemas.microsoft.com/office/drawing/2014/main" id="{00000000-0008-0000-0E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22885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3</xdr:row>
      <xdr:rowOff>104775</xdr:rowOff>
    </xdr:from>
    <xdr:to>
      <xdr:col>12</xdr:col>
      <xdr:colOff>638175</xdr:colOff>
      <xdr:row>3</xdr:row>
      <xdr:rowOff>104775</xdr:rowOff>
    </xdr:to>
    <xdr:pic>
      <xdr:nvPicPr>
        <xdr:cNvPr id="209" name="Picture 343">
          <a:extLst>
            <a:ext uri="{FF2B5EF4-FFF2-40B4-BE49-F238E27FC236}">
              <a16:creationId xmlns:a16="http://schemas.microsoft.com/office/drawing/2014/main" id="{00000000-0008-0000-0E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2390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7</xdr:row>
      <xdr:rowOff>47625</xdr:rowOff>
    </xdr:from>
    <xdr:to>
      <xdr:col>13</xdr:col>
      <xdr:colOff>390525</xdr:colOff>
      <xdr:row>7</xdr:row>
      <xdr:rowOff>47625</xdr:rowOff>
    </xdr:to>
    <xdr:pic>
      <xdr:nvPicPr>
        <xdr:cNvPr id="210" name="Picture 809">
          <a:extLst>
            <a:ext uri="{FF2B5EF4-FFF2-40B4-BE49-F238E27FC236}">
              <a16:creationId xmlns:a16="http://schemas.microsoft.com/office/drawing/2014/main" id="{00000000-0008-0000-0E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504950"/>
          <a:ext cx="1914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6</xdr:row>
      <xdr:rowOff>57150</xdr:rowOff>
    </xdr:from>
    <xdr:to>
      <xdr:col>12</xdr:col>
      <xdr:colOff>561975</xdr:colOff>
      <xdr:row>6</xdr:row>
      <xdr:rowOff>57150</xdr:rowOff>
    </xdr:to>
    <xdr:pic>
      <xdr:nvPicPr>
        <xdr:cNvPr id="211" name="Picture 1275">
          <a:extLst>
            <a:ext uri="{FF2B5EF4-FFF2-40B4-BE49-F238E27FC236}">
              <a16:creationId xmlns:a16="http://schemas.microsoft.com/office/drawing/2014/main" id="{00000000-0008-0000-0E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30492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5</xdr:row>
      <xdr:rowOff>114300</xdr:rowOff>
    </xdr:from>
    <xdr:to>
      <xdr:col>13</xdr:col>
      <xdr:colOff>85725</xdr:colOff>
      <xdr:row>5</xdr:row>
      <xdr:rowOff>114300</xdr:rowOff>
    </xdr:to>
    <xdr:pic>
      <xdr:nvPicPr>
        <xdr:cNvPr id="212" name="Picture 1277">
          <a:extLst>
            <a:ext uri="{FF2B5EF4-FFF2-40B4-BE49-F238E27FC236}">
              <a16:creationId xmlns:a16="http://schemas.microsoft.com/office/drawing/2014/main" id="{00000000-0008-0000-0E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152525"/>
          <a:ext cx="1609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8</xdr:row>
      <xdr:rowOff>28575</xdr:rowOff>
    </xdr:from>
    <xdr:to>
      <xdr:col>13</xdr:col>
      <xdr:colOff>19050</xdr:colOff>
      <xdr:row>8</xdr:row>
      <xdr:rowOff>28575</xdr:rowOff>
    </xdr:to>
    <xdr:pic>
      <xdr:nvPicPr>
        <xdr:cNvPr id="213" name="Picture 1279">
          <a:extLst>
            <a:ext uri="{FF2B5EF4-FFF2-40B4-BE49-F238E27FC236}">
              <a16:creationId xmlns:a16="http://schemas.microsoft.com/office/drawing/2014/main" id="{00000000-0008-0000-0E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695450"/>
          <a:ext cx="1543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14" name="Picture 262">
          <a:extLst>
            <a:ext uri="{FF2B5EF4-FFF2-40B4-BE49-F238E27FC236}">
              <a16:creationId xmlns:a16="http://schemas.microsoft.com/office/drawing/2014/main" id="{00000000-0008-0000-0E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15" name="Picture 265">
          <a:extLst>
            <a:ext uri="{FF2B5EF4-FFF2-40B4-BE49-F238E27FC236}">
              <a16:creationId xmlns:a16="http://schemas.microsoft.com/office/drawing/2014/main" id="{00000000-0008-0000-0E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323850</xdr:colOff>
      <xdr:row>0</xdr:row>
      <xdr:rowOff>85725</xdr:rowOff>
    </xdr:to>
    <xdr:pic>
      <xdr:nvPicPr>
        <xdr:cNvPr id="216" name="Picture 267">
          <a:extLst>
            <a:ext uri="{FF2B5EF4-FFF2-40B4-BE49-F238E27FC236}">
              <a16:creationId xmlns:a16="http://schemas.microsoft.com/office/drawing/2014/main" id="{00000000-0008-0000-0E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17" name="Picture 269">
          <a:extLst>
            <a:ext uri="{FF2B5EF4-FFF2-40B4-BE49-F238E27FC236}">
              <a16:creationId xmlns:a16="http://schemas.microsoft.com/office/drawing/2014/main" id="{00000000-0008-0000-0E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18" name="Picture 272">
          <a:extLst>
            <a:ext uri="{FF2B5EF4-FFF2-40B4-BE49-F238E27FC236}">
              <a16:creationId xmlns:a16="http://schemas.microsoft.com/office/drawing/2014/main" id="{00000000-0008-0000-0E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323850</xdr:colOff>
      <xdr:row>0</xdr:row>
      <xdr:rowOff>104775</xdr:rowOff>
    </xdr:to>
    <xdr:pic>
      <xdr:nvPicPr>
        <xdr:cNvPr id="219" name="Picture 275">
          <a:extLst>
            <a:ext uri="{FF2B5EF4-FFF2-40B4-BE49-F238E27FC236}">
              <a16:creationId xmlns:a16="http://schemas.microsoft.com/office/drawing/2014/main" id="{00000000-0008-0000-0E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323850</xdr:colOff>
      <xdr:row>0</xdr:row>
      <xdr:rowOff>95250</xdr:rowOff>
    </xdr:to>
    <xdr:pic>
      <xdr:nvPicPr>
        <xdr:cNvPr id="220" name="Picture 276">
          <a:extLst>
            <a:ext uri="{FF2B5EF4-FFF2-40B4-BE49-F238E27FC236}">
              <a16:creationId xmlns:a16="http://schemas.microsoft.com/office/drawing/2014/main" id="{00000000-0008-0000-0E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21" name="Picture 278">
          <a:extLst>
            <a:ext uri="{FF2B5EF4-FFF2-40B4-BE49-F238E27FC236}">
              <a16:creationId xmlns:a16="http://schemas.microsoft.com/office/drawing/2014/main" id="{00000000-0008-0000-0E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22" name="Picture 280">
          <a:extLst>
            <a:ext uri="{FF2B5EF4-FFF2-40B4-BE49-F238E27FC236}">
              <a16:creationId xmlns:a16="http://schemas.microsoft.com/office/drawing/2014/main" id="{00000000-0008-0000-0E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23" name="Picture 292">
          <a:extLst>
            <a:ext uri="{FF2B5EF4-FFF2-40B4-BE49-F238E27FC236}">
              <a16:creationId xmlns:a16="http://schemas.microsoft.com/office/drawing/2014/main" id="{00000000-0008-0000-0E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25" name="Picture 311">
          <a:extLst>
            <a:ext uri="{FF2B5EF4-FFF2-40B4-BE49-F238E27FC236}">
              <a16:creationId xmlns:a16="http://schemas.microsoft.com/office/drawing/2014/main" id="{00000000-0008-0000-0E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26" name="Picture 312">
          <a:extLst>
            <a:ext uri="{FF2B5EF4-FFF2-40B4-BE49-F238E27FC236}">
              <a16:creationId xmlns:a16="http://schemas.microsoft.com/office/drawing/2014/main" id="{00000000-0008-0000-0E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323850</xdr:colOff>
      <xdr:row>0</xdr:row>
      <xdr:rowOff>85725</xdr:rowOff>
    </xdr:to>
    <xdr:pic>
      <xdr:nvPicPr>
        <xdr:cNvPr id="227" name="Picture 314">
          <a:extLst>
            <a:ext uri="{FF2B5EF4-FFF2-40B4-BE49-F238E27FC236}">
              <a16:creationId xmlns:a16="http://schemas.microsoft.com/office/drawing/2014/main" id="{00000000-0008-0000-0E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28" name="Picture 316">
          <a:extLst>
            <a:ext uri="{FF2B5EF4-FFF2-40B4-BE49-F238E27FC236}">
              <a16:creationId xmlns:a16="http://schemas.microsoft.com/office/drawing/2014/main" id="{00000000-0008-0000-0E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29" name="Picture 318">
          <a:extLst>
            <a:ext uri="{FF2B5EF4-FFF2-40B4-BE49-F238E27FC236}">
              <a16:creationId xmlns:a16="http://schemas.microsoft.com/office/drawing/2014/main" id="{00000000-0008-0000-0E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323850</xdr:colOff>
      <xdr:row>0</xdr:row>
      <xdr:rowOff>104775</xdr:rowOff>
    </xdr:to>
    <xdr:pic>
      <xdr:nvPicPr>
        <xdr:cNvPr id="230" name="Picture 319">
          <a:extLst>
            <a:ext uri="{FF2B5EF4-FFF2-40B4-BE49-F238E27FC236}">
              <a16:creationId xmlns:a16="http://schemas.microsoft.com/office/drawing/2014/main" id="{00000000-0008-0000-0E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323850</xdr:colOff>
      <xdr:row>0</xdr:row>
      <xdr:rowOff>95250</xdr:rowOff>
    </xdr:to>
    <xdr:pic>
      <xdr:nvPicPr>
        <xdr:cNvPr id="231" name="Picture 320">
          <a:extLst>
            <a:ext uri="{FF2B5EF4-FFF2-40B4-BE49-F238E27FC236}">
              <a16:creationId xmlns:a16="http://schemas.microsoft.com/office/drawing/2014/main" id="{00000000-0008-0000-0E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32" name="Picture 322">
          <a:extLst>
            <a:ext uri="{FF2B5EF4-FFF2-40B4-BE49-F238E27FC236}">
              <a16:creationId xmlns:a16="http://schemas.microsoft.com/office/drawing/2014/main" id="{00000000-0008-0000-0E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33" name="Picture 323">
          <a:extLst>
            <a:ext uri="{FF2B5EF4-FFF2-40B4-BE49-F238E27FC236}">
              <a16:creationId xmlns:a16="http://schemas.microsoft.com/office/drawing/2014/main" id="{00000000-0008-0000-0E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34" name="Picture 262">
          <a:extLst>
            <a:ext uri="{FF2B5EF4-FFF2-40B4-BE49-F238E27FC236}">
              <a16:creationId xmlns:a16="http://schemas.microsoft.com/office/drawing/2014/main" id="{00000000-0008-0000-0E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35" name="Picture 265">
          <a:extLst>
            <a:ext uri="{FF2B5EF4-FFF2-40B4-BE49-F238E27FC236}">
              <a16:creationId xmlns:a16="http://schemas.microsoft.com/office/drawing/2014/main" id="{00000000-0008-0000-0E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323850</xdr:colOff>
      <xdr:row>0</xdr:row>
      <xdr:rowOff>85725</xdr:rowOff>
    </xdr:to>
    <xdr:pic>
      <xdr:nvPicPr>
        <xdr:cNvPr id="236" name="Picture 267">
          <a:extLst>
            <a:ext uri="{FF2B5EF4-FFF2-40B4-BE49-F238E27FC236}">
              <a16:creationId xmlns:a16="http://schemas.microsoft.com/office/drawing/2014/main" id="{00000000-0008-0000-0E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37" name="Picture 269">
          <a:extLst>
            <a:ext uri="{FF2B5EF4-FFF2-40B4-BE49-F238E27FC236}">
              <a16:creationId xmlns:a16="http://schemas.microsoft.com/office/drawing/2014/main" id="{00000000-0008-0000-0E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323850</xdr:colOff>
      <xdr:row>0</xdr:row>
      <xdr:rowOff>0</xdr:rowOff>
    </xdr:to>
    <xdr:pic>
      <xdr:nvPicPr>
        <xdr:cNvPr id="238" name="Picture 272">
          <a:extLst>
            <a:ext uri="{FF2B5EF4-FFF2-40B4-BE49-F238E27FC236}">
              <a16:creationId xmlns:a16="http://schemas.microsoft.com/office/drawing/2014/main" id="{00000000-0008-0000-0E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323850</xdr:colOff>
      <xdr:row>0</xdr:row>
      <xdr:rowOff>104775</xdr:rowOff>
    </xdr:to>
    <xdr:pic>
      <xdr:nvPicPr>
        <xdr:cNvPr id="239" name="Picture 275">
          <a:extLst>
            <a:ext uri="{FF2B5EF4-FFF2-40B4-BE49-F238E27FC236}">
              <a16:creationId xmlns:a16="http://schemas.microsoft.com/office/drawing/2014/main" id="{00000000-0008-0000-0E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323850</xdr:colOff>
      <xdr:row>0</xdr:row>
      <xdr:rowOff>95250</xdr:rowOff>
    </xdr:to>
    <xdr:pic>
      <xdr:nvPicPr>
        <xdr:cNvPr id="240" name="Picture 276">
          <a:extLst>
            <a:ext uri="{FF2B5EF4-FFF2-40B4-BE49-F238E27FC236}">
              <a16:creationId xmlns:a16="http://schemas.microsoft.com/office/drawing/2014/main" id="{00000000-0008-0000-0E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41" name="Picture 347">
          <a:extLst>
            <a:ext uri="{FF2B5EF4-FFF2-40B4-BE49-F238E27FC236}">
              <a16:creationId xmlns:a16="http://schemas.microsoft.com/office/drawing/2014/main" id="{00000000-0008-0000-0E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42" name="Picture 350">
          <a:extLst>
            <a:ext uri="{FF2B5EF4-FFF2-40B4-BE49-F238E27FC236}">
              <a16:creationId xmlns:a16="http://schemas.microsoft.com/office/drawing/2014/main" id="{00000000-0008-0000-0E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12</xdr:col>
      <xdr:colOff>676275</xdr:colOff>
      <xdr:row>0</xdr:row>
      <xdr:rowOff>85725</xdr:rowOff>
    </xdr:to>
    <xdr:pic>
      <xdr:nvPicPr>
        <xdr:cNvPr id="243" name="Picture 352">
          <a:extLst>
            <a:ext uri="{FF2B5EF4-FFF2-40B4-BE49-F238E27FC236}">
              <a16:creationId xmlns:a16="http://schemas.microsoft.com/office/drawing/2014/main" id="{00000000-0008-0000-0E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44" name="Picture 354">
          <a:extLst>
            <a:ext uri="{FF2B5EF4-FFF2-40B4-BE49-F238E27FC236}">
              <a16:creationId xmlns:a16="http://schemas.microsoft.com/office/drawing/2014/main" id="{00000000-0008-0000-0E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45" name="Picture 357">
          <a:extLst>
            <a:ext uri="{FF2B5EF4-FFF2-40B4-BE49-F238E27FC236}">
              <a16:creationId xmlns:a16="http://schemas.microsoft.com/office/drawing/2014/main" id="{00000000-0008-0000-0E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12</xdr:col>
      <xdr:colOff>676275</xdr:colOff>
      <xdr:row>0</xdr:row>
      <xdr:rowOff>104775</xdr:rowOff>
    </xdr:to>
    <xdr:pic>
      <xdr:nvPicPr>
        <xdr:cNvPr id="246" name="Picture 358">
          <a:extLst>
            <a:ext uri="{FF2B5EF4-FFF2-40B4-BE49-F238E27FC236}">
              <a16:creationId xmlns:a16="http://schemas.microsoft.com/office/drawing/2014/main" id="{00000000-0008-0000-0E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12</xdr:col>
      <xdr:colOff>676275</xdr:colOff>
      <xdr:row>0</xdr:row>
      <xdr:rowOff>95250</xdr:rowOff>
    </xdr:to>
    <xdr:pic>
      <xdr:nvPicPr>
        <xdr:cNvPr id="247" name="Picture 359">
          <a:extLst>
            <a:ext uri="{FF2B5EF4-FFF2-40B4-BE49-F238E27FC236}">
              <a16:creationId xmlns:a16="http://schemas.microsoft.com/office/drawing/2014/main" id="{00000000-0008-0000-0E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48" name="Picture 361">
          <a:extLst>
            <a:ext uri="{FF2B5EF4-FFF2-40B4-BE49-F238E27FC236}">
              <a16:creationId xmlns:a16="http://schemas.microsoft.com/office/drawing/2014/main" id="{00000000-0008-0000-0E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49" name="Picture 363">
          <a:extLst>
            <a:ext uri="{FF2B5EF4-FFF2-40B4-BE49-F238E27FC236}">
              <a16:creationId xmlns:a16="http://schemas.microsoft.com/office/drawing/2014/main" id="{00000000-0008-0000-0E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50" name="Picture 365">
          <a:extLst>
            <a:ext uri="{FF2B5EF4-FFF2-40B4-BE49-F238E27FC236}">
              <a16:creationId xmlns:a16="http://schemas.microsoft.com/office/drawing/2014/main" id="{00000000-0008-0000-0E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51" name="Picture 376">
          <a:extLst>
            <a:ext uri="{FF2B5EF4-FFF2-40B4-BE49-F238E27FC236}">
              <a16:creationId xmlns:a16="http://schemas.microsoft.com/office/drawing/2014/main" id="{00000000-0008-0000-0E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52" name="Picture 377">
          <a:extLst>
            <a:ext uri="{FF2B5EF4-FFF2-40B4-BE49-F238E27FC236}">
              <a16:creationId xmlns:a16="http://schemas.microsoft.com/office/drawing/2014/main" id="{00000000-0008-0000-0E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12</xdr:col>
      <xdr:colOff>676275</xdr:colOff>
      <xdr:row>0</xdr:row>
      <xdr:rowOff>85725</xdr:rowOff>
    </xdr:to>
    <xdr:pic>
      <xdr:nvPicPr>
        <xdr:cNvPr id="253" name="Picture 379">
          <a:extLst>
            <a:ext uri="{FF2B5EF4-FFF2-40B4-BE49-F238E27FC236}">
              <a16:creationId xmlns:a16="http://schemas.microsoft.com/office/drawing/2014/main" id="{00000000-0008-0000-0E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54" name="Picture 381">
          <a:extLst>
            <a:ext uri="{FF2B5EF4-FFF2-40B4-BE49-F238E27FC236}">
              <a16:creationId xmlns:a16="http://schemas.microsoft.com/office/drawing/2014/main" id="{00000000-0008-0000-0E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55" name="Picture 383">
          <a:extLst>
            <a:ext uri="{FF2B5EF4-FFF2-40B4-BE49-F238E27FC236}">
              <a16:creationId xmlns:a16="http://schemas.microsoft.com/office/drawing/2014/main" id="{00000000-0008-0000-0E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12</xdr:col>
      <xdr:colOff>676275</xdr:colOff>
      <xdr:row>0</xdr:row>
      <xdr:rowOff>104775</xdr:rowOff>
    </xdr:to>
    <xdr:pic>
      <xdr:nvPicPr>
        <xdr:cNvPr id="256" name="Picture 384">
          <a:extLst>
            <a:ext uri="{FF2B5EF4-FFF2-40B4-BE49-F238E27FC236}">
              <a16:creationId xmlns:a16="http://schemas.microsoft.com/office/drawing/2014/main" id="{00000000-0008-0000-0E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12</xdr:col>
      <xdr:colOff>676275</xdr:colOff>
      <xdr:row>0</xdr:row>
      <xdr:rowOff>95250</xdr:rowOff>
    </xdr:to>
    <xdr:pic>
      <xdr:nvPicPr>
        <xdr:cNvPr id="257" name="Picture 385">
          <a:extLst>
            <a:ext uri="{FF2B5EF4-FFF2-40B4-BE49-F238E27FC236}">
              <a16:creationId xmlns:a16="http://schemas.microsoft.com/office/drawing/2014/main" id="{00000000-0008-0000-0E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58" name="Picture 387">
          <a:extLst>
            <a:ext uri="{FF2B5EF4-FFF2-40B4-BE49-F238E27FC236}">
              <a16:creationId xmlns:a16="http://schemas.microsoft.com/office/drawing/2014/main" id="{00000000-0008-0000-0E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59" name="Picture 388">
          <a:extLst>
            <a:ext uri="{FF2B5EF4-FFF2-40B4-BE49-F238E27FC236}">
              <a16:creationId xmlns:a16="http://schemas.microsoft.com/office/drawing/2014/main" id="{00000000-0008-0000-0E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28575</xdr:rowOff>
    </xdr:from>
    <xdr:to>
      <xdr:col>12</xdr:col>
      <xdr:colOff>723900</xdr:colOff>
      <xdr:row>0</xdr:row>
      <xdr:rowOff>28575</xdr:rowOff>
    </xdr:to>
    <xdr:pic>
      <xdr:nvPicPr>
        <xdr:cNvPr id="260" name="Picture 280">
          <a:extLst>
            <a:ext uri="{FF2B5EF4-FFF2-40B4-BE49-F238E27FC236}">
              <a16:creationId xmlns:a16="http://schemas.microsoft.com/office/drawing/2014/main" id="{00000000-0008-0000-0E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857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695325</xdr:colOff>
      <xdr:row>0</xdr:row>
      <xdr:rowOff>0</xdr:rowOff>
    </xdr:to>
    <xdr:pic>
      <xdr:nvPicPr>
        <xdr:cNvPr id="261" name="Picture 292">
          <a:extLst>
            <a:ext uri="{FF2B5EF4-FFF2-40B4-BE49-F238E27FC236}">
              <a16:creationId xmlns:a16="http://schemas.microsoft.com/office/drawing/2014/main" id="{00000000-0008-0000-0E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742950</xdr:colOff>
      <xdr:row>0</xdr:row>
      <xdr:rowOff>0</xdr:rowOff>
    </xdr:to>
    <xdr:pic>
      <xdr:nvPicPr>
        <xdr:cNvPr id="262" name="Picture 294">
          <a:extLst>
            <a:ext uri="{FF2B5EF4-FFF2-40B4-BE49-F238E27FC236}">
              <a16:creationId xmlns:a16="http://schemas.microsoft.com/office/drawing/2014/main" id="{00000000-0008-0000-0E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504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704850</xdr:colOff>
      <xdr:row>0</xdr:row>
      <xdr:rowOff>0</xdr:rowOff>
    </xdr:to>
    <xdr:pic>
      <xdr:nvPicPr>
        <xdr:cNvPr id="263" name="Picture 302">
          <a:extLst>
            <a:ext uri="{FF2B5EF4-FFF2-40B4-BE49-F238E27FC236}">
              <a16:creationId xmlns:a16="http://schemas.microsoft.com/office/drawing/2014/main" id="{00000000-0008-0000-0E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66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133350</xdr:rowOff>
    </xdr:from>
    <xdr:to>
      <xdr:col>13</xdr:col>
      <xdr:colOff>9525</xdr:colOff>
      <xdr:row>0</xdr:row>
      <xdr:rowOff>133350</xdr:rowOff>
    </xdr:to>
    <xdr:pic>
      <xdr:nvPicPr>
        <xdr:cNvPr id="264" name="Picture 309">
          <a:extLst>
            <a:ext uri="{FF2B5EF4-FFF2-40B4-BE49-F238E27FC236}">
              <a16:creationId xmlns:a16="http://schemas.microsoft.com/office/drawing/2014/main" id="{00000000-0008-0000-0E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333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723900</xdr:colOff>
      <xdr:row>0</xdr:row>
      <xdr:rowOff>0</xdr:rowOff>
    </xdr:to>
    <xdr:pic>
      <xdr:nvPicPr>
        <xdr:cNvPr id="265" name="Picture 310">
          <a:extLst>
            <a:ext uri="{FF2B5EF4-FFF2-40B4-BE49-F238E27FC236}">
              <a16:creationId xmlns:a16="http://schemas.microsoft.com/office/drawing/2014/main" id="{00000000-0008-0000-0E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123825</xdr:rowOff>
    </xdr:from>
    <xdr:to>
      <xdr:col>12</xdr:col>
      <xdr:colOff>695325</xdr:colOff>
      <xdr:row>0</xdr:row>
      <xdr:rowOff>123825</xdr:rowOff>
    </xdr:to>
    <xdr:pic>
      <xdr:nvPicPr>
        <xdr:cNvPr id="266" name="Picture 319">
          <a:extLst>
            <a:ext uri="{FF2B5EF4-FFF2-40B4-BE49-F238E27FC236}">
              <a16:creationId xmlns:a16="http://schemas.microsoft.com/office/drawing/2014/main" id="{00000000-0008-0000-0E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23825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123825</xdr:rowOff>
    </xdr:from>
    <xdr:to>
      <xdr:col>12</xdr:col>
      <xdr:colOff>676275</xdr:colOff>
      <xdr:row>0</xdr:row>
      <xdr:rowOff>123825</xdr:rowOff>
    </xdr:to>
    <xdr:pic>
      <xdr:nvPicPr>
        <xdr:cNvPr id="267" name="Picture 320">
          <a:extLst>
            <a:ext uri="{FF2B5EF4-FFF2-40B4-BE49-F238E27FC236}">
              <a16:creationId xmlns:a16="http://schemas.microsoft.com/office/drawing/2014/main" id="{00000000-0008-0000-0E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238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752475</xdr:colOff>
      <xdr:row>0</xdr:row>
      <xdr:rowOff>0</xdr:rowOff>
    </xdr:to>
    <xdr:pic>
      <xdr:nvPicPr>
        <xdr:cNvPr id="268" name="Picture 321">
          <a:extLst>
            <a:ext uri="{FF2B5EF4-FFF2-40B4-BE49-F238E27FC236}">
              <a16:creationId xmlns:a16="http://schemas.microsoft.com/office/drawing/2014/main" id="{00000000-0008-0000-0E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69" name="Picture 347">
          <a:extLst>
            <a:ext uri="{FF2B5EF4-FFF2-40B4-BE49-F238E27FC236}">
              <a16:creationId xmlns:a16="http://schemas.microsoft.com/office/drawing/2014/main" id="{00000000-0008-0000-0E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70" name="Picture 350">
          <a:extLst>
            <a:ext uri="{FF2B5EF4-FFF2-40B4-BE49-F238E27FC236}">
              <a16:creationId xmlns:a16="http://schemas.microsoft.com/office/drawing/2014/main" id="{00000000-0008-0000-0E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12</xdr:col>
      <xdr:colOff>676275</xdr:colOff>
      <xdr:row>0</xdr:row>
      <xdr:rowOff>85725</xdr:rowOff>
    </xdr:to>
    <xdr:pic>
      <xdr:nvPicPr>
        <xdr:cNvPr id="271" name="Picture 352">
          <a:extLst>
            <a:ext uri="{FF2B5EF4-FFF2-40B4-BE49-F238E27FC236}">
              <a16:creationId xmlns:a16="http://schemas.microsoft.com/office/drawing/2014/main" id="{00000000-0008-0000-0E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72" name="Picture 354">
          <a:extLst>
            <a:ext uri="{FF2B5EF4-FFF2-40B4-BE49-F238E27FC236}">
              <a16:creationId xmlns:a16="http://schemas.microsoft.com/office/drawing/2014/main" id="{00000000-0008-0000-0E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73" name="Picture 357">
          <a:extLst>
            <a:ext uri="{FF2B5EF4-FFF2-40B4-BE49-F238E27FC236}">
              <a16:creationId xmlns:a16="http://schemas.microsoft.com/office/drawing/2014/main" id="{00000000-0008-0000-0E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12</xdr:col>
      <xdr:colOff>676275</xdr:colOff>
      <xdr:row>0</xdr:row>
      <xdr:rowOff>104775</xdr:rowOff>
    </xdr:to>
    <xdr:pic>
      <xdr:nvPicPr>
        <xdr:cNvPr id="274" name="Picture 358">
          <a:extLst>
            <a:ext uri="{FF2B5EF4-FFF2-40B4-BE49-F238E27FC236}">
              <a16:creationId xmlns:a16="http://schemas.microsoft.com/office/drawing/2014/main" id="{00000000-0008-0000-0E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12</xdr:col>
      <xdr:colOff>676275</xdr:colOff>
      <xdr:row>0</xdr:row>
      <xdr:rowOff>95250</xdr:rowOff>
    </xdr:to>
    <xdr:pic>
      <xdr:nvPicPr>
        <xdr:cNvPr id="275" name="Picture 359">
          <a:extLst>
            <a:ext uri="{FF2B5EF4-FFF2-40B4-BE49-F238E27FC236}">
              <a16:creationId xmlns:a16="http://schemas.microsoft.com/office/drawing/2014/main" id="{00000000-0008-0000-0E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76" name="Picture 361">
          <a:extLst>
            <a:ext uri="{FF2B5EF4-FFF2-40B4-BE49-F238E27FC236}">
              <a16:creationId xmlns:a16="http://schemas.microsoft.com/office/drawing/2014/main" id="{00000000-0008-0000-0E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77" name="Picture 363">
          <a:extLst>
            <a:ext uri="{FF2B5EF4-FFF2-40B4-BE49-F238E27FC236}">
              <a16:creationId xmlns:a16="http://schemas.microsoft.com/office/drawing/2014/main" id="{00000000-0008-0000-0E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78" name="Picture 365">
          <a:extLst>
            <a:ext uri="{FF2B5EF4-FFF2-40B4-BE49-F238E27FC236}">
              <a16:creationId xmlns:a16="http://schemas.microsoft.com/office/drawing/2014/main" id="{00000000-0008-0000-0E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79" name="Picture 376">
          <a:extLst>
            <a:ext uri="{FF2B5EF4-FFF2-40B4-BE49-F238E27FC236}">
              <a16:creationId xmlns:a16="http://schemas.microsoft.com/office/drawing/2014/main" id="{00000000-0008-0000-0E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676275</xdr:colOff>
      <xdr:row>0</xdr:row>
      <xdr:rowOff>0</xdr:rowOff>
    </xdr:to>
    <xdr:pic>
      <xdr:nvPicPr>
        <xdr:cNvPr id="280" name="Picture 377">
          <a:extLst>
            <a:ext uri="{FF2B5EF4-FFF2-40B4-BE49-F238E27FC236}">
              <a16:creationId xmlns:a16="http://schemas.microsoft.com/office/drawing/2014/main" id="{00000000-0008-0000-0E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12</xdr:col>
      <xdr:colOff>676275</xdr:colOff>
      <xdr:row>0</xdr:row>
      <xdr:rowOff>85725</xdr:rowOff>
    </xdr:to>
    <xdr:pic>
      <xdr:nvPicPr>
        <xdr:cNvPr id="281" name="Picture 379">
          <a:extLst>
            <a:ext uri="{FF2B5EF4-FFF2-40B4-BE49-F238E27FC236}">
              <a16:creationId xmlns:a16="http://schemas.microsoft.com/office/drawing/2014/main" id="{00000000-0008-0000-0E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695325</xdr:colOff>
      <xdr:row>0</xdr:row>
      <xdr:rowOff>0</xdr:rowOff>
    </xdr:to>
    <xdr:pic>
      <xdr:nvPicPr>
        <xdr:cNvPr id="282" name="Picture 381">
          <a:extLst>
            <a:ext uri="{FF2B5EF4-FFF2-40B4-BE49-F238E27FC236}">
              <a16:creationId xmlns:a16="http://schemas.microsoft.com/office/drawing/2014/main" id="{00000000-0008-0000-0E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76200</xdr:rowOff>
    </xdr:from>
    <xdr:to>
      <xdr:col>12</xdr:col>
      <xdr:colOff>733425</xdr:colOff>
      <xdr:row>0</xdr:row>
      <xdr:rowOff>76200</xdr:rowOff>
    </xdr:to>
    <xdr:pic>
      <xdr:nvPicPr>
        <xdr:cNvPr id="283" name="Picture 383">
          <a:extLst>
            <a:ext uri="{FF2B5EF4-FFF2-40B4-BE49-F238E27FC236}">
              <a16:creationId xmlns:a16="http://schemas.microsoft.com/office/drawing/2014/main" id="{00000000-0008-0000-0E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6200"/>
          <a:ext cx="1495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12</xdr:col>
      <xdr:colOff>676275</xdr:colOff>
      <xdr:row>0</xdr:row>
      <xdr:rowOff>104775</xdr:rowOff>
    </xdr:to>
    <xdr:pic>
      <xdr:nvPicPr>
        <xdr:cNvPr id="284" name="Picture 384">
          <a:extLst>
            <a:ext uri="{FF2B5EF4-FFF2-40B4-BE49-F238E27FC236}">
              <a16:creationId xmlns:a16="http://schemas.microsoft.com/office/drawing/2014/main" id="{00000000-0008-0000-0E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12</xdr:col>
      <xdr:colOff>676275</xdr:colOff>
      <xdr:row>0</xdr:row>
      <xdr:rowOff>95250</xdr:rowOff>
    </xdr:to>
    <xdr:pic>
      <xdr:nvPicPr>
        <xdr:cNvPr id="285" name="Picture 385">
          <a:extLst>
            <a:ext uri="{FF2B5EF4-FFF2-40B4-BE49-F238E27FC236}">
              <a16:creationId xmlns:a16="http://schemas.microsoft.com/office/drawing/2014/main" id="{00000000-0008-0000-0E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66675</xdr:rowOff>
    </xdr:from>
    <xdr:to>
      <xdr:col>12</xdr:col>
      <xdr:colOff>666750</xdr:colOff>
      <xdr:row>0</xdr:row>
      <xdr:rowOff>66675</xdr:rowOff>
    </xdr:to>
    <xdr:pic>
      <xdr:nvPicPr>
        <xdr:cNvPr id="286" name="Picture 387">
          <a:extLst>
            <a:ext uri="{FF2B5EF4-FFF2-40B4-BE49-F238E27FC236}">
              <a16:creationId xmlns:a16="http://schemas.microsoft.com/office/drawing/2014/main" id="{00000000-0008-0000-0E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66675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287" name="Picture 262">
          <a:extLst>
            <a:ext uri="{FF2B5EF4-FFF2-40B4-BE49-F238E27FC236}">
              <a16:creationId xmlns:a16="http://schemas.microsoft.com/office/drawing/2014/main" id="{00000000-0008-0000-0E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288" name="Picture 265">
          <a:extLst>
            <a:ext uri="{FF2B5EF4-FFF2-40B4-BE49-F238E27FC236}">
              <a16:creationId xmlns:a16="http://schemas.microsoft.com/office/drawing/2014/main" id="{00000000-0008-0000-0E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104775</xdr:colOff>
      <xdr:row>0</xdr:row>
      <xdr:rowOff>85725</xdr:rowOff>
    </xdr:to>
    <xdr:pic>
      <xdr:nvPicPr>
        <xdr:cNvPr id="289" name="Picture 267">
          <a:extLst>
            <a:ext uri="{FF2B5EF4-FFF2-40B4-BE49-F238E27FC236}">
              <a16:creationId xmlns:a16="http://schemas.microsoft.com/office/drawing/2014/main" id="{00000000-0008-0000-0E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290" name="Picture 269">
          <a:extLst>
            <a:ext uri="{FF2B5EF4-FFF2-40B4-BE49-F238E27FC236}">
              <a16:creationId xmlns:a16="http://schemas.microsoft.com/office/drawing/2014/main" id="{00000000-0008-0000-0E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291" name="Picture 272">
          <a:extLst>
            <a:ext uri="{FF2B5EF4-FFF2-40B4-BE49-F238E27FC236}">
              <a16:creationId xmlns:a16="http://schemas.microsoft.com/office/drawing/2014/main" id="{00000000-0008-0000-0E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104775</xdr:colOff>
      <xdr:row>0</xdr:row>
      <xdr:rowOff>104775</xdr:rowOff>
    </xdr:to>
    <xdr:pic>
      <xdr:nvPicPr>
        <xdr:cNvPr id="292" name="Picture 275">
          <a:extLst>
            <a:ext uri="{FF2B5EF4-FFF2-40B4-BE49-F238E27FC236}">
              <a16:creationId xmlns:a16="http://schemas.microsoft.com/office/drawing/2014/main" id="{00000000-0008-0000-0E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104775</xdr:colOff>
      <xdr:row>0</xdr:row>
      <xdr:rowOff>95250</xdr:rowOff>
    </xdr:to>
    <xdr:pic>
      <xdr:nvPicPr>
        <xdr:cNvPr id="293" name="Picture 276">
          <a:extLst>
            <a:ext uri="{FF2B5EF4-FFF2-40B4-BE49-F238E27FC236}">
              <a16:creationId xmlns:a16="http://schemas.microsoft.com/office/drawing/2014/main" id="{00000000-0008-0000-0E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294" name="Picture 278">
          <a:extLst>
            <a:ext uri="{FF2B5EF4-FFF2-40B4-BE49-F238E27FC236}">
              <a16:creationId xmlns:a16="http://schemas.microsoft.com/office/drawing/2014/main" id="{00000000-0008-0000-0E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295" name="Picture 280">
          <a:extLst>
            <a:ext uri="{FF2B5EF4-FFF2-40B4-BE49-F238E27FC236}">
              <a16:creationId xmlns:a16="http://schemas.microsoft.com/office/drawing/2014/main" id="{00000000-0008-0000-0E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296" name="Picture 292">
          <a:extLst>
            <a:ext uri="{FF2B5EF4-FFF2-40B4-BE49-F238E27FC236}">
              <a16:creationId xmlns:a16="http://schemas.microsoft.com/office/drawing/2014/main" id="{00000000-0008-0000-0E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298" name="Picture 311">
          <a:extLst>
            <a:ext uri="{FF2B5EF4-FFF2-40B4-BE49-F238E27FC236}">
              <a16:creationId xmlns:a16="http://schemas.microsoft.com/office/drawing/2014/main" id="{00000000-0008-0000-0E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299" name="Picture 312">
          <a:extLst>
            <a:ext uri="{FF2B5EF4-FFF2-40B4-BE49-F238E27FC236}">
              <a16:creationId xmlns:a16="http://schemas.microsoft.com/office/drawing/2014/main" id="{00000000-0008-0000-0E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104775</xdr:colOff>
      <xdr:row>0</xdr:row>
      <xdr:rowOff>85725</xdr:rowOff>
    </xdr:to>
    <xdr:pic>
      <xdr:nvPicPr>
        <xdr:cNvPr id="300" name="Picture 314">
          <a:extLst>
            <a:ext uri="{FF2B5EF4-FFF2-40B4-BE49-F238E27FC236}">
              <a16:creationId xmlns:a16="http://schemas.microsoft.com/office/drawing/2014/main" id="{00000000-0008-0000-0E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01" name="Picture 316">
          <a:extLst>
            <a:ext uri="{FF2B5EF4-FFF2-40B4-BE49-F238E27FC236}">
              <a16:creationId xmlns:a16="http://schemas.microsoft.com/office/drawing/2014/main" id="{00000000-0008-0000-0E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02" name="Picture 318">
          <a:extLst>
            <a:ext uri="{FF2B5EF4-FFF2-40B4-BE49-F238E27FC236}">
              <a16:creationId xmlns:a16="http://schemas.microsoft.com/office/drawing/2014/main" id="{00000000-0008-0000-0E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104775</xdr:colOff>
      <xdr:row>0</xdr:row>
      <xdr:rowOff>104775</xdr:rowOff>
    </xdr:to>
    <xdr:pic>
      <xdr:nvPicPr>
        <xdr:cNvPr id="303" name="Picture 319">
          <a:extLst>
            <a:ext uri="{FF2B5EF4-FFF2-40B4-BE49-F238E27FC236}">
              <a16:creationId xmlns:a16="http://schemas.microsoft.com/office/drawing/2014/main" id="{00000000-0008-0000-0E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104775</xdr:colOff>
      <xdr:row>0</xdr:row>
      <xdr:rowOff>95250</xdr:rowOff>
    </xdr:to>
    <xdr:pic>
      <xdr:nvPicPr>
        <xdr:cNvPr id="304" name="Picture 320">
          <a:extLst>
            <a:ext uri="{FF2B5EF4-FFF2-40B4-BE49-F238E27FC236}">
              <a16:creationId xmlns:a16="http://schemas.microsoft.com/office/drawing/2014/main" id="{00000000-0008-0000-0E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05" name="Picture 322">
          <a:extLst>
            <a:ext uri="{FF2B5EF4-FFF2-40B4-BE49-F238E27FC236}">
              <a16:creationId xmlns:a16="http://schemas.microsoft.com/office/drawing/2014/main" id="{00000000-0008-0000-0E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06" name="Picture 323">
          <a:extLst>
            <a:ext uri="{FF2B5EF4-FFF2-40B4-BE49-F238E27FC236}">
              <a16:creationId xmlns:a16="http://schemas.microsoft.com/office/drawing/2014/main" id="{00000000-0008-0000-0E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07" name="Picture 262">
          <a:extLst>
            <a:ext uri="{FF2B5EF4-FFF2-40B4-BE49-F238E27FC236}">
              <a16:creationId xmlns:a16="http://schemas.microsoft.com/office/drawing/2014/main" id="{00000000-0008-0000-0E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08" name="Picture 265">
          <a:extLst>
            <a:ext uri="{FF2B5EF4-FFF2-40B4-BE49-F238E27FC236}">
              <a16:creationId xmlns:a16="http://schemas.microsoft.com/office/drawing/2014/main" id="{00000000-0008-0000-0E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104775</xdr:colOff>
      <xdr:row>0</xdr:row>
      <xdr:rowOff>85725</xdr:rowOff>
    </xdr:to>
    <xdr:pic>
      <xdr:nvPicPr>
        <xdr:cNvPr id="309" name="Picture 267">
          <a:extLst>
            <a:ext uri="{FF2B5EF4-FFF2-40B4-BE49-F238E27FC236}">
              <a16:creationId xmlns:a16="http://schemas.microsoft.com/office/drawing/2014/main" id="{00000000-0008-0000-0E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10" name="Picture 269">
          <a:extLst>
            <a:ext uri="{FF2B5EF4-FFF2-40B4-BE49-F238E27FC236}">
              <a16:creationId xmlns:a16="http://schemas.microsoft.com/office/drawing/2014/main" id="{00000000-0008-0000-0E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11" name="Picture 272">
          <a:extLst>
            <a:ext uri="{FF2B5EF4-FFF2-40B4-BE49-F238E27FC236}">
              <a16:creationId xmlns:a16="http://schemas.microsoft.com/office/drawing/2014/main" id="{00000000-0008-0000-0E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104775</xdr:colOff>
      <xdr:row>0</xdr:row>
      <xdr:rowOff>104775</xdr:rowOff>
    </xdr:to>
    <xdr:pic>
      <xdr:nvPicPr>
        <xdr:cNvPr id="312" name="Picture 275">
          <a:extLst>
            <a:ext uri="{FF2B5EF4-FFF2-40B4-BE49-F238E27FC236}">
              <a16:creationId xmlns:a16="http://schemas.microsoft.com/office/drawing/2014/main" id="{00000000-0008-0000-0E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104775</xdr:colOff>
      <xdr:row>0</xdr:row>
      <xdr:rowOff>95250</xdr:rowOff>
    </xdr:to>
    <xdr:pic>
      <xdr:nvPicPr>
        <xdr:cNvPr id="313" name="Picture 276">
          <a:extLst>
            <a:ext uri="{FF2B5EF4-FFF2-40B4-BE49-F238E27FC236}">
              <a16:creationId xmlns:a16="http://schemas.microsoft.com/office/drawing/2014/main" id="{00000000-0008-0000-0E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14" name="Picture 347">
          <a:extLst>
            <a:ext uri="{FF2B5EF4-FFF2-40B4-BE49-F238E27FC236}">
              <a16:creationId xmlns:a16="http://schemas.microsoft.com/office/drawing/2014/main" id="{00000000-0008-0000-0E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15" name="Picture 350">
          <a:extLst>
            <a:ext uri="{FF2B5EF4-FFF2-40B4-BE49-F238E27FC236}">
              <a16:creationId xmlns:a16="http://schemas.microsoft.com/office/drawing/2014/main" id="{00000000-0008-0000-0E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438150</xdr:colOff>
      <xdr:row>0</xdr:row>
      <xdr:rowOff>85725</xdr:rowOff>
    </xdr:to>
    <xdr:pic>
      <xdr:nvPicPr>
        <xdr:cNvPr id="316" name="Picture 352">
          <a:extLst>
            <a:ext uri="{FF2B5EF4-FFF2-40B4-BE49-F238E27FC236}">
              <a16:creationId xmlns:a16="http://schemas.microsoft.com/office/drawing/2014/main" id="{00000000-0008-0000-0E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17" name="Picture 354">
          <a:extLst>
            <a:ext uri="{FF2B5EF4-FFF2-40B4-BE49-F238E27FC236}">
              <a16:creationId xmlns:a16="http://schemas.microsoft.com/office/drawing/2014/main" id="{00000000-0008-0000-0E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18" name="Picture 357">
          <a:extLst>
            <a:ext uri="{FF2B5EF4-FFF2-40B4-BE49-F238E27FC236}">
              <a16:creationId xmlns:a16="http://schemas.microsoft.com/office/drawing/2014/main" id="{00000000-0008-0000-0E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438150</xdr:colOff>
      <xdr:row>0</xdr:row>
      <xdr:rowOff>104775</xdr:rowOff>
    </xdr:to>
    <xdr:pic>
      <xdr:nvPicPr>
        <xdr:cNvPr id="319" name="Picture 358">
          <a:extLst>
            <a:ext uri="{FF2B5EF4-FFF2-40B4-BE49-F238E27FC236}">
              <a16:creationId xmlns:a16="http://schemas.microsoft.com/office/drawing/2014/main" id="{00000000-0008-0000-0E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438150</xdr:colOff>
      <xdr:row>0</xdr:row>
      <xdr:rowOff>95250</xdr:rowOff>
    </xdr:to>
    <xdr:pic>
      <xdr:nvPicPr>
        <xdr:cNvPr id="320" name="Picture 359">
          <a:extLst>
            <a:ext uri="{FF2B5EF4-FFF2-40B4-BE49-F238E27FC236}">
              <a16:creationId xmlns:a16="http://schemas.microsoft.com/office/drawing/2014/main" id="{00000000-0008-0000-0E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21" name="Picture 361">
          <a:extLst>
            <a:ext uri="{FF2B5EF4-FFF2-40B4-BE49-F238E27FC236}">
              <a16:creationId xmlns:a16="http://schemas.microsoft.com/office/drawing/2014/main" id="{00000000-0008-0000-0E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22" name="Picture 363">
          <a:extLst>
            <a:ext uri="{FF2B5EF4-FFF2-40B4-BE49-F238E27FC236}">
              <a16:creationId xmlns:a16="http://schemas.microsoft.com/office/drawing/2014/main" id="{00000000-0008-0000-0E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23" name="Picture 365">
          <a:extLst>
            <a:ext uri="{FF2B5EF4-FFF2-40B4-BE49-F238E27FC236}">
              <a16:creationId xmlns:a16="http://schemas.microsoft.com/office/drawing/2014/main" id="{00000000-0008-0000-0E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24" name="Picture 376">
          <a:extLst>
            <a:ext uri="{FF2B5EF4-FFF2-40B4-BE49-F238E27FC236}">
              <a16:creationId xmlns:a16="http://schemas.microsoft.com/office/drawing/2014/main" id="{00000000-0008-0000-0E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25" name="Picture 377">
          <a:extLst>
            <a:ext uri="{FF2B5EF4-FFF2-40B4-BE49-F238E27FC236}">
              <a16:creationId xmlns:a16="http://schemas.microsoft.com/office/drawing/2014/main" id="{00000000-0008-0000-0E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438150</xdr:colOff>
      <xdr:row>0</xdr:row>
      <xdr:rowOff>85725</xdr:rowOff>
    </xdr:to>
    <xdr:pic>
      <xdr:nvPicPr>
        <xdr:cNvPr id="326" name="Picture 379">
          <a:extLst>
            <a:ext uri="{FF2B5EF4-FFF2-40B4-BE49-F238E27FC236}">
              <a16:creationId xmlns:a16="http://schemas.microsoft.com/office/drawing/2014/main" id="{00000000-0008-0000-0E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27" name="Picture 381">
          <a:extLst>
            <a:ext uri="{FF2B5EF4-FFF2-40B4-BE49-F238E27FC236}">
              <a16:creationId xmlns:a16="http://schemas.microsoft.com/office/drawing/2014/main" id="{00000000-0008-0000-0E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28" name="Picture 383">
          <a:extLst>
            <a:ext uri="{FF2B5EF4-FFF2-40B4-BE49-F238E27FC236}">
              <a16:creationId xmlns:a16="http://schemas.microsoft.com/office/drawing/2014/main" id="{00000000-0008-0000-0E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438150</xdr:colOff>
      <xdr:row>0</xdr:row>
      <xdr:rowOff>104775</xdr:rowOff>
    </xdr:to>
    <xdr:pic>
      <xdr:nvPicPr>
        <xdr:cNvPr id="329" name="Picture 384">
          <a:extLst>
            <a:ext uri="{FF2B5EF4-FFF2-40B4-BE49-F238E27FC236}">
              <a16:creationId xmlns:a16="http://schemas.microsoft.com/office/drawing/2014/main" id="{00000000-0008-0000-0E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438150</xdr:colOff>
      <xdr:row>0</xdr:row>
      <xdr:rowOff>95250</xdr:rowOff>
    </xdr:to>
    <xdr:pic>
      <xdr:nvPicPr>
        <xdr:cNvPr id="330" name="Picture 385">
          <a:extLst>
            <a:ext uri="{FF2B5EF4-FFF2-40B4-BE49-F238E27FC236}">
              <a16:creationId xmlns:a16="http://schemas.microsoft.com/office/drawing/2014/main" id="{00000000-0008-0000-0E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31" name="Picture 387">
          <a:extLst>
            <a:ext uri="{FF2B5EF4-FFF2-40B4-BE49-F238E27FC236}">
              <a16:creationId xmlns:a16="http://schemas.microsoft.com/office/drawing/2014/main" id="{00000000-0008-0000-0E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32" name="Picture 388">
          <a:extLst>
            <a:ext uri="{FF2B5EF4-FFF2-40B4-BE49-F238E27FC236}">
              <a16:creationId xmlns:a16="http://schemas.microsoft.com/office/drawing/2014/main" id="{00000000-0008-0000-0E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28575</xdr:rowOff>
    </xdr:from>
    <xdr:to>
      <xdr:col>13</xdr:col>
      <xdr:colOff>485775</xdr:colOff>
      <xdr:row>0</xdr:row>
      <xdr:rowOff>28575</xdr:rowOff>
    </xdr:to>
    <xdr:pic>
      <xdr:nvPicPr>
        <xdr:cNvPr id="333" name="Picture 280">
          <a:extLst>
            <a:ext uri="{FF2B5EF4-FFF2-40B4-BE49-F238E27FC236}">
              <a16:creationId xmlns:a16="http://schemas.microsoft.com/office/drawing/2014/main" id="{00000000-0008-0000-0E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28575"/>
          <a:ext cx="2009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457200</xdr:colOff>
      <xdr:row>0</xdr:row>
      <xdr:rowOff>0</xdr:rowOff>
    </xdr:to>
    <xdr:pic>
      <xdr:nvPicPr>
        <xdr:cNvPr id="334" name="Picture 292">
          <a:extLst>
            <a:ext uri="{FF2B5EF4-FFF2-40B4-BE49-F238E27FC236}">
              <a16:creationId xmlns:a16="http://schemas.microsoft.com/office/drawing/2014/main" id="{00000000-0008-0000-0E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81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447675</xdr:colOff>
      <xdr:row>0</xdr:row>
      <xdr:rowOff>0</xdr:rowOff>
    </xdr:to>
    <xdr:pic>
      <xdr:nvPicPr>
        <xdr:cNvPr id="335" name="Picture 294">
          <a:extLst>
            <a:ext uri="{FF2B5EF4-FFF2-40B4-BE49-F238E27FC236}">
              <a16:creationId xmlns:a16="http://schemas.microsoft.com/office/drawing/2014/main" id="{00000000-0008-0000-0E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71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466725</xdr:colOff>
      <xdr:row>0</xdr:row>
      <xdr:rowOff>0</xdr:rowOff>
    </xdr:to>
    <xdr:pic>
      <xdr:nvPicPr>
        <xdr:cNvPr id="336" name="Picture 302">
          <a:extLst>
            <a:ext uri="{FF2B5EF4-FFF2-40B4-BE49-F238E27FC236}">
              <a16:creationId xmlns:a16="http://schemas.microsoft.com/office/drawing/2014/main" id="{00000000-0008-0000-0E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90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485775</xdr:colOff>
      <xdr:row>0</xdr:row>
      <xdr:rowOff>0</xdr:rowOff>
    </xdr:to>
    <xdr:pic>
      <xdr:nvPicPr>
        <xdr:cNvPr id="338" name="Picture 310">
          <a:extLst>
            <a:ext uri="{FF2B5EF4-FFF2-40B4-BE49-F238E27FC236}">
              <a16:creationId xmlns:a16="http://schemas.microsoft.com/office/drawing/2014/main" id="{00000000-0008-0000-0E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2009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123825</xdr:rowOff>
    </xdr:from>
    <xdr:to>
      <xdr:col>13</xdr:col>
      <xdr:colOff>457200</xdr:colOff>
      <xdr:row>0</xdr:row>
      <xdr:rowOff>123825</xdr:rowOff>
    </xdr:to>
    <xdr:pic>
      <xdr:nvPicPr>
        <xdr:cNvPr id="339" name="Picture 319">
          <a:extLst>
            <a:ext uri="{FF2B5EF4-FFF2-40B4-BE49-F238E27FC236}">
              <a16:creationId xmlns:a16="http://schemas.microsoft.com/office/drawing/2014/main" id="{00000000-0008-0000-0E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23825"/>
          <a:ext cx="1981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228600</xdr:colOff>
      <xdr:row>0</xdr:row>
      <xdr:rowOff>161925</xdr:rowOff>
    </xdr:from>
    <xdr:to>
      <xdr:col>13</xdr:col>
      <xdr:colOff>666750</xdr:colOff>
      <xdr:row>4</xdr:row>
      <xdr:rowOff>0</xdr:rowOff>
    </xdr:to>
    <xdr:pic>
      <xdr:nvPicPr>
        <xdr:cNvPr id="340" name="Picture 320">
          <a:extLst>
            <a:ext uri="{FF2B5EF4-FFF2-40B4-BE49-F238E27FC236}">
              <a16:creationId xmlns:a16="http://schemas.microsoft.com/office/drawing/2014/main" id="{00000000-0008-0000-0E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161925"/>
          <a:ext cx="19621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447675</xdr:colOff>
      <xdr:row>0</xdr:row>
      <xdr:rowOff>0</xdr:rowOff>
    </xdr:to>
    <xdr:pic>
      <xdr:nvPicPr>
        <xdr:cNvPr id="341" name="Picture 321">
          <a:extLst>
            <a:ext uri="{FF2B5EF4-FFF2-40B4-BE49-F238E27FC236}">
              <a16:creationId xmlns:a16="http://schemas.microsoft.com/office/drawing/2014/main" id="{00000000-0008-0000-0E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71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42" name="Picture 347">
          <a:extLst>
            <a:ext uri="{FF2B5EF4-FFF2-40B4-BE49-F238E27FC236}">
              <a16:creationId xmlns:a16="http://schemas.microsoft.com/office/drawing/2014/main" id="{00000000-0008-0000-0E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43" name="Picture 350">
          <a:extLst>
            <a:ext uri="{FF2B5EF4-FFF2-40B4-BE49-F238E27FC236}">
              <a16:creationId xmlns:a16="http://schemas.microsoft.com/office/drawing/2014/main" id="{00000000-0008-0000-0E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438150</xdr:colOff>
      <xdr:row>0</xdr:row>
      <xdr:rowOff>85725</xdr:rowOff>
    </xdr:to>
    <xdr:pic>
      <xdr:nvPicPr>
        <xdr:cNvPr id="344" name="Picture 352">
          <a:extLst>
            <a:ext uri="{FF2B5EF4-FFF2-40B4-BE49-F238E27FC236}">
              <a16:creationId xmlns:a16="http://schemas.microsoft.com/office/drawing/2014/main" id="{00000000-0008-0000-0E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45" name="Picture 354">
          <a:extLst>
            <a:ext uri="{FF2B5EF4-FFF2-40B4-BE49-F238E27FC236}">
              <a16:creationId xmlns:a16="http://schemas.microsoft.com/office/drawing/2014/main" id="{00000000-0008-0000-0E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46" name="Picture 357">
          <a:extLst>
            <a:ext uri="{FF2B5EF4-FFF2-40B4-BE49-F238E27FC236}">
              <a16:creationId xmlns:a16="http://schemas.microsoft.com/office/drawing/2014/main" id="{00000000-0008-0000-0E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438150</xdr:colOff>
      <xdr:row>0</xdr:row>
      <xdr:rowOff>104775</xdr:rowOff>
    </xdr:to>
    <xdr:pic>
      <xdr:nvPicPr>
        <xdr:cNvPr id="347" name="Picture 358">
          <a:extLst>
            <a:ext uri="{FF2B5EF4-FFF2-40B4-BE49-F238E27FC236}">
              <a16:creationId xmlns:a16="http://schemas.microsoft.com/office/drawing/2014/main" id="{00000000-0008-0000-0E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438150</xdr:colOff>
      <xdr:row>0</xdr:row>
      <xdr:rowOff>95250</xdr:rowOff>
    </xdr:to>
    <xdr:pic>
      <xdr:nvPicPr>
        <xdr:cNvPr id="348" name="Picture 359">
          <a:extLst>
            <a:ext uri="{FF2B5EF4-FFF2-40B4-BE49-F238E27FC236}">
              <a16:creationId xmlns:a16="http://schemas.microsoft.com/office/drawing/2014/main" id="{00000000-0008-0000-0E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49" name="Picture 361">
          <a:extLst>
            <a:ext uri="{FF2B5EF4-FFF2-40B4-BE49-F238E27FC236}">
              <a16:creationId xmlns:a16="http://schemas.microsoft.com/office/drawing/2014/main" id="{00000000-0008-0000-0E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50" name="Picture 363">
          <a:extLst>
            <a:ext uri="{FF2B5EF4-FFF2-40B4-BE49-F238E27FC236}">
              <a16:creationId xmlns:a16="http://schemas.microsoft.com/office/drawing/2014/main" id="{00000000-0008-0000-0E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51" name="Picture 365">
          <a:extLst>
            <a:ext uri="{FF2B5EF4-FFF2-40B4-BE49-F238E27FC236}">
              <a16:creationId xmlns:a16="http://schemas.microsoft.com/office/drawing/2014/main" id="{00000000-0008-0000-0E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52" name="Picture 376">
          <a:extLst>
            <a:ext uri="{FF2B5EF4-FFF2-40B4-BE49-F238E27FC236}">
              <a16:creationId xmlns:a16="http://schemas.microsoft.com/office/drawing/2014/main" id="{00000000-0008-0000-0E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438150</xdr:colOff>
      <xdr:row>0</xdr:row>
      <xdr:rowOff>0</xdr:rowOff>
    </xdr:to>
    <xdr:pic>
      <xdr:nvPicPr>
        <xdr:cNvPr id="353" name="Picture 377">
          <a:extLst>
            <a:ext uri="{FF2B5EF4-FFF2-40B4-BE49-F238E27FC236}">
              <a16:creationId xmlns:a16="http://schemas.microsoft.com/office/drawing/2014/main" id="{00000000-0008-0000-0E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438150</xdr:colOff>
      <xdr:row>0</xdr:row>
      <xdr:rowOff>85725</xdr:rowOff>
    </xdr:to>
    <xdr:pic>
      <xdr:nvPicPr>
        <xdr:cNvPr id="354" name="Picture 379">
          <a:extLst>
            <a:ext uri="{FF2B5EF4-FFF2-40B4-BE49-F238E27FC236}">
              <a16:creationId xmlns:a16="http://schemas.microsoft.com/office/drawing/2014/main" id="{00000000-0008-0000-0E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695325</xdr:colOff>
      <xdr:row>0</xdr:row>
      <xdr:rowOff>0</xdr:rowOff>
    </xdr:to>
    <xdr:pic>
      <xdr:nvPicPr>
        <xdr:cNvPr id="355" name="Picture 381">
          <a:extLst>
            <a:ext uri="{FF2B5EF4-FFF2-40B4-BE49-F238E27FC236}">
              <a16:creationId xmlns:a16="http://schemas.microsoft.com/office/drawing/2014/main" id="{00000000-0008-0000-0E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76200</xdr:rowOff>
    </xdr:from>
    <xdr:to>
      <xdr:col>12</xdr:col>
      <xdr:colOff>733425</xdr:colOff>
      <xdr:row>0</xdr:row>
      <xdr:rowOff>76200</xdr:rowOff>
    </xdr:to>
    <xdr:pic>
      <xdr:nvPicPr>
        <xdr:cNvPr id="356" name="Picture 383">
          <a:extLst>
            <a:ext uri="{FF2B5EF4-FFF2-40B4-BE49-F238E27FC236}">
              <a16:creationId xmlns:a16="http://schemas.microsoft.com/office/drawing/2014/main" id="{00000000-0008-0000-0E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6200"/>
          <a:ext cx="1495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104775</xdr:rowOff>
    </xdr:from>
    <xdr:to>
      <xdr:col>13</xdr:col>
      <xdr:colOff>438150</xdr:colOff>
      <xdr:row>0</xdr:row>
      <xdr:rowOff>104775</xdr:rowOff>
    </xdr:to>
    <xdr:pic>
      <xdr:nvPicPr>
        <xdr:cNvPr id="357" name="Picture 384">
          <a:extLst>
            <a:ext uri="{FF2B5EF4-FFF2-40B4-BE49-F238E27FC236}">
              <a16:creationId xmlns:a16="http://schemas.microsoft.com/office/drawing/2014/main" id="{00000000-0008-0000-0E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438150</xdr:colOff>
      <xdr:row>0</xdr:row>
      <xdr:rowOff>95250</xdr:rowOff>
    </xdr:to>
    <xdr:pic>
      <xdr:nvPicPr>
        <xdr:cNvPr id="358" name="Picture 385">
          <a:extLst>
            <a:ext uri="{FF2B5EF4-FFF2-40B4-BE49-F238E27FC236}">
              <a16:creationId xmlns:a16="http://schemas.microsoft.com/office/drawing/2014/main" id="{00000000-0008-0000-0E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66675</xdr:rowOff>
    </xdr:from>
    <xdr:to>
      <xdr:col>12</xdr:col>
      <xdr:colOff>666750</xdr:colOff>
      <xdr:row>0</xdr:row>
      <xdr:rowOff>66675</xdr:rowOff>
    </xdr:to>
    <xdr:pic>
      <xdr:nvPicPr>
        <xdr:cNvPr id="359" name="Picture 387">
          <a:extLst>
            <a:ext uri="{FF2B5EF4-FFF2-40B4-BE49-F238E27FC236}">
              <a16:creationId xmlns:a16="http://schemas.microsoft.com/office/drawing/2014/main" id="{00000000-0008-0000-0E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66675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60" name="Picture 262">
          <a:extLst>
            <a:ext uri="{FF2B5EF4-FFF2-40B4-BE49-F238E27FC236}">
              <a16:creationId xmlns:a16="http://schemas.microsoft.com/office/drawing/2014/main" id="{00000000-0008-0000-0E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61" name="Picture 265">
          <a:extLst>
            <a:ext uri="{FF2B5EF4-FFF2-40B4-BE49-F238E27FC236}">
              <a16:creationId xmlns:a16="http://schemas.microsoft.com/office/drawing/2014/main" id="{00000000-0008-0000-0E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104775</xdr:colOff>
      <xdr:row>0</xdr:row>
      <xdr:rowOff>85725</xdr:rowOff>
    </xdr:to>
    <xdr:pic>
      <xdr:nvPicPr>
        <xdr:cNvPr id="362" name="Picture 267">
          <a:extLst>
            <a:ext uri="{FF2B5EF4-FFF2-40B4-BE49-F238E27FC236}">
              <a16:creationId xmlns:a16="http://schemas.microsoft.com/office/drawing/2014/main" id="{00000000-0008-0000-0E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63" name="Picture 269">
          <a:extLst>
            <a:ext uri="{FF2B5EF4-FFF2-40B4-BE49-F238E27FC236}">
              <a16:creationId xmlns:a16="http://schemas.microsoft.com/office/drawing/2014/main" id="{00000000-0008-0000-0E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64" name="Picture 272">
          <a:extLst>
            <a:ext uri="{FF2B5EF4-FFF2-40B4-BE49-F238E27FC236}">
              <a16:creationId xmlns:a16="http://schemas.microsoft.com/office/drawing/2014/main" id="{00000000-0008-0000-0E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104775</xdr:colOff>
      <xdr:row>0</xdr:row>
      <xdr:rowOff>95250</xdr:rowOff>
    </xdr:to>
    <xdr:pic>
      <xdr:nvPicPr>
        <xdr:cNvPr id="366" name="Picture 276">
          <a:extLst>
            <a:ext uri="{FF2B5EF4-FFF2-40B4-BE49-F238E27FC236}">
              <a16:creationId xmlns:a16="http://schemas.microsoft.com/office/drawing/2014/main" id="{00000000-0008-0000-0E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67" name="Picture 278">
          <a:extLst>
            <a:ext uri="{FF2B5EF4-FFF2-40B4-BE49-F238E27FC236}">
              <a16:creationId xmlns:a16="http://schemas.microsoft.com/office/drawing/2014/main" id="{00000000-0008-0000-0E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68" name="Picture 280">
          <a:extLst>
            <a:ext uri="{FF2B5EF4-FFF2-40B4-BE49-F238E27FC236}">
              <a16:creationId xmlns:a16="http://schemas.microsoft.com/office/drawing/2014/main" id="{00000000-0008-0000-0E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69" name="Picture 292">
          <a:extLst>
            <a:ext uri="{FF2B5EF4-FFF2-40B4-BE49-F238E27FC236}">
              <a16:creationId xmlns:a16="http://schemas.microsoft.com/office/drawing/2014/main" id="{00000000-0008-0000-0E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71" name="Picture 311">
          <a:extLst>
            <a:ext uri="{FF2B5EF4-FFF2-40B4-BE49-F238E27FC236}">
              <a16:creationId xmlns:a16="http://schemas.microsoft.com/office/drawing/2014/main" id="{00000000-0008-0000-0E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72" name="Picture 312">
          <a:extLst>
            <a:ext uri="{FF2B5EF4-FFF2-40B4-BE49-F238E27FC236}">
              <a16:creationId xmlns:a16="http://schemas.microsoft.com/office/drawing/2014/main" id="{00000000-0008-0000-0E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85725</xdr:rowOff>
    </xdr:from>
    <xdr:to>
      <xdr:col>13</xdr:col>
      <xdr:colOff>104775</xdr:colOff>
      <xdr:row>0</xdr:row>
      <xdr:rowOff>85725</xdr:rowOff>
    </xdr:to>
    <xdr:pic>
      <xdr:nvPicPr>
        <xdr:cNvPr id="373" name="Picture 314">
          <a:extLst>
            <a:ext uri="{FF2B5EF4-FFF2-40B4-BE49-F238E27FC236}">
              <a16:creationId xmlns:a16="http://schemas.microsoft.com/office/drawing/2014/main" id="{00000000-0008-0000-0E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74" name="Picture 316">
          <a:extLst>
            <a:ext uri="{FF2B5EF4-FFF2-40B4-BE49-F238E27FC236}">
              <a16:creationId xmlns:a16="http://schemas.microsoft.com/office/drawing/2014/main" id="{00000000-0008-0000-0E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75" name="Picture 318">
          <a:extLst>
            <a:ext uri="{FF2B5EF4-FFF2-40B4-BE49-F238E27FC236}">
              <a16:creationId xmlns:a16="http://schemas.microsoft.com/office/drawing/2014/main" id="{00000000-0008-0000-0E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104775</xdr:colOff>
      <xdr:row>0</xdr:row>
      <xdr:rowOff>95250</xdr:rowOff>
    </xdr:to>
    <xdr:pic>
      <xdr:nvPicPr>
        <xdr:cNvPr id="377" name="Picture 320">
          <a:extLst>
            <a:ext uri="{FF2B5EF4-FFF2-40B4-BE49-F238E27FC236}">
              <a16:creationId xmlns:a16="http://schemas.microsoft.com/office/drawing/2014/main" id="{00000000-0008-0000-0E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78" name="Picture 322">
          <a:extLst>
            <a:ext uri="{FF2B5EF4-FFF2-40B4-BE49-F238E27FC236}">
              <a16:creationId xmlns:a16="http://schemas.microsoft.com/office/drawing/2014/main" id="{00000000-0008-0000-0E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79" name="Picture 323">
          <a:extLst>
            <a:ext uri="{FF2B5EF4-FFF2-40B4-BE49-F238E27FC236}">
              <a16:creationId xmlns:a16="http://schemas.microsoft.com/office/drawing/2014/main" id="{00000000-0008-0000-0E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80" name="Picture 262">
          <a:extLst>
            <a:ext uri="{FF2B5EF4-FFF2-40B4-BE49-F238E27FC236}">
              <a16:creationId xmlns:a16="http://schemas.microsoft.com/office/drawing/2014/main" id="{00000000-0008-0000-0E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81" name="Picture 265">
          <a:extLst>
            <a:ext uri="{FF2B5EF4-FFF2-40B4-BE49-F238E27FC236}">
              <a16:creationId xmlns:a16="http://schemas.microsoft.com/office/drawing/2014/main" id="{00000000-0008-0000-0E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83" name="Picture 269">
          <a:extLst>
            <a:ext uri="{FF2B5EF4-FFF2-40B4-BE49-F238E27FC236}">
              <a16:creationId xmlns:a16="http://schemas.microsoft.com/office/drawing/2014/main" id="{00000000-0008-0000-0E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13</xdr:col>
      <xdr:colOff>104775</xdr:colOff>
      <xdr:row>0</xdr:row>
      <xdr:rowOff>0</xdr:rowOff>
    </xdr:to>
    <xdr:pic>
      <xdr:nvPicPr>
        <xdr:cNvPr id="384" name="Picture 272">
          <a:extLst>
            <a:ext uri="{FF2B5EF4-FFF2-40B4-BE49-F238E27FC236}">
              <a16:creationId xmlns:a16="http://schemas.microsoft.com/office/drawing/2014/main" id="{00000000-0008-0000-0E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2" name="Picture 240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228600</xdr:colOff>
      <xdr:row>0</xdr:row>
      <xdr:rowOff>0</xdr:rowOff>
    </xdr:to>
    <xdr:pic>
      <xdr:nvPicPr>
        <xdr:cNvPr id="3" name="Picture 24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704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4" name="Picture 24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5" name="Picture 243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6" name="Picture 246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7" name="Picture 249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8" name="Picture 250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0" name="Picture 25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1" name="Picture 254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2" name="Picture 256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3" name="Picture 257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4" name="Picture 258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5" name="Picture 260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6" name="Picture 26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7" name="Picture 264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8" name="Picture 265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24</xdr:col>
      <xdr:colOff>161925</xdr:colOff>
      <xdr:row>1</xdr:row>
      <xdr:rowOff>28575</xdr:rowOff>
    </xdr:to>
    <xdr:pic>
      <xdr:nvPicPr>
        <xdr:cNvPr id="19" name="Picture 266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24</xdr:col>
      <xdr:colOff>161925</xdr:colOff>
      <xdr:row>0</xdr:row>
      <xdr:rowOff>85725</xdr:rowOff>
    </xdr:to>
    <xdr:pic>
      <xdr:nvPicPr>
        <xdr:cNvPr id="20" name="Picture 267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21" name="Picture 269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22" name="Picture 270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24</xdr:col>
      <xdr:colOff>161925</xdr:colOff>
      <xdr:row>1</xdr:row>
      <xdr:rowOff>114300</xdr:rowOff>
    </xdr:to>
    <xdr:pic>
      <xdr:nvPicPr>
        <xdr:cNvPr id="23" name="Picture 271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24" name="Picture 27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25" name="Picture 273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26" name="Picture 274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24</xdr:col>
      <xdr:colOff>161925</xdr:colOff>
      <xdr:row>0</xdr:row>
      <xdr:rowOff>104775</xdr:rowOff>
    </xdr:to>
    <xdr:pic>
      <xdr:nvPicPr>
        <xdr:cNvPr id="27" name="Picture 275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24</xdr:col>
      <xdr:colOff>161925</xdr:colOff>
      <xdr:row>0</xdr:row>
      <xdr:rowOff>95250</xdr:rowOff>
    </xdr:to>
    <xdr:pic>
      <xdr:nvPicPr>
        <xdr:cNvPr id="28" name="Picture 276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29" name="Picture 278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30" name="Picture 280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31" name="Picture 281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32" name="Picture 28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33" name="Picture 283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34" name="Picture 284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35" name="Picture 286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36" name="Picture 287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37" name="Picture 288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38" name="Picture 289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39" name="Picture 291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40" name="Picture 29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41" name="Picture 293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42" name="Picture 295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43" name="Picture 296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44" name="Picture 297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45" name="Picture 298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46" name="Picture 299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47" name="Picture 301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24</xdr:col>
      <xdr:colOff>161925</xdr:colOff>
      <xdr:row>3</xdr:row>
      <xdr:rowOff>142875</xdr:rowOff>
    </xdr:to>
    <xdr:pic>
      <xdr:nvPicPr>
        <xdr:cNvPr id="48" name="Picture 303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49" name="Picture 304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50" name="Picture 305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24</xdr:col>
      <xdr:colOff>161925</xdr:colOff>
      <xdr:row>1</xdr:row>
      <xdr:rowOff>66675</xdr:rowOff>
    </xdr:to>
    <xdr:pic>
      <xdr:nvPicPr>
        <xdr:cNvPr id="51" name="Picture 306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53" name="Picture 308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54" name="Picture 311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55" name="Picture 31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24</xdr:col>
      <xdr:colOff>161925</xdr:colOff>
      <xdr:row>0</xdr:row>
      <xdr:rowOff>85725</xdr:rowOff>
    </xdr:to>
    <xdr:pic>
      <xdr:nvPicPr>
        <xdr:cNvPr id="57" name="Picture 314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58" name="Picture 316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24</xdr:col>
      <xdr:colOff>161925</xdr:colOff>
      <xdr:row>1</xdr:row>
      <xdr:rowOff>114300</xdr:rowOff>
    </xdr:to>
    <xdr:pic>
      <xdr:nvPicPr>
        <xdr:cNvPr id="59" name="Picture 317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60" name="Picture 318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24</xdr:col>
      <xdr:colOff>161925</xdr:colOff>
      <xdr:row>0</xdr:row>
      <xdr:rowOff>104775</xdr:rowOff>
    </xdr:to>
    <xdr:pic>
      <xdr:nvPicPr>
        <xdr:cNvPr id="61" name="Picture 319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24</xdr:col>
      <xdr:colOff>161925</xdr:colOff>
      <xdr:row>0</xdr:row>
      <xdr:rowOff>95250</xdr:rowOff>
    </xdr:to>
    <xdr:pic>
      <xdr:nvPicPr>
        <xdr:cNvPr id="62" name="Picture 320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63" name="Picture 32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64" name="Picture 323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24</xdr:col>
      <xdr:colOff>161925</xdr:colOff>
      <xdr:row>3</xdr:row>
      <xdr:rowOff>142875</xdr:rowOff>
    </xdr:to>
    <xdr:pic>
      <xdr:nvPicPr>
        <xdr:cNvPr id="65" name="Picture 324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24</xdr:col>
      <xdr:colOff>161925</xdr:colOff>
      <xdr:row>1</xdr:row>
      <xdr:rowOff>66675</xdr:rowOff>
    </xdr:to>
    <xdr:pic>
      <xdr:nvPicPr>
        <xdr:cNvPr id="66" name="Picture 325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857250</xdr:colOff>
      <xdr:row>13</xdr:row>
      <xdr:rowOff>57150</xdr:rowOff>
    </xdr:to>
    <xdr:pic>
      <xdr:nvPicPr>
        <xdr:cNvPr id="67" name="Picture 329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68" name="Picture 330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12</xdr:row>
      <xdr:rowOff>95250</xdr:rowOff>
    </xdr:from>
    <xdr:to>
      <xdr:col>24</xdr:col>
      <xdr:colOff>742950</xdr:colOff>
      <xdr:row>12</xdr:row>
      <xdr:rowOff>95250</xdr:rowOff>
    </xdr:to>
    <xdr:pic>
      <xdr:nvPicPr>
        <xdr:cNvPr id="69" name="Picture 331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8925" y="2619375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857250</xdr:colOff>
      <xdr:row>15</xdr:row>
      <xdr:rowOff>85725</xdr:rowOff>
    </xdr:to>
    <xdr:pic>
      <xdr:nvPicPr>
        <xdr:cNvPr id="70" name="Picture 33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857250</xdr:colOff>
      <xdr:row>13</xdr:row>
      <xdr:rowOff>57150</xdr:rowOff>
    </xdr:to>
    <xdr:pic>
      <xdr:nvPicPr>
        <xdr:cNvPr id="71" name="Picture 335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72" name="Picture 336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12</xdr:row>
      <xdr:rowOff>95250</xdr:rowOff>
    </xdr:from>
    <xdr:to>
      <xdr:col>24</xdr:col>
      <xdr:colOff>742950</xdr:colOff>
      <xdr:row>12</xdr:row>
      <xdr:rowOff>95250</xdr:rowOff>
    </xdr:to>
    <xdr:pic>
      <xdr:nvPicPr>
        <xdr:cNvPr id="73" name="Picture 337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8925" y="2619375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857250</xdr:colOff>
      <xdr:row>15</xdr:row>
      <xdr:rowOff>85725</xdr:rowOff>
    </xdr:to>
    <xdr:pic>
      <xdr:nvPicPr>
        <xdr:cNvPr id="74" name="Picture 338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75" name="Picture 340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76" name="Picture 343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77" name="Picture 347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78" name="Picture 350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79" name="Picture 351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80" name="Picture 35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1" name="Picture 354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82" name="Picture 356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3" name="Picture 357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84" name="Picture 358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85" name="Picture 359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6" name="Picture 361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7" name="Picture 363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8" name="Picture 365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3</xdr:row>
      <xdr:rowOff>142875</xdr:rowOff>
    </xdr:from>
    <xdr:to>
      <xdr:col>25</xdr:col>
      <xdr:colOff>438150</xdr:colOff>
      <xdr:row>3</xdr:row>
      <xdr:rowOff>142875</xdr:rowOff>
    </xdr:to>
    <xdr:pic>
      <xdr:nvPicPr>
        <xdr:cNvPr id="89" name="Picture 370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90" name="Picture 371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91" name="Picture 373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2" name="Picture 376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3" name="Picture 377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94" name="Picture 378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95" name="Picture 379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6" name="Picture 381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97" name="Picture 38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8" name="Picture 383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99" name="Picture 384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100" name="Picture 385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01" name="Picture 387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02" name="Picture 388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3</xdr:row>
      <xdr:rowOff>142875</xdr:rowOff>
    </xdr:from>
    <xdr:to>
      <xdr:col>25</xdr:col>
      <xdr:colOff>438150</xdr:colOff>
      <xdr:row>3</xdr:row>
      <xdr:rowOff>142875</xdr:rowOff>
    </xdr:to>
    <xdr:pic>
      <xdr:nvPicPr>
        <xdr:cNvPr id="103" name="Picture 389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104" name="Picture 390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228600</xdr:colOff>
      <xdr:row>0</xdr:row>
      <xdr:rowOff>0</xdr:rowOff>
    </xdr:to>
    <xdr:pic>
      <xdr:nvPicPr>
        <xdr:cNvPr id="105" name="Picture 241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704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06" name="Picture 24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07" name="Picture 243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08" name="Picture 246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09" name="Picture 249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10" name="Picture 250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11" name="Picture 25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12" name="Picture 254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13" name="Picture 256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14" name="Picture 257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15" name="Picture 258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16" name="Picture 260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17" name="Picture 26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18" name="Picture 264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19" name="Picture 265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24</xdr:col>
      <xdr:colOff>161925</xdr:colOff>
      <xdr:row>0</xdr:row>
      <xdr:rowOff>85725</xdr:rowOff>
    </xdr:to>
    <xdr:pic>
      <xdr:nvPicPr>
        <xdr:cNvPr id="121" name="Picture 267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22" name="Picture 269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24</xdr:col>
      <xdr:colOff>161925</xdr:colOff>
      <xdr:row>1</xdr:row>
      <xdr:rowOff>114300</xdr:rowOff>
    </xdr:to>
    <xdr:pic>
      <xdr:nvPicPr>
        <xdr:cNvPr id="123" name="Picture 271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24" name="Picture 27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190500</xdr:colOff>
      <xdr:row>0</xdr:row>
      <xdr:rowOff>0</xdr:rowOff>
    </xdr:from>
    <xdr:to>
      <xdr:col>25</xdr:col>
      <xdr:colOff>685800</xdr:colOff>
      <xdr:row>0</xdr:row>
      <xdr:rowOff>0</xdr:rowOff>
    </xdr:to>
    <xdr:pic>
      <xdr:nvPicPr>
        <xdr:cNvPr id="125" name="Picture 273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5275" y="0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26" name="Picture 274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714375</xdr:colOff>
      <xdr:row>0</xdr:row>
      <xdr:rowOff>0</xdr:rowOff>
    </xdr:from>
    <xdr:to>
      <xdr:col>24</xdr:col>
      <xdr:colOff>876300</xdr:colOff>
      <xdr:row>0</xdr:row>
      <xdr:rowOff>0</xdr:rowOff>
    </xdr:to>
    <xdr:pic>
      <xdr:nvPicPr>
        <xdr:cNvPr id="129" name="Picture 279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562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171450</xdr:colOff>
      <xdr:row>0</xdr:row>
      <xdr:rowOff>28575</xdr:rowOff>
    </xdr:from>
    <xdr:to>
      <xdr:col>25</xdr:col>
      <xdr:colOff>657225</xdr:colOff>
      <xdr:row>0</xdr:row>
      <xdr:rowOff>28575</xdr:rowOff>
    </xdr:to>
    <xdr:pic>
      <xdr:nvPicPr>
        <xdr:cNvPr id="130" name="Picture 280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6225" y="2857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31" name="Picture 281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32" name="Picture 28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33" name="Picture 283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34" name="Picture 284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447675</xdr:colOff>
      <xdr:row>0</xdr:row>
      <xdr:rowOff>0</xdr:rowOff>
    </xdr:from>
    <xdr:to>
      <xdr:col>25</xdr:col>
      <xdr:colOff>790575</xdr:colOff>
      <xdr:row>0</xdr:row>
      <xdr:rowOff>0</xdr:rowOff>
    </xdr:to>
    <xdr:pic>
      <xdr:nvPicPr>
        <xdr:cNvPr id="135" name="Picture 285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276225</xdr:colOff>
      <xdr:row>0</xdr:row>
      <xdr:rowOff>0</xdr:rowOff>
    </xdr:from>
    <xdr:to>
      <xdr:col>25</xdr:col>
      <xdr:colOff>742950</xdr:colOff>
      <xdr:row>0</xdr:row>
      <xdr:rowOff>0</xdr:rowOff>
    </xdr:to>
    <xdr:pic>
      <xdr:nvPicPr>
        <xdr:cNvPr id="136" name="Picture 286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37" name="Picture 287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38" name="Picture 289">
          <a:extLst>
            <a:ext uri="{FF2B5EF4-FFF2-40B4-BE49-F238E27FC236}">
              <a16:creationId xmlns:a16="http://schemas.microsoft.com/office/drawing/2014/main" id="{00000000-0008-0000-1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123825</xdr:colOff>
      <xdr:row>0</xdr:row>
      <xdr:rowOff>0</xdr:rowOff>
    </xdr:from>
    <xdr:to>
      <xdr:col>25</xdr:col>
      <xdr:colOff>600075</xdr:colOff>
      <xdr:row>0</xdr:row>
      <xdr:rowOff>0</xdr:rowOff>
    </xdr:to>
    <xdr:pic>
      <xdr:nvPicPr>
        <xdr:cNvPr id="139" name="Picture 291">
          <a:extLst>
            <a:ext uri="{FF2B5EF4-FFF2-40B4-BE49-F238E27FC236}">
              <a16:creationId xmlns:a16="http://schemas.microsoft.com/office/drawing/2014/main" id="{00000000-0008-0000-1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68600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57150</xdr:colOff>
      <xdr:row>0</xdr:row>
      <xdr:rowOff>0</xdr:rowOff>
    </xdr:from>
    <xdr:to>
      <xdr:col>25</xdr:col>
      <xdr:colOff>514350</xdr:colOff>
      <xdr:row>0</xdr:row>
      <xdr:rowOff>0</xdr:rowOff>
    </xdr:to>
    <xdr:pic>
      <xdr:nvPicPr>
        <xdr:cNvPr id="140" name="Picture 292">
          <a:extLst>
            <a:ext uri="{FF2B5EF4-FFF2-40B4-BE49-F238E27FC236}">
              <a16:creationId xmlns:a16="http://schemas.microsoft.com/office/drawing/2014/main" id="{00000000-0008-0000-1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0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142875</xdr:colOff>
      <xdr:row>0</xdr:row>
      <xdr:rowOff>0</xdr:rowOff>
    </xdr:from>
    <xdr:to>
      <xdr:col>25</xdr:col>
      <xdr:colOff>628650</xdr:colOff>
      <xdr:row>0</xdr:row>
      <xdr:rowOff>0</xdr:rowOff>
    </xdr:to>
    <xdr:pic>
      <xdr:nvPicPr>
        <xdr:cNvPr id="141" name="Picture 293">
          <a:extLst>
            <a:ext uri="{FF2B5EF4-FFF2-40B4-BE49-F238E27FC236}">
              <a16:creationId xmlns:a16="http://schemas.microsoft.com/office/drawing/2014/main" id="{00000000-0008-0000-1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87650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295275</xdr:colOff>
      <xdr:row>0</xdr:row>
      <xdr:rowOff>0</xdr:rowOff>
    </xdr:from>
    <xdr:to>
      <xdr:col>25</xdr:col>
      <xdr:colOff>742950</xdr:colOff>
      <xdr:row>0</xdr:row>
      <xdr:rowOff>0</xdr:rowOff>
    </xdr:to>
    <xdr:pic>
      <xdr:nvPicPr>
        <xdr:cNvPr id="142" name="Picture 294">
          <a:extLst>
            <a:ext uri="{FF2B5EF4-FFF2-40B4-BE49-F238E27FC236}">
              <a16:creationId xmlns:a16="http://schemas.microsoft.com/office/drawing/2014/main" id="{00000000-0008-0000-1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590550</xdr:colOff>
      <xdr:row>0</xdr:row>
      <xdr:rowOff>0</xdr:rowOff>
    </xdr:from>
    <xdr:to>
      <xdr:col>25</xdr:col>
      <xdr:colOff>771525</xdr:colOff>
      <xdr:row>0</xdr:row>
      <xdr:rowOff>0</xdr:rowOff>
    </xdr:to>
    <xdr:pic>
      <xdr:nvPicPr>
        <xdr:cNvPr id="143" name="Picture 296">
          <a:extLst>
            <a:ext uri="{FF2B5EF4-FFF2-40B4-BE49-F238E27FC236}">
              <a16:creationId xmlns:a16="http://schemas.microsoft.com/office/drawing/2014/main" id="{00000000-0008-0000-1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733425</xdr:colOff>
      <xdr:row>0</xdr:row>
      <xdr:rowOff>0</xdr:rowOff>
    </xdr:to>
    <xdr:pic>
      <xdr:nvPicPr>
        <xdr:cNvPr id="144" name="Picture 298">
          <a:extLst>
            <a:ext uri="{FF2B5EF4-FFF2-40B4-BE49-F238E27FC236}">
              <a16:creationId xmlns:a16="http://schemas.microsoft.com/office/drawing/2014/main" id="{00000000-0008-0000-1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24</xdr:col>
      <xdr:colOff>161925</xdr:colOff>
      <xdr:row>0</xdr:row>
      <xdr:rowOff>0</xdr:rowOff>
    </xdr:to>
    <xdr:pic>
      <xdr:nvPicPr>
        <xdr:cNvPr id="145" name="Picture 299">
          <a:extLst>
            <a:ext uri="{FF2B5EF4-FFF2-40B4-BE49-F238E27FC236}">
              <a16:creationId xmlns:a16="http://schemas.microsoft.com/office/drawing/2014/main" id="{00000000-0008-0000-1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685800</xdr:colOff>
      <xdr:row>0</xdr:row>
      <xdr:rowOff>0</xdr:rowOff>
    </xdr:to>
    <xdr:pic>
      <xdr:nvPicPr>
        <xdr:cNvPr id="146" name="Picture 300">
          <a:extLst>
            <a:ext uri="{FF2B5EF4-FFF2-40B4-BE49-F238E27FC236}">
              <a16:creationId xmlns:a16="http://schemas.microsoft.com/office/drawing/2014/main" id="{00000000-0008-0000-1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95250</xdr:colOff>
      <xdr:row>0</xdr:row>
      <xdr:rowOff>0</xdr:rowOff>
    </xdr:from>
    <xdr:to>
      <xdr:col>25</xdr:col>
      <xdr:colOff>561975</xdr:colOff>
      <xdr:row>0</xdr:row>
      <xdr:rowOff>0</xdr:rowOff>
    </xdr:to>
    <xdr:pic>
      <xdr:nvPicPr>
        <xdr:cNvPr id="147" name="Picture 302">
          <a:extLst>
            <a:ext uri="{FF2B5EF4-FFF2-40B4-BE49-F238E27FC236}">
              <a16:creationId xmlns:a16="http://schemas.microsoft.com/office/drawing/2014/main" id="{00000000-0008-0000-1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0025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24</xdr:col>
      <xdr:colOff>161925</xdr:colOff>
      <xdr:row>3</xdr:row>
      <xdr:rowOff>142875</xdr:rowOff>
    </xdr:to>
    <xdr:pic>
      <xdr:nvPicPr>
        <xdr:cNvPr id="148" name="Picture 303">
          <a:extLst>
            <a:ext uri="{FF2B5EF4-FFF2-40B4-BE49-F238E27FC236}">
              <a16:creationId xmlns:a16="http://schemas.microsoft.com/office/drawing/2014/main" id="{00000000-0008-0000-1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9525</xdr:colOff>
      <xdr:row>0</xdr:row>
      <xdr:rowOff>104775</xdr:rowOff>
    </xdr:from>
    <xdr:to>
      <xdr:col>24</xdr:col>
      <xdr:colOff>171450</xdr:colOff>
      <xdr:row>0</xdr:row>
      <xdr:rowOff>104775</xdr:rowOff>
    </xdr:to>
    <xdr:pic>
      <xdr:nvPicPr>
        <xdr:cNvPr id="149" name="Picture 306">
          <a:extLst>
            <a:ext uri="{FF2B5EF4-FFF2-40B4-BE49-F238E27FC236}">
              <a16:creationId xmlns:a16="http://schemas.microsoft.com/office/drawing/2014/main" id="{00000000-0008-0000-1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20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685800</xdr:colOff>
      <xdr:row>0</xdr:row>
      <xdr:rowOff>0</xdr:rowOff>
    </xdr:to>
    <xdr:pic>
      <xdr:nvPicPr>
        <xdr:cNvPr id="151" name="Picture 308">
          <a:extLst>
            <a:ext uri="{FF2B5EF4-FFF2-40B4-BE49-F238E27FC236}">
              <a16:creationId xmlns:a16="http://schemas.microsoft.com/office/drawing/2014/main" id="{00000000-0008-0000-1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561975</xdr:colOff>
      <xdr:row>0</xdr:row>
      <xdr:rowOff>133350</xdr:rowOff>
    </xdr:from>
    <xdr:to>
      <xdr:col>25</xdr:col>
      <xdr:colOff>771525</xdr:colOff>
      <xdr:row>0</xdr:row>
      <xdr:rowOff>133350</xdr:rowOff>
    </xdr:to>
    <xdr:pic>
      <xdr:nvPicPr>
        <xdr:cNvPr id="152" name="Picture 309">
          <a:extLst>
            <a:ext uri="{FF2B5EF4-FFF2-40B4-BE49-F238E27FC236}">
              <a16:creationId xmlns:a16="http://schemas.microsoft.com/office/drawing/2014/main" id="{00000000-0008-0000-1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3335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171450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53" name="Picture 310">
          <a:extLst>
            <a:ext uri="{FF2B5EF4-FFF2-40B4-BE49-F238E27FC236}">
              <a16:creationId xmlns:a16="http://schemas.microsoft.com/office/drawing/2014/main" id="{00000000-0008-0000-1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6225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714375</xdr:colOff>
      <xdr:row>0</xdr:row>
      <xdr:rowOff>0</xdr:rowOff>
    </xdr:from>
    <xdr:to>
      <xdr:col>24</xdr:col>
      <xdr:colOff>876300</xdr:colOff>
      <xdr:row>0</xdr:row>
      <xdr:rowOff>0</xdr:rowOff>
    </xdr:to>
    <xdr:pic>
      <xdr:nvPicPr>
        <xdr:cNvPr id="154" name="Picture 312">
          <a:extLst>
            <a:ext uri="{FF2B5EF4-FFF2-40B4-BE49-F238E27FC236}">
              <a16:creationId xmlns:a16="http://schemas.microsoft.com/office/drawing/2014/main" id="{00000000-0008-0000-1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562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733425</xdr:colOff>
      <xdr:row>0</xdr:row>
      <xdr:rowOff>0</xdr:rowOff>
    </xdr:from>
    <xdr:to>
      <xdr:col>24</xdr:col>
      <xdr:colOff>876300</xdr:colOff>
      <xdr:row>0</xdr:row>
      <xdr:rowOff>0</xdr:rowOff>
    </xdr:to>
    <xdr:pic>
      <xdr:nvPicPr>
        <xdr:cNvPr id="156" name="Picture 318">
          <a:extLst>
            <a:ext uri="{FF2B5EF4-FFF2-40B4-BE49-F238E27FC236}">
              <a16:creationId xmlns:a16="http://schemas.microsoft.com/office/drawing/2014/main" id="{00000000-0008-0000-1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467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57150</xdr:colOff>
      <xdr:row>0</xdr:row>
      <xdr:rowOff>123825</xdr:rowOff>
    </xdr:from>
    <xdr:to>
      <xdr:col>25</xdr:col>
      <xdr:colOff>514350</xdr:colOff>
      <xdr:row>0</xdr:row>
      <xdr:rowOff>123825</xdr:rowOff>
    </xdr:to>
    <xdr:pic>
      <xdr:nvPicPr>
        <xdr:cNvPr id="157" name="Picture 319">
          <a:extLst>
            <a:ext uri="{FF2B5EF4-FFF2-40B4-BE49-F238E27FC236}">
              <a16:creationId xmlns:a16="http://schemas.microsoft.com/office/drawing/2014/main" id="{00000000-0008-0000-1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123825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9525</xdr:colOff>
      <xdr:row>0</xdr:row>
      <xdr:rowOff>123825</xdr:rowOff>
    </xdr:from>
    <xdr:to>
      <xdr:col>25</xdr:col>
      <xdr:colOff>447675</xdr:colOff>
      <xdr:row>0</xdr:row>
      <xdr:rowOff>123825</xdr:rowOff>
    </xdr:to>
    <xdr:pic>
      <xdr:nvPicPr>
        <xdr:cNvPr id="158" name="Picture 320">
          <a:extLst>
            <a:ext uri="{FF2B5EF4-FFF2-40B4-BE49-F238E27FC236}">
              <a16:creationId xmlns:a16="http://schemas.microsoft.com/office/drawing/2014/main" id="{00000000-0008-0000-1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4300" y="1238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304800</xdr:colOff>
      <xdr:row>0</xdr:row>
      <xdr:rowOff>0</xdr:rowOff>
    </xdr:from>
    <xdr:to>
      <xdr:col>25</xdr:col>
      <xdr:colOff>752475</xdr:colOff>
      <xdr:row>0</xdr:row>
      <xdr:rowOff>0</xdr:rowOff>
    </xdr:to>
    <xdr:pic>
      <xdr:nvPicPr>
        <xdr:cNvPr id="159" name="Picture 321">
          <a:extLst>
            <a:ext uri="{FF2B5EF4-FFF2-40B4-BE49-F238E27FC236}">
              <a16:creationId xmlns:a16="http://schemas.microsoft.com/office/drawing/2014/main" id="{00000000-0008-0000-1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695325</xdr:colOff>
      <xdr:row>0</xdr:row>
      <xdr:rowOff>28575</xdr:rowOff>
    </xdr:from>
    <xdr:to>
      <xdr:col>24</xdr:col>
      <xdr:colOff>866775</xdr:colOff>
      <xdr:row>0</xdr:row>
      <xdr:rowOff>28575</xdr:rowOff>
    </xdr:to>
    <xdr:pic>
      <xdr:nvPicPr>
        <xdr:cNvPr id="160" name="Picture 322">
          <a:extLst>
            <a:ext uri="{FF2B5EF4-FFF2-40B4-BE49-F238E27FC236}">
              <a16:creationId xmlns:a16="http://schemas.microsoft.com/office/drawing/2014/main" id="{00000000-0008-0000-1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6575" y="285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24</xdr:col>
      <xdr:colOff>161925</xdr:colOff>
      <xdr:row>3</xdr:row>
      <xdr:rowOff>142875</xdr:rowOff>
    </xdr:to>
    <xdr:pic>
      <xdr:nvPicPr>
        <xdr:cNvPr id="161" name="Picture 324">
          <a:extLst>
            <a:ext uri="{FF2B5EF4-FFF2-40B4-BE49-F238E27FC236}">
              <a16:creationId xmlns:a16="http://schemas.microsoft.com/office/drawing/2014/main" id="{00000000-0008-0000-1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19050</xdr:colOff>
      <xdr:row>1</xdr:row>
      <xdr:rowOff>104775</xdr:rowOff>
    </xdr:from>
    <xdr:to>
      <xdr:col>25</xdr:col>
      <xdr:colOff>457200</xdr:colOff>
      <xdr:row>1</xdr:row>
      <xdr:rowOff>104775</xdr:rowOff>
    </xdr:to>
    <xdr:pic>
      <xdr:nvPicPr>
        <xdr:cNvPr id="162" name="Picture 325">
          <a:extLst>
            <a:ext uri="{FF2B5EF4-FFF2-40B4-BE49-F238E27FC236}">
              <a16:creationId xmlns:a16="http://schemas.microsoft.com/office/drawing/2014/main" id="{00000000-0008-0000-1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3825" y="3238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857250</xdr:colOff>
      <xdr:row>13</xdr:row>
      <xdr:rowOff>57150</xdr:rowOff>
    </xdr:to>
    <xdr:pic>
      <xdr:nvPicPr>
        <xdr:cNvPr id="164" name="Picture 329">
          <a:extLst>
            <a:ext uri="{FF2B5EF4-FFF2-40B4-BE49-F238E27FC236}">
              <a16:creationId xmlns:a16="http://schemas.microsoft.com/office/drawing/2014/main" id="{00000000-0008-0000-1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165" name="Picture 330">
          <a:extLst>
            <a:ext uri="{FF2B5EF4-FFF2-40B4-BE49-F238E27FC236}">
              <a16:creationId xmlns:a16="http://schemas.microsoft.com/office/drawing/2014/main" id="{00000000-0008-0000-1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466725</xdr:colOff>
      <xdr:row>12</xdr:row>
      <xdr:rowOff>85725</xdr:rowOff>
    </xdr:from>
    <xdr:to>
      <xdr:col>25</xdr:col>
      <xdr:colOff>800100</xdr:colOff>
      <xdr:row>12</xdr:row>
      <xdr:rowOff>85725</xdr:rowOff>
    </xdr:to>
    <xdr:pic>
      <xdr:nvPicPr>
        <xdr:cNvPr id="166" name="Picture 331">
          <a:extLst>
            <a:ext uri="{FF2B5EF4-FFF2-40B4-BE49-F238E27FC236}">
              <a16:creationId xmlns:a16="http://schemas.microsoft.com/office/drawing/2014/main" id="{00000000-0008-0000-1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609850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857250</xdr:colOff>
      <xdr:row>15</xdr:row>
      <xdr:rowOff>85725</xdr:rowOff>
    </xdr:to>
    <xdr:pic>
      <xdr:nvPicPr>
        <xdr:cNvPr id="167" name="Picture 332">
          <a:extLst>
            <a:ext uri="{FF2B5EF4-FFF2-40B4-BE49-F238E27FC236}">
              <a16:creationId xmlns:a16="http://schemas.microsoft.com/office/drawing/2014/main" id="{00000000-0008-0000-1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285750</xdr:colOff>
      <xdr:row>10</xdr:row>
      <xdr:rowOff>38100</xdr:rowOff>
    </xdr:from>
    <xdr:to>
      <xdr:col>25</xdr:col>
      <xdr:colOff>742950</xdr:colOff>
      <xdr:row>10</xdr:row>
      <xdr:rowOff>38100</xdr:rowOff>
    </xdr:to>
    <xdr:pic>
      <xdr:nvPicPr>
        <xdr:cNvPr id="168" name="Picture 333">
          <a:extLst>
            <a:ext uri="{FF2B5EF4-FFF2-40B4-BE49-F238E27FC236}">
              <a16:creationId xmlns:a16="http://schemas.microsoft.com/office/drawing/2014/main" id="{00000000-0008-0000-1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143125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857250</xdr:colOff>
      <xdr:row>13</xdr:row>
      <xdr:rowOff>57150</xdr:rowOff>
    </xdr:to>
    <xdr:pic>
      <xdr:nvPicPr>
        <xdr:cNvPr id="169" name="Picture 335">
          <a:extLst>
            <a:ext uri="{FF2B5EF4-FFF2-40B4-BE49-F238E27FC236}">
              <a16:creationId xmlns:a16="http://schemas.microsoft.com/office/drawing/2014/main" id="{00000000-0008-0000-1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9082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170" name="Picture 336">
          <a:extLst>
            <a:ext uri="{FF2B5EF4-FFF2-40B4-BE49-F238E27FC236}">
              <a16:creationId xmlns:a16="http://schemas.microsoft.com/office/drawing/2014/main" id="{00000000-0008-0000-1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90525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581025</xdr:colOff>
      <xdr:row>12</xdr:row>
      <xdr:rowOff>142875</xdr:rowOff>
    </xdr:from>
    <xdr:to>
      <xdr:col>25</xdr:col>
      <xdr:colOff>781050</xdr:colOff>
      <xdr:row>12</xdr:row>
      <xdr:rowOff>142875</xdr:rowOff>
    </xdr:to>
    <xdr:pic>
      <xdr:nvPicPr>
        <xdr:cNvPr id="171" name="Picture 337">
          <a:extLst>
            <a:ext uri="{FF2B5EF4-FFF2-40B4-BE49-F238E27FC236}">
              <a16:creationId xmlns:a16="http://schemas.microsoft.com/office/drawing/2014/main" id="{00000000-0008-0000-1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66700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857250</xdr:colOff>
      <xdr:row>15</xdr:row>
      <xdr:rowOff>85725</xdr:rowOff>
    </xdr:to>
    <xdr:pic>
      <xdr:nvPicPr>
        <xdr:cNvPr id="172" name="Picture 338">
          <a:extLst>
            <a:ext uri="{FF2B5EF4-FFF2-40B4-BE49-F238E27FC236}">
              <a16:creationId xmlns:a16="http://schemas.microsoft.com/office/drawing/2014/main" id="{00000000-0008-0000-1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385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676275</xdr:colOff>
      <xdr:row>0</xdr:row>
      <xdr:rowOff>0</xdr:rowOff>
    </xdr:from>
    <xdr:to>
      <xdr:col>25</xdr:col>
      <xdr:colOff>552450</xdr:colOff>
      <xdr:row>0</xdr:row>
      <xdr:rowOff>0</xdr:rowOff>
    </xdr:to>
    <xdr:pic>
      <xdr:nvPicPr>
        <xdr:cNvPr id="173" name="Picture 339">
          <a:extLst>
            <a:ext uri="{FF2B5EF4-FFF2-40B4-BE49-F238E27FC236}">
              <a16:creationId xmlns:a16="http://schemas.microsoft.com/office/drawing/2014/main" id="{00000000-0008-0000-1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9050" y="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74" name="Picture 340">
          <a:extLst>
            <a:ext uri="{FF2B5EF4-FFF2-40B4-BE49-F238E27FC236}">
              <a16:creationId xmlns:a16="http://schemas.microsoft.com/office/drawing/2014/main" id="{00000000-0008-0000-1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75" name="Picture 343">
          <a:extLst>
            <a:ext uri="{FF2B5EF4-FFF2-40B4-BE49-F238E27FC236}">
              <a16:creationId xmlns:a16="http://schemas.microsoft.com/office/drawing/2014/main" id="{00000000-0008-0000-1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76" name="Picture 347">
          <a:extLst>
            <a:ext uri="{FF2B5EF4-FFF2-40B4-BE49-F238E27FC236}">
              <a16:creationId xmlns:a16="http://schemas.microsoft.com/office/drawing/2014/main" id="{00000000-0008-0000-1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77" name="Picture 350">
          <a:extLst>
            <a:ext uri="{FF2B5EF4-FFF2-40B4-BE49-F238E27FC236}">
              <a16:creationId xmlns:a16="http://schemas.microsoft.com/office/drawing/2014/main" id="{00000000-0008-0000-1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178" name="Picture 351">
          <a:extLst>
            <a:ext uri="{FF2B5EF4-FFF2-40B4-BE49-F238E27FC236}">
              <a16:creationId xmlns:a16="http://schemas.microsoft.com/office/drawing/2014/main" id="{00000000-0008-0000-1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179" name="Picture 352">
          <a:extLst>
            <a:ext uri="{FF2B5EF4-FFF2-40B4-BE49-F238E27FC236}">
              <a16:creationId xmlns:a16="http://schemas.microsoft.com/office/drawing/2014/main" id="{00000000-0008-0000-1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0" name="Picture 354">
          <a:extLst>
            <a:ext uri="{FF2B5EF4-FFF2-40B4-BE49-F238E27FC236}">
              <a16:creationId xmlns:a16="http://schemas.microsoft.com/office/drawing/2014/main" id="{00000000-0008-0000-1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181" name="Picture 356">
          <a:extLst>
            <a:ext uri="{FF2B5EF4-FFF2-40B4-BE49-F238E27FC236}">
              <a16:creationId xmlns:a16="http://schemas.microsoft.com/office/drawing/2014/main" id="{00000000-0008-0000-1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2" name="Picture 357">
          <a:extLst>
            <a:ext uri="{FF2B5EF4-FFF2-40B4-BE49-F238E27FC236}">
              <a16:creationId xmlns:a16="http://schemas.microsoft.com/office/drawing/2014/main" id="{00000000-0008-0000-1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183" name="Picture 358">
          <a:extLst>
            <a:ext uri="{FF2B5EF4-FFF2-40B4-BE49-F238E27FC236}">
              <a16:creationId xmlns:a16="http://schemas.microsoft.com/office/drawing/2014/main" id="{00000000-0008-0000-1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184" name="Picture 359">
          <a:extLst>
            <a:ext uri="{FF2B5EF4-FFF2-40B4-BE49-F238E27FC236}">
              <a16:creationId xmlns:a16="http://schemas.microsoft.com/office/drawing/2014/main" id="{00000000-0008-0000-1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5" name="Picture 361">
          <a:extLst>
            <a:ext uri="{FF2B5EF4-FFF2-40B4-BE49-F238E27FC236}">
              <a16:creationId xmlns:a16="http://schemas.microsoft.com/office/drawing/2014/main" id="{00000000-0008-0000-1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6" name="Picture 363">
          <a:extLst>
            <a:ext uri="{FF2B5EF4-FFF2-40B4-BE49-F238E27FC236}">
              <a16:creationId xmlns:a16="http://schemas.microsoft.com/office/drawing/2014/main" id="{00000000-0008-0000-1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7" name="Picture 365">
          <a:extLst>
            <a:ext uri="{FF2B5EF4-FFF2-40B4-BE49-F238E27FC236}">
              <a16:creationId xmlns:a16="http://schemas.microsoft.com/office/drawing/2014/main" id="{00000000-0008-0000-1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3</xdr:row>
      <xdr:rowOff>142875</xdr:rowOff>
    </xdr:from>
    <xdr:to>
      <xdr:col>25</xdr:col>
      <xdr:colOff>438150</xdr:colOff>
      <xdr:row>3</xdr:row>
      <xdr:rowOff>142875</xdr:rowOff>
    </xdr:to>
    <xdr:pic>
      <xdr:nvPicPr>
        <xdr:cNvPr id="188" name="Picture 370">
          <a:extLst>
            <a:ext uri="{FF2B5EF4-FFF2-40B4-BE49-F238E27FC236}">
              <a16:creationId xmlns:a16="http://schemas.microsoft.com/office/drawing/2014/main" id="{00000000-0008-0000-1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7810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189" name="Picture 371">
          <a:extLst>
            <a:ext uri="{FF2B5EF4-FFF2-40B4-BE49-F238E27FC236}">
              <a16:creationId xmlns:a16="http://schemas.microsoft.com/office/drawing/2014/main" id="{00000000-0008-0000-1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90" name="Picture 373">
          <a:extLst>
            <a:ext uri="{FF2B5EF4-FFF2-40B4-BE49-F238E27FC236}">
              <a16:creationId xmlns:a16="http://schemas.microsoft.com/office/drawing/2014/main" id="{00000000-0008-0000-1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91" name="Picture 376">
          <a:extLst>
            <a:ext uri="{FF2B5EF4-FFF2-40B4-BE49-F238E27FC236}">
              <a16:creationId xmlns:a16="http://schemas.microsoft.com/office/drawing/2014/main" id="{00000000-0008-0000-1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92" name="Picture 377">
          <a:extLst>
            <a:ext uri="{FF2B5EF4-FFF2-40B4-BE49-F238E27FC236}">
              <a16:creationId xmlns:a16="http://schemas.microsoft.com/office/drawing/2014/main" id="{00000000-0008-0000-1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193" name="Picture 378">
          <a:extLst>
            <a:ext uri="{FF2B5EF4-FFF2-40B4-BE49-F238E27FC236}">
              <a16:creationId xmlns:a16="http://schemas.microsoft.com/office/drawing/2014/main" id="{00000000-0008-0000-1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476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194" name="Picture 379">
          <a:extLst>
            <a:ext uri="{FF2B5EF4-FFF2-40B4-BE49-F238E27FC236}">
              <a16:creationId xmlns:a16="http://schemas.microsoft.com/office/drawing/2014/main" id="{00000000-0008-0000-1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695325</xdr:colOff>
      <xdr:row>0</xdr:row>
      <xdr:rowOff>57150</xdr:rowOff>
    </xdr:from>
    <xdr:to>
      <xdr:col>25</xdr:col>
      <xdr:colOff>581025</xdr:colOff>
      <xdr:row>0</xdr:row>
      <xdr:rowOff>57150</xdr:rowOff>
    </xdr:to>
    <xdr:pic>
      <xdr:nvPicPr>
        <xdr:cNvPr id="195" name="Picture 380">
          <a:extLst>
            <a:ext uri="{FF2B5EF4-FFF2-40B4-BE49-F238E27FC236}">
              <a16:creationId xmlns:a16="http://schemas.microsoft.com/office/drawing/2014/main" id="{00000000-0008-0000-1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78100" y="571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695325</xdr:colOff>
      <xdr:row>0</xdr:row>
      <xdr:rowOff>0</xdr:rowOff>
    </xdr:to>
    <xdr:pic>
      <xdr:nvPicPr>
        <xdr:cNvPr id="196" name="Picture 381">
          <a:extLst>
            <a:ext uri="{FF2B5EF4-FFF2-40B4-BE49-F238E27FC236}">
              <a16:creationId xmlns:a16="http://schemas.microsoft.com/office/drawing/2014/main" id="{00000000-0008-0000-1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197" name="Picture 382">
          <a:extLst>
            <a:ext uri="{FF2B5EF4-FFF2-40B4-BE49-F238E27FC236}">
              <a16:creationId xmlns:a16="http://schemas.microsoft.com/office/drawing/2014/main" id="{00000000-0008-0000-1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333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76200</xdr:rowOff>
    </xdr:from>
    <xdr:to>
      <xdr:col>25</xdr:col>
      <xdr:colOff>733425</xdr:colOff>
      <xdr:row>0</xdr:row>
      <xdr:rowOff>76200</xdr:rowOff>
    </xdr:to>
    <xdr:pic>
      <xdr:nvPicPr>
        <xdr:cNvPr id="198" name="Picture 383">
          <a:extLst>
            <a:ext uri="{FF2B5EF4-FFF2-40B4-BE49-F238E27FC236}">
              <a16:creationId xmlns:a16="http://schemas.microsoft.com/office/drawing/2014/main" id="{00000000-0008-0000-1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7620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199" name="Picture 384">
          <a:extLst>
            <a:ext uri="{FF2B5EF4-FFF2-40B4-BE49-F238E27FC236}">
              <a16:creationId xmlns:a16="http://schemas.microsoft.com/office/drawing/2014/main" id="{00000000-0008-0000-1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200" name="Picture 385">
          <a:extLst>
            <a:ext uri="{FF2B5EF4-FFF2-40B4-BE49-F238E27FC236}">
              <a16:creationId xmlns:a16="http://schemas.microsoft.com/office/drawing/2014/main" id="{00000000-0008-0000-1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66675</xdr:rowOff>
    </xdr:from>
    <xdr:to>
      <xdr:col>25</xdr:col>
      <xdr:colOff>666750</xdr:colOff>
      <xdr:row>0</xdr:row>
      <xdr:rowOff>66675</xdr:rowOff>
    </xdr:to>
    <xdr:pic>
      <xdr:nvPicPr>
        <xdr:cNvPr id="201" name="Picture 387">
          <a:extLst>
            <a:ext uri="{FF2B5EF4-FFF2-40B4-BE49-F238E27FC236}">
              <a16:creationId xmlns:a16="http://schemas.microsoft.com/office/drawing/2014/main" id="{00000000-0008-0000-1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66675"/>
          <a:ext cx="1647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3</xdr:row>
      <xdr:rowOff>85725</xdr:rowOff>
    </xdr:from>
    <xdr:to>
      <xdr:col>25</xdr:col>
      <xdr:colOff>752475</xdr:colOff>
      <xdr:row>3</xdr:row>
      <xdr:rowOff>85725</xdr:rowOff>
    </xdr:to>
    <xdr:pic>
      <xdr:nvPicPr>
        <xdr:cNvPr id="202" name="Picture 389">
          <a:extLst>
            <a:ext uri="{FF2B5EF4-FFF2-40B4-BE49-F238E27FC236}">
              <a16:creationId xmlns:a16="http://schemas.microsoft.com/office/drawing/2014/main" id="{00000000-0008-0000-1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72390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203" name="Picture 390">
          <a:extLst>
            <a:ext uri="{FF2B5EF4-FFF2-40B4-BE49-F238E27FC236}">
              <a16:creationId xmlns:a16="http://schemas.microsoft.com/office/drawing/2014/main" id="{00000000-0008-0000-1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857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0</xdr:row>
      <xdr:rowOff>0</xdr:rowOff>
    </xdr:from>
    <xdr:to>
      <xdr:col>2</xdr:col>
      <xdr:colOff>800100</xdr:colOff>
      <xdr:row>0</xdr:row>
      <xdr:rowOff>0</xdr:rowOff>
    </xdr:to>
    <xdr:pic>
      <xdr:nvPicPr>
        <xdr:cNvPr id="204" name="Picture 392">
          <a:extLst>
            <a:ext uri="{FF2B5EF4-FFF2-40B4-BE49-F238E27FC236}">
              <a16:creationId xmlns:a16="http://schemas.microsoft.com/office/drawing/2014/main" id="{00000000-0008-0000-1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0"/>
          <a:ext cx="1200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190500</xdr:colOff>
      <xdr:row>9</xdr:row>
      <xdr:rowOff>66675</xdr:rowOff>
    </xdr:from>
    <xdr:to>
      <xdr:col>23</xdr:col>
      <xdr:colOff>209550</xdr:colOff>
      <xdr:row>9</xdr:row>
      <xdr:rowOff>66675</xdr:rowOff>
    </xdr:to>
    <xdr:pic>
      <xdr:nvPicPr>
        <xdr:cNvPr id="207" name="Picture 1277">
          <a:extLst>
            <a:ext uri="{FF2B5EF4-FFF2-40B4-BE49-F238E27FC236}">
              <a16:creationId xmlns:a16="http://schemas.microsoft.com/office/drawing/2014/main" id="{00000000-0008-0000-1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0" y="1962150"/>
          <a:ext cx="1276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371475</xdr:colOff>
      <xdr:row>10</xdr:row>
      <xdr:rowOff>142875</xdr:rowOff>
    </xdr:from>
    <xdr:to>
      <xdr:col>25</xdr:col>
      <xdr:colOff>419100</xdr:colOff>
      <xdr:row>10</xdr:row>
      <xdr:rowOff>142875</xdr:rowOff>
    </xdr:to>
    <xdr:pic>
      <xdr:nvPicPr>
        <xdr:cNvPr id="208" name="Picture 1279">
          <a:extLst>
            <a:ext uri="{FF2B5EF4-FFF2-40B4-BE49-F238E27FC236}">
              <a16:creationId xmlns:a16="http://schemas.microsoft.com/office/drawing/2014/main" id="{00000000-0008-0000-1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24790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19050</xdr:colOff>
      <xdr:row>3</xdr:row>
      <xdr:rowOff>104775</xdr:rowOff>
    </xdr:from>
    <xdr:to>
      <xdr:col>25</xdr:col>
      <xdr:colOff>219075</xdr:colOff>
      <xdr:row>3</xdr:row>
      <xdr:rowOff>104775</xdr:rowOff>
    </xdr:to>
    <xdr:pic>
      <xdr:nvPicPr>
        <xdr:cNvPr id="209" name="Picture 343">
          <a:extLst>
            <a:ext uri="{FF2B5EF4-FFF2-40B4-BE49-F238E27FC236}">
              <a16:creationId xmlns:a16="http://schemas.microsoft.com/office/drawing/2014/main" id="{00000000-0008-0000-1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3825" y="74295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733425</xdr:colOff>
      <xdr:row>7</xdr:row>
      <xdr:rowOff>47625</xdr:rowOff>
    </xdr:from>
    <xdr:to>
      <xdr:col>24</xdr:col>
      <xdr:colOff>933450</xdr:colOff>
      <xdr:row>7</xdr:row>
      <xdr:rowOff>47625</xdr:rowOff>
    </xdr:to>
    <xdr:pic>
      <xdr:nvPicPr>
        <xdr:cNvPr id="210" name="Picture 809">
          <a:extLst>
            <a:ext uri="{FF2B5EF4-FFF2-40B4-BE49-F238E27FC236}">
              <a16:creationId xmlns:a16="http://schemas.microsoft.com/office/drawing/2014/main" id="{00000000-0008-0000-1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4675" y="1524000"/>
          <a:ext cx="1914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</xdr:row>
      <xdr:rowOff>57150</xdr:rowOff>
    </xdr:from>
    <xdr:to>
      <xdr:col>25</xdr:col>
      <xdr:colOff>342900</xdr:colOff>
      <xdr:row>6</xdr:row>
      <xdr:rowOff>57150</xdr:rowOff>
    </xdr:to>
    <xdr:pic>
      <xdr:nvPicPr>
        <xdr:cNvPr id="211" name="Picture 1275">
          <a:extLst>
            <a:ext uri="{FF2B5EF4-FFF2-40B4-BE49-F238E27FC236}">
              <a16:creationId xmlns:a16="http://schemas.microsoft.com/office/drawing/2014/main" id="{00000000-0008-0000-1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323975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238125</xdr:colOff>
      <xdr:row>5</xdr:row>
      <xdr:rowOff>114300</xdr:rowOff>
    </xdr:from>
    <xdr:to>
      <xdr:col>25</xdr:col>
      <xdr:colOff>628650</xdr:colOff>
      <xdr:row>5</xdr:row>
      <xdr:rowOff>114300</xdr:rowOff>
    </xdr:to>
    <xdr:pic>
      <xdr:nvPicPr>
        <xdr:cNvPr id="212" name="Picture 1277">
          <a:extLst>
            <a:ext uri="{FF2B5EF4-FFF2-40B4-BE49-F238E27FC236}">
              <a16:creationId xmlns:a16="http://schemas.microsoft.com/office/drawing/2014/main" id="{00000000-0008-0000-1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171575"/>
          <a:ext cx="1609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476250</xdr:colOff>
      <xdr:row>8</xdr:row>
      <xdr:rowOff>28575</xdr:rowOff>
    </xdr:from>
    <xdr:to>
      <xdr:col>24</xdr:col>
      <xdr:colOff>542925</xdr:colOff>
      <xdr:row>8</xdr:row>
      <xdr:rowOff>28575</xdr:rowOff>
    </xdr:to>
    <xdr:pic>
      <xdr:nvPicPr>
        <xdr:cNvPr id="213" name="Picture 1279">
          <a:extLst>
            <a:ext uri="{FF2B5EF4-FFF2-40B4-BE49-F238E27FC236}">
              <a16:creationId xmlns:a16="http://schemas.microsoft.com/office/drawing/2014/main" id="{00000000-0008-0000-1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0" y="1714500"/>
          <a:ext cx="1543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14" name="Picture 262">
          <a:extLst>
            <a:ext uri="{FF2B5EF4-FFF2-40B4-BE49-F238E27FC236}">
              <a16:creationId xmlns:a16="http://schemas.microsoft.com/office/drawing/2014/main" id="{00000000-0008-0000-1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15" name="Picture 265">
          <a:extLst>
            <a:ext uri="{FF2B5EF4-FFF2-40B4-BE49-F238E27FC236}">
              <a16:creationId xmlns:a16="http://schemas.microsoft.com/office/drawing/2014/main" id="{00000000-0008-0000-1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85725</xdr:rowOff>
    </xdr:from>
    <xdr:to>
      <xdr:col>25</xdr:col>
      <xdr:colOff>866775</xdr:colOff>
      <xdr:row>0</xdr:row>
      <xdr:rowOff>85725</xdr:rowOff>
    </xdr:to>
    <xdr:pic>
      <xdr:nvPicPr>
        <xdr:cNvPr id="216" name="Picture 267">
          <a:extLst>
            <a:ext uri="{FF2B5EF4-FFF2-40B4-BE49-F238E27FC236}">
              <a16:creationId xmlns:a16="http://schemas.microsoft.com/office/drawing/2014/main" id="{00000000-0008-0000-1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17" name="Picture 269">
          <a:extLst>
            <a:ext uri="{FF2B5EF4-FFF2-40B4-BE49-F238E27FC236}">
              <a16:creationId xmlns:a16="http://schemas.microsoft.com/office/drawing/2014/main" id="{00000000-0008-0000-1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18" name="Picture 272">
          <a:extLst>
            <a:ext uri="{FF2B5EF4-FFF2-40B4-BE49-F238E27FC236}">
              <a16:creationId xmlns:a16="http://schemas.microsoft.com/office/drawing/2014/main" id="{00000000-0008-0000-1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104775</xdr:rowOff>
    </xdr:from>
    <xdr:to>
      <xdr:col>25</xdr:col>
      <xdr:colOff>866775</xdr:colOff>
      <xdr:row>0</xdr:row>
      <xdr:rowOff>104775</xdr:rowOff>
    </xdr:to>
    <xdr:pic>
      <xdr:nvPicPr>
        <xdr:cNvPr id="219" name="Picture 275">
          <a:extLst>
            <a:ext uri="{FF2B5EF4-FFF2-40B4-BE49-F238E27FC236}">
              <a16:creationId xmlns:a16="http://schemas.microsoft.com/office/drawing/2014/main" id="{00000000-0008-0000-1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95250</xdr:rowOff>
    </xdr:from>
    <xdr:to>
      <xdr:col>25</xdr:col>
      <xdr:colOff>866775</xdr:colOff>
      <xdr:row>0</xdr:row>
      <xdr:rowOff>95250</xdr:rowOff>
    </xdr:to>
    <xdr:pic>
      <xdr:nvPicPr>
        <xdr:cNvPr id="220" name="Picture 276">
          <a:extLst>
            <a:ext uri="{FF2B5EF4-FFF2-40B4-BE49-F238E27FC236}">
              <a16:creationId xmlns:a16="http://schemas.microsoft.com/office/drawing/2014/main" id="{00000000-0008-0000-1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1" name="Picture 278">
          <a:extLst>
            <a:ext uri="{FF2B5EF4-FFF2-40B4-BE49-F238E27FC236}">
              <a16:creationId xmlns:a16="http://schemas.microsoft.com/office/drawing/2014/main" id="{00000000-0008-0000-1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2" name="Picture 280">
          <a:extLst>
            <a:ext uri="{FF2B5EF4-FFF2-40B4-BE49-F238E27FC236}">
              <a16:creationId xmlns:a16="http://schemas.microsoft.com/office/drawing/2014/main" id="{00000000-0008-0000-1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3" name="Picture 292">
          <a:extLst>
            <a:ext uri="{FF2B5EF4-FFF2-40B4-BE49-F238E27FC236}">
              <a16:creationId xmlns:a16="http://schemas.microsoft.com/office/drawing/2014/main" id="{00000000-0008-0000-1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5" name="Picture 311">
          <a:extLst>
            <a:ext uri="{FF2B5EF4-FFF2-40B4-BE49-F238E27FC236}">
              <a16:creationId xmlns:a16="http://schemas.microsoft.com/office/drawing/2014/main" id="{00000000-0008-0000-1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6" name="Picture 312">
          <a:extLst>
            <a:ext uri="{FF2B5EF4-FFF2-40B4-BE49-F238E27FC236}">
              <a16:creationId xmlns:a16="http://schemas.microsoft.com/office/drawing/2014/main" id="{00000000-0008-0000-1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85725</xdr:rowOff>
    </xdr:from>
    <xdr:to>
      <xdr:col>25</xdr:col>
      <xdr:colOff>866775</xdr:colOff>
      <xdr:row>0</xdr:row>
      <xdr:rowOff>85725</xdr:rowOff>
    </xdr:to>
    <xdr:pic>
      <xdr:nvPicPr>
        <xdr:cNvPr id="227" name="Picture 314">
          <a:extLst>
            <a:ext uri="{FF2B5EF4-FFF2-40B4-BE49-F238E27FC236}">
              <a16:creationId xmlns:a16="http://schemas.microsoft.com/office/drawing/2014/main" id="{00000000-0008-0000-1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8" name="Picture 316">
          <a:extLst>
            <a:ext uri="{FF2B5EF4-FFF2-40B4-BE49-F238E27FC236}">
              <a16:creationId xmlns:a16="http://schemas.microsoft.com/office/drawing/2014/main" id="{00000000-0008-0000-1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9" name="Picture 318">
          <a:extLst>
            <a:ext uri="{FF2B5EF4-FFF2-40B4-BE49-F238E27FC236}">
              <a16:creationId xmlns:a16="http://schemas.microsoft.com/office/drawing/2014/main" id="{00000000-0008-0000-1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104775</xdr:rowOff>
    </xdr:from>
    <xdr:to>
      <xdr:col>25</xdr:col>
      <xdr:colOff>866775</xdr:colOff>
      <xdr:row>0</xdr:row>
      <xdr:rowOff>104775</xdr:rowOff>
    </xdr:to>
    <xdr:pic>
      <xdr:nvPicPr>
        <xdr:cNvPr id="230" name="Picture 319">
          <a:extLst>
            <a:ext uri="{FF2B5EF4-FFF2-40B4-BE49-F238E27FC236}">
              <a16:creationId xmlns:a16="http://schemas.microsoft.com/office/drawing/2014/main" id="{00000000-0008-0000-1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95250</xdr:rowOff>
    </xdr:from>
    <xdr:to>
      <xdr:col>25</xdr:col>
      <xdr:colOff>866775</xdr:colOff>
      <xdr:row>0</xdr:row>
      <xdr:rowOff>95250</xdr:rowOff>
    </xdr:to>
    <xdr:pic>
      <xdr:nvPicPr>
        <xdr:cNvPr id="231" name="Picture 320">
          <a:extLst>
            <a:ext uri="{FF2B5EF4-FFF2-40B4-BE49-F238E27FC236}">
              <a16:creationId xmlns:a16="http://schemas.microsoft.com/office/drawing/2014/main" id="{00000000-0008-0000-1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2" name="Picture 322">
          <a:extLst>
            <a:ext uri="{FF2B5EF4-FFF2-40B4-BE49-F238E27FC236}">
              <a16:creationId xmlns:a16="http://schemas.microsoft.com/office/drawing/2014/main" id="{00000000-0008-0000-1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3" name="Picture 323">
          <a:extLst>
            <a:ext uri="{FF2B5EF4-FFF2-40B4-BE49-F238E27FC236}">
              <a16:creationId xmlns:a16="http://schemas.microsoft.com/office/drawing/2014/main" id="{00000000-0008-0000-1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4" name="Picture 262">
          <a:extLst>
            <a:ext uri="{FF2B5EF4-FFF2-40B4-BE49-F238E27FC236}">
              <a16:creationId xmlns:a16="http://schemas.microsoft.com/office/drawing/2014/main" id="{00000000-0008-0000-1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5" name="Picture 265">
          <a:extLst>
            <a:ext uri="{FF2B5EF4-FFF2-40B4-BE49-F238E27FC236}">
              <a16:creationId xmlns:a16="http://schemas.microsoft.com/office/drawing/2014/main" id="{00000000-0008-0000-1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85725</xdr:rowOff>
    </xdr:from>
    <xdr:to>
      <xdr:col>25</xdr:col>
      <xdr:colOff>866775</xdr:colOff>
      <xdr:row>0</xdr:row>
      <xdr:rowOff>85725</xdr:rowOff>
    </xdr:to>
    <xdr:pic>
      <xdr:nvPicPr>
        <xdr:cNvPr id="236" name="Picture 267">
          <a:extLst>
            <a:ext uri="{FF2B5EF4-FFF2-40B4-BE49-F238E27FC236}">
              <a16:creationId xmlns:a16="http://schemas.microsoft.com/office/drawing/2014/main" id="{00000000-0008-0000-1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7" name="Picture 269">
          <a:extLst>
            <a:ext uri="{FF2B5EF4-FFF2-40B4-BE49-F238E27FC236}">
              <a16:creationId xmlns:a16="http://schemas.microsoft.com/office/drawing/2014/main" id="{00000000-0008-0000-1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8" name="Picture 272">
          <a:extLst>
            <a:ext uri="{FF2B5EF4-FFF2-40B4-BE49-F238E27FC236}">
              <a16:creationId xmlns:a16="http://schemas.microsoft.com/office/drawing/2014/main" id="{00000000-0008-0000-1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104775</xdr:rowOff>
    </xdr:from>
    <xdr:to>
      <xdr:col>25</xdr:col>
      <xdr:colOff>866775</xdr:colOff>
      <xdr:row>0</xdr:row>
      <xdr:rowOff>104775</xdr:rowOff>
    </xdr:to>
    <xdr:pic>
      <xdr:nvPicPr>
        <xdr:cNvPr id="239" name="Picture 275">
          <a:extLst>
            <a:ext uri="{FF2B5EF4-FFF2-40B4-BE49-F238E27FC236}">
              <a16:creationId xmlns:a16="http://schemas.microsoft.com/office/drawing/2014/main" id="{00000000-0008-0000-1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95250</xdr:rowOff>
    </xdr:from>
    <xdr:to>
      <xdr:col>25</xdr:col>
      <xdr:colOff>866775</xdr:colOff>
      <xdr:row>0</xdr:row>
      <xdr:rowOff>95250</xdr:rowOff>
    </xdr:to>
    <xdr:pic>
      <xdr:nvPicPr>
        <xdr:cNvPr id="240" name="Picture 276">
          <a:extLst>
            <a:ext uri="{FF2B5EF4-FFF2-40B4-BE49-F238E27FC236}">
              <a16:creationId xmlns:a16="http://schemas.microsoft.com/office/drawing/2014/main" id="{00000000-0008-0000-1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1" name="Picture 347">
          <a:extLst>
            <a:ext uri="{FF2B5EF4-FFF2-40B4-BE49-F238E27FC236}">
              <a16:creationId xmlns:a16="http://schemas.microsoft.com/office/drawing/2014/main" id="{00000000-0008-0000-1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2" name="Picture 350">
          <a:extLst>
            <a:ext uri="{FF2B5EF4-FFF2-40B4-BE49-F238E27FC236}">
              <a16:creationId xmlns:a16="http://schemas.microsoft.com/office/drawing/2014/main" id="{00000000-0008-0000-1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85725</xdr:rowOff>
    </xdr:from>
    <xdr:to>
      <xdr:col>28</xdr:col>
      <xdr:colOff>438150</xdr:colOff>
      <xdr:row>0</xdr:row>
      <xdr:rowOff>85725</xdr:rowOff>
    </xdr:to>
    <xdr:pic>
      <xdr:nvPicPr>
        <xdr:cNvPr id="243" name="Picture 352">
          <a:extLst>
            <a:ext uri="{FF2B5EF4-FFF2-40B4-BE49-F238E27FC236}">
              <a16:creationId xmlns:a16="http://schemas.microsoft.com/office/drawing/2014/main" id="{00000000-0008-0000-1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4" name="Picture 354">
          <a:extLst>
            <a:ext uri="{FF2B5EF4-FFF2-40B4-BE49-F238E27FC236}">
              <a16:creationId xmlns:a16="http://schemas.microsoft.com/office/drawing/2014/main" id="{00000000-0008-0000-1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5" name="Picture 357">
          <a:extLst>
            <a:ext uri="{FF2B5EF4-FFF2-40B4-BE49-F238E27FC236}">
              <a16:creationId xmlns:a16="http://schemas.microsoft.com/office/drawing/2014/main" id="{00000000-0008-0000-1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104775</xdr:rowOff>
    </xdr:from>
    <xdr:to>
      <xdr:col>28</xdr:col>
      <xdr:colOff>438150</xdr:colOff>
      <xdr:row>0</xdr:row>
      <xdr:rowOff>104775</xdr:rowOff>
    </xdr:to>
    <xdr:pic>
      <xdr:nvPicPr>
        <xdr:cNvPr id="246" name="Picture 358">
          <a:extLst>
            <a:ext uri="{FF2B5EF4-FFF2-40B4-BE49-F238E27FC236}">
              <a16:creationId xmlns:a16="http://schemas.microsoft.com/office/drawing/2014/main" id="{00000000-0008-0000-1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95250</xdr:rowOff>
    </xdr:from>
    <xdr:to>
      <xdr:col>28</xdr:col>
      <xdr:colOff>438150</xdr:colOff>
      <xdr:row>0</xdr:row>
      <xdr:rowOff>95250</xdr:rowOff>
    </xdr:to>
    <xdr:pic>
      <xdr:nvPicPr>
        <xdr:cNvPr id="247" name="Picture 359">
          <a:extLst>
            <a:ext uri="{FF2B5EF4-FFF2-40B4-BE49-F238E27FC236}">
              <a16:creationId xmlns:a16="http://schemas.microsoft.com/office/drawing/2014/main" id="{00000000-0008-0000-1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8" name="Picture 361">
          <a:extLst>
            <a:ext uri="{FF2B5EF4-FFF2-40B4-BE49-F238E27FC236}">
              <a16:creationId xmlns:a16="http://schemas.microsoft.com/office/drawing/2014/main" id="{00000000-0008-0000-1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9" name="Picture 363">
          <a:extLst>
            <a:ext uri="{FF2B5EF4-FFF2-40B4-BE49-F238E27FC236}">
              <a16:creationId xmlns:a16="http://schemas.microsoft.com/office/drawing/2014/main" id="{00000000-0008-0000-1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0" name="Picture 365">
          <a:extLst>
            <a:ext uri="{FF2B5EF4-FFF2-40B4-BE49-F238E27FC236}">
              <a16:creationId xmlns:a16="http://schemas.microsoft.com/office/drawing/2014/main" id="{00000000-0008-0000-1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1" name="Picture 376">
          <a:extLst>
            <a:ext uri="{FF2B5EF4-FFF2-40B4-BE49-F238E27FC236}">
              <a16:creationId xmlns:a16="http://schemas.microsoft.com/office/drawing/2014/main" id="{00000000-0008-0000-1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2" name="Picture 377">
          <a:extLst>
            <a:ext uri="{FF2B5EF4-FFF2-40B4-BE49-F238E27FC236}">
              <a16:creationId xmlns:a16="http://schemas.microsoft.com/office/drawing/2014/main" id="{00000000-0008-0000-1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85725</xdr:rowOff>
    </xdr:from>
    <xdr:to>
      <xdr:col>28</xdr:col>
      <xdr:colOff>438150</xdr:colOff>
      <xdr:row>0</xdr:row>
      <xdr:rowOff>85725</xdr:rowOff>
    </xdr:to>
    <xdr:pic>
      <xdr:nvPicPr>
        <xdr:cNvPr id="253" name="Picture 379">
          <a:extLst>
            <a:ext uri="{FF2B5EF4-FFF2-40B4-BE49-F238E27FC236}">
              <a16:creationId xmlns:a16="http://schemas.microsoft.com/office/drawing/2014/main" id="{00000000-0008-0000-1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4" name="Picture 381">
          <a:extLst>
            <a:ext uri="{FF2B5EF4-FFF2-40B4-BE49-F238E27FC236}">
              <a16:creationId xmlns:a16="http://schemas.microsoft.com/office/drawing/2014/main" id="{00000000-0008-0000-1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5" name="Picture 383">
          <a:extLst>
            <a:ext uri="{FF2B5EF4-FFF2-40B4-BE49-F238E27FC236}">
              <a16:creationId xmlns:a16="http://schemas.microsoft.com/office/drawing/2014/main" id="{00000000-0008-0000-1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104775</xdr:rowOff>
    </xdr:from>
    <xdr:to>
      <xdr:col>28</xdr:col>
      <xdr:colOff>438150</xdr:colOff>
      <xdr:row>0</xdr:row>
      <xdr:rowOff>104775</xdr:rowOff>
    </xdr:to>
    <xdr:pic>
      <xdr:nvPicPr>
        <xdr:cNvPr id="256" name="Picture 384">
          <a:extLst>
            <a:ext uri="{FF2B5EF4-FFF2-40B4-BE49-F238E27FC236}">
              <a16:creationId xmlns:a16="http://schemas.microsoft.com/office/drawing/2014/main" id="{00000000-0008-0000-1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95250</xdr:rowOff>
    </xdr:from>
    <xdr:to>
      <xdr:col>28</xdr:col>
      <xdr:colOff>438150</xdr:colOff>
      <xdr:row>0</xdr:row>
      <xdr:rowOff>95250</xdr:rowOff>
    </xdr:to>
    <xdr:pic>
      <xdr:nvPicPr>
        <xdr:cNvPr id="257" name="Picture 385">
          <a:extLst>
            <a:ext uri="{FF2B5EF4-FFF2-40B4-BE49-F238E27FC236}">
              <a16:creationId xmlns:a16="http://schemas.microsoft.com/office/drawing/2014/main" id="{00000000-0008-0000-1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8" name="Picture 387">
          <a:extLst>
            <a:ext uri="{FF2B5EF4-FFF2-40B4-BE49-F238E27FC236}">
              <a16:creationId xmlns:a16="http://schemas.microsoft.com/office/drawing/2014/main" id="{00000000-0008-0000-1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9" name="Picture 388">
          <a:extLst>
            <a:ext uri="{FF2B5EF4-FFF2-40B4-BE49-F238E27FC236}">
              <a16:creationId xmlns:a16="http://schemas.microsoft.com/office/drawing/2014/main" id="{00000000-0008-0000-1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171450</xdr:colOff>
      <xdr:row>0</xdr:row>
      <xdr:rowOff>28575</xdr:rowOff>
    </xdr:from>
    <xdr:to>
      <xdr:col>28</xdr:col>
      <xdr:colOff>657225</xdr:colOff>
      <xdr:row>0</xdr:row>
      <xdr:rowOff>28575</xdr:rowOff>
    </xdr:to>
    <xdr:pic>
      <xdr:nvPicPr>
        <xdr:cNvPr id="260" name="Picture 280">
          <a:extLst>
            <a:ext uri="{FF2B5EF4-FFF2-40B4-BE49-F238E27FC236}">
              <a16:creationId xmlns:a16="http://schemas.microsoft.com/office/drawing/2014/main" id="{00000000-0008-0000-1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11725" y="2857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57150</xdr:colOff>
      <xdr:row>0</xdr:row>
      <xdr:rowOff>0</xdr:rowOff>
    </xdr:from>
    <xdr:to>
      <xdr:col>28</xdr:col>
      <xdr:colOff>514350</xdr:colOff>
      <xdr:row>0</xdr:row>
      <xdr:rowOff>0</xdr:rowOff>
    </xdr:to>
    <xdr:pic>
      <xdr:nvPicPr>
        <xdr:cNvPr id="261" name="Picture 292">
          <a:extLst>
            <a:ext uri="{FF2B5EF4-FFF2-40B4-BE49-F238E27FC236}">
              <a16:creationId xmlns:a16="http://schemas.microsoft.com/office/drawing/2014/main" id="{00000000-0008-0000-1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97425" y="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295275</xdr:colOff>
      <xdr:row>0</xdr:row>
      <xdr:rowOff>0</xdr:rowOff>
    </xdr:from>
    <xdr:to>
      <xdr:col>28</xdr:col>
      <xdr:colOff>742950</xdr:colOff>
      <xdr:row>0</xdr:row>
      <xdr:rowOff>0</xdr:rowOff>
    </xdr:to>
    <xdr:pic>
      <xdr:nvPicPr>
        <xdr:cNvPr id="262" name="Picture 294">
          <a:extLst>
            <a:ext uri="{FF2B5EF4-FFF2-40B4-BE49-F238E27FC236}">
              <a16:creationId xmlns:a16="http://schemas.microsoft.com/office/drawing/2014/main" id="{00000000-0008-0000-1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504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95250</xdr:colOff>
      <xdr:row>0</xdr:row>
      <xdr:rowOff>0</xdr:rowOff>
    </xdr:from>
    <xdr:to>
      <xdr:col>28</xdr:col>
      <xdr:colOff>561975</xdr:colOff>
      <xdr:row>0</xdr:row>
      <xdr:rowOff>0</xdr:rowOff>
    </xdr:to>
    <xdr:pic>
      <xdr:nvPicPr>
        <xdr:cNvPr id="263" name="Picture 302">
          <a:extLst>
            <a:ext uri="{FF2B5EF4-FFF2-40B4-BE49-F238E27FC236}">
              <a16:creationId xmlns:a16="http://schemas.microsoft.com/office/drawing/2014/main" id="{00000000-0008-0000-1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35525" y="0"/>
          <a:ext cx="1466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561975</xdr:colOff>
      <xdr:row>0</xdr:row>
      <xdr:rowOff>133350</xdr:rowOff>
    </xdr:from>
    <xdr:to>
      <xdr:col>29</xdr:col>
      <xdr:colOff>9525</xdr:colOff>
      <xdr:row>0</xdr:row>
      <xdr:rowOff>133350</xdr:rowOff>
    </xdr:to>
    <xdr:pic>
      <xdr:nvPicPr>
        <xdr:cNvPr id="264" name="Picture 309">
          <a:extLst>
            <a:ext uri="{FF2B5EF4-FFF2-40B4-BE49-F238E27FC236}">
              <a16:creationId xmlns:a16="http://schemas.microsoft.com/office/drawing/2014/main" id="{00000000-0008-0000-1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1333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171450</xdr:colOff>
      <xdr:row>0</xdr:row>
      <xdr:rowOff>0</xdr:rowOff>
    </xdr:from>
    <xdr:to>
      <xdr:col>28</xdr:col>
      <xdr:colOff>657225</xdr:colOff>
      <xdr:row>0</xdr:row>
      <xdr:rowOff>0</xdr:rowOff>
    </xdr:to>
    <xdr:pic>
      <xdr:nvPicPr>
        <xdr:cNvPr id="265" name="Picture 310">
          <a:extLst>
            <a:ext uri="{FF2B5EF4-FFF2-40B4-BE49-F238E27FC236}">
              <a16:creationId xmlns:a16="http://schemas.microsoft.com/office/drawing/2014/main" id="{00000000-0008-0000-1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11725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57150</xdr:colOff>
      <xdr:row>0</xdr:row>
      <xdr:rowOff>123825</xdr:rowOff>
    </xdr:from>
    <xdr:to>
      <xdr:col>28</xdr:col>
      <xdr:colOff>514350</xdr:colOff>
      <xdr:row>0</xdr:row>
      <xdr:rowOff>123825</xdr:rowOff>
    </xdr:to>
    <xdr:pic>
      <xdr:nvPicPr>
        <xdr:cNvPr id="266" name="Picture 319">
          <a:extLst>
            <a:ext uri="{FF2B5EF4-FFF2-40B4-BE49-F238E27FC236}">
              <a16:creationId xmlns:a16="http://schemas.microsoft.com/office/drawing/2014/main" id="{00000000-0008-0000-1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97425" y="123825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9525</xdr:colOff>
      <xdr:row>0</xdr:row>
      <xdr:rowOff>123825</xdr:rowOff>
    </xdr:from>
    <xdr:to>
      <xdr:col>28</xdr:col>
      <xdr:colOff>447675</xdr:colOff>
      <xdr:row>0</xdr:row>
      <xdr:rowOff>123825</xdr:rowOff>
    </xdr:to>
    <xdr:pic>
      <xdr:nvPicPr>
        <xdr:cNvPr id="267" name="Picture 320">
          <a:extLst>
            <a:ext uri="{FF2B5EF4-FFF2-40B4-BE49-F238E27FC236}">
              <a16:creationId xmlns:a16="http://schemas.microsoft.com/office/drawing/2014/main" id="{00000000-0008-0000-1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9800" y="1238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304800</xdr:colOff>
      <xdr:row>0</xdr:row>
      <xdr:rowOff>0</xdr:rowOff>
    </xdr:from>
    <xdr:to>
      <xdr:col>28</xdr:col>
      <xdr:colOff>752475</xdr:colOff>
      <xdr:row>0</xdr:row>
      <xdr:rowOff>0</xdr:rowOff>
    </xdr:to>
    <xdr:pic>
      <xdr:nvPicPr>
        <xdr:cNvPr id="268" name="Picture 321">
          <a:extLst>
            <a:ext uri="{FF2B5EF4-FFF2-40B4-BE49-F238E27FC236}">
              <a16:creationId xmlns:a16="http://schemas.microsoft.com/office/drawing/2014/main" id="{00000000-0008-0000-1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69" name="Picture 347">
          <a:extLst>
            <a:ext uri="{FF2B5EF4-FFF2-40B4-BE49-F238E27FC236}">
              <a16:creationId xmlns:a16="http://schemas.microsoft.com/office/drawing/2014/main" id="{00000000-0008-0000-1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0" name="Picture 350">
          <a:extLst>
            <a:ext uri="{FF2B5EF4-FFF2-40B4-BE49-F238E27FC236}">
              <a16:creationId xmlns:a16="http://schemas.microsoft.com/office/drawing/2014/main" id="{00000000-0008-0000-1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85725</xdr:rowOff>
    </xdr:from>
    <xdr:to>
      <xdr:col>28</xdr:col>
      <xdr:colOff>438150</xdr:colOff>
      <xdr:row>0</xdr:row>
      <xdr:rowOff>85725</xdr:rowOff>
    </xdr:to>
    <xdr:pic>
      <xdr:nvPicPr>
        <xdr:cNvPr id="271" name="Picture 352">
          <a:extLst>
            <a:ext uri="{FF2B5EF4-FFF2-40B4-BE49-F238E27FC236}">
              <a16:creationId xmlns:a16="http://schemas.microsoft.com/office/drawing/2014/main" id="{00000000-0008-0000-1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2" name="Picture 354">
          <a:extLst>
            <a:ext uri="{FF2B5EF4-FFF2-40B4-BE49-F238E27FC236}">
              <a16:creationId xmlns:a16="http://schemas.microsoft.com/office/drawing/2014/main" id="{00000000-0008-0000-1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3" name="Picture 357">
          <a:extLst>
            <a:ext uri="{FF2B5EF4-FFF2-40B4-BE49-F238E27FC236}">
              <a16:creationId xmlns:a16="http://schemas.microsoft.com/office/drawing/2014/main" id="{00000000-0008-0000-1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104775</xdr:rowOff>
    </xdr:from>
    <xdr:to>
      <xdr:col>28</xdr:col>
      <xdr:colOff>438150</xdr:colOff>
      <xdr:row>0</xdr:row>
      <xdr:rowOff>104775</xdr:rowOff>
    </xdr:to>
    <xdr:pic>
      <xdr:nvPicPr>
        <xdr:cNvPr id="274" name="Picture 358">
          <a:extLst>
            <a:ext uri="{FF2B5EF4-FFF2-40B4-BE49-F238E27FC236}">
              <a16:creationId xmlns:a16="http://schemas.microsoft.com/office/drawing/2014/main" id="{00000000-0008-0000-1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95250</xdr:rowOff>
    </xdr:from>
    <xdr:to>
      <xdr:col>28</xdr:col>
      <xdr:colOff>438150</xdr:colOff>
      <xdr:row>0</xdr:row>
      <xdr:rowOff>95250</xdr:rowOff>
    </xdr:to>
    <xdr:pic>
      <xdr:nvPicPr>
        <xdr:cNvPr id="275" name="Picture 359">
          <a:extLst>
            <a:ext uri="{FF2B5EF4-FFF2-40B4-BE49-F238E27FC236}">
              <a16:creationId xmlns:a16="http://schemas.microsoft.com/office/drawing/2014/main" id="{00000000-0008-0000-1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6" name="Picture 361">
          <a:extLst>
            <a:ext uri="{FF2B5EF4-FFF2-40B4-BE49-F238E27FC236}">
              <a16:creationId xmlns:a16="http://schemas.microsoft.com/office/drawing/2014/main" id="{00000000-0008-0000-1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7" name="Picture 363">
          <a:extLst>
            <a:ext uri="{FF2B5EF4-FFF2-40B4-BE49-F238E27FC236}">
              <a16:creationId xmlns:a16="http://schemas.microsoft.com/office/drawing/2014/main" id="{00000000-0008-0000-1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8" name="Picture 365">
          <a:extLst>
            <a:ext uri="{FF2B5EF4-FFF2-40B4-BE49-F238E27FC236}">
              <a16:creationId xmlns:a16="http://schemas.microsoft.com/office/drawing/2014/main" id="{00000000-0008-0000-1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9" name="Picture 376">
          <a:extLst>
            <a:ext uri="{FF2B5EF4-FFF2-40B4-BE49-F238E27FC236}">
              <a16:creationId xmlns:a16="http://schemas.microsoft.com/office/drawing/2014/main" id="{00000000-0008-0000-1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80" name="Picture 377">
          <a:extLst>
            <a:ext uri="{FF2B5EF4-FFF2-40B4-BE49-F238E27FC236}">
              <a16:creationId xmlns:a16="http://schemas.microsoft.com/office/drawing/2014/main" id="{00000000-0008-0000-1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85725</xdr:rowOff>
    </xdr:from>
    <xdr:to>
      <xdr:col>28</xdr:col>
      <xdr:colOff>438150</xdr:colOff>
      <xdr:row>0</xdr:row>
      <xdr:rowOff>85725</xdr:rowOff>
    </xdr:to>
    <xdr:pic>
      <xdr:nvPicPr>
        <xdr:cNvPr id="281" name="Picture 379">
          <a:extLst>
            <a:ext uri="{FF2B5EF4-FFF2-40B4-BE49-F238E27FC236}">
              <a16:creationId xmlns:a16="http://schemas.microsoft.com/office/drawing/2014/main" id="{00000000-0008-0000-1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695325</xdr:colOff>
      <xdr:row>0</xdr:row>
      <xdr:rowOff>0</xdr:rowOff>
    </xdr:to>
    <xdr:pic>
      <xdr:nvPicPr>
        <xdr:cNvPr id="282" name="Picture 381">
          <a:extLst>
            <a:ext uri="{FF2B5EF4-FFF2-40B4-BE49-F238E27FC236}">
              <a16:creationId xmlns:a16="http://schemas.microsoft.com/office/drawing/2014/main" id="{00000000-0008-0000-1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76200</xdr:rowOff>
    </xdr:from>
    <xdr:to>
      <xdr:col>28</xdr:col>
      <xdr:colOff>733425</xdr:colOff>
      <xdr:row>0</xdr:row>
      <xdr:rowOff>76200</xdr:rowOff>
    </xdr:to>
    <xdr:pic>
      <xdr:nvPicPr>
        <xdr:cNvPr id="283" name="Picture 383">
          <a:extLst>
            <a:ext uri="{FF2B5EF4-FFF2-40B4-BE49-F238E27FC236}">
              <a16:creationId xmlns:a16="http://schemas.microsoft.com/office/drawing/2014/main" id="{00000000-0008-0000-1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76200"/>
          <a:ext cx="1495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104775</xdr:rowOff>
    </xdr:from>
    <xdr:to>
      <xdr:col>28</xdr:col>
      <xdr:colOff>438150</xdr:colOff>
      <xdr:row>0</xdr:row>
      <xdr:rowOff>104775</xdr:rowOff>
    </xdr:to>
    <xdr:pic>
      <xdr:nvPicPr>
        <xdr:cNvPr id="284" name="Picture 384">
          <a:extLst>
            <a:ext uri="{FF2B5EF4-FFF2-40B4-BE49-F238E27FC236}">
              <a16:creationId xmlns:a16="http://schemas.microsoft.com/office/drawing/2014/main" id="{00000000-0008-0000-1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95250</xdr:rowOff>
    </xdr:from>
    <xdr:to>
      <xdr:col>28</xdr:col>
      <xdr:colOff>438150</xdr:colOff>
      <xdr:row>0</xdr:row>
      <xdr:rowOff>95250</xdr:rowOff>
    </xdr:to>
    <xdr:pic>
      <xdr:nvPicPr>
        <xdr:cNvPr id="285" name="Picture 385">
          <a:extLst>
            <a:ext uri="{FF2B5EF4-FFF2-40B4-BE49-F238E27FC236}">
              <a16:creationId xmlns:a16="http://schemas.microsoft.com/office/drawing/2014/main" id="{00000000-0008-0000-1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66675</xdr:rowOff>
    </xdr:from>
    <xdr:to>
      <xdr:col>28</xdr:col>
      <xdr:colOff>666750</xdr:colOff>
      <xdr:row>0</xdr:row>
      <xdr:rowOff>66675</xdr:rowOff>
    </xdr:to>
    <xdr:pic>
      <xdr:nvPicPr>
        <xdr:cNvPr id="286" name="Picture 387">
          <a:extLst>
            <a:ext uri="{FF2B5EF4-FFF2-40B4-BE49-F238E27FC236}">
              <a16:creationId xmlns:a16="http://schemas.microsoft.com/office/drawing/2014/main" id="{00000000-0008-0000-1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66675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87" name="Picture 262">
          <a:extLst>
            <a:ext uri="{FF2B5EF4-FFF2-40B4-BE49-F238E27FC236}">
              <a16:creationId xmlns:a16="http://schemas.microsoft.com/office/drawing/2014/main" id="{00000000-0008-0000-1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88" name="Picture 265">
          <a:extLst>
            <a:ext uri="{FF2B5EF4-FFF2-40B4-BE49-F238E27FC236}">
              <a16:creationId xmlns:a16="http://schemas.microsoft.com/office/drawing/2014/main" id="{00000000-0008-0000-1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85725</xdr:rowOff>
    </xdr:from>
    <xdr:to>
      <xdr:col>29</xdr:col>
      <xdr:colOff>104775</xdr:colOff>
      <xdr:row>0</xdr:row>
      <xdr:rowOff>85725</xdr:rowOff>
    </xdr:to>
    <xdr:pic>
      <xdr:nvPicPr>
        <xdr:cNvPr id="289" name="Picture 267">
          <a:extLst>
            <a:ext uri="{FF2B5EF4-FFF2-40B4-BE49-F238E27FC236}">
              <a16:creationId xmlns:a16="http://schemas.microsoft.com/office/drawing/2014/main" id="{00000000-0008-0000-1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0" name="Picture 269">
          <a:extLst>
            <a:ext uri="{FF2B5EF4-FFF2-40B4-BE49-F238E27FC236}">
              <a16:creationId xmlns:a16="http://schemas.microsoft.com/office/drawing/2014/main" id="{00000000-0008-0000-1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1" name="Picture 272">
          <a:extLst>
            <a:ext uri="{FF2B5EF4-FFF2-40B4-BE49-F238E27FC236}">
              <a16:creationId xmlns:a16="http://schemas.microsoft.com/office/drawing/2014/main" id="{00000000-0008-0000-1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104775</xdr:rowOff>
    </xdr:from>
    <xdr:to>
      <xdr:col>29</xdr:col>
      <xdr:colOff>104775</xdr:colOff>
      <xdr:row>0</xdr:row>
      <xdr:rowOff>104775</xdr:rowOff>
    </xdr:to>
    <xdr:pic>
      <xdr:nvPicPr>
        <xdr:cNvPr id="292" name="Picture 275">
          <a:extLst>
            <a:ext uri="{FF2B5EF4-FFF2-40B4-BE49-F238E27FC236}">
              <a16:creationId xmlns:a16="http://schemas.microsoft.com/office/drawing/2014/main" id="{00000000-0008-0000-1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95250</xdr:rowOff>
    </xdr:from>
    <xdr:to>
      <xdr:col>29</xdr:col>
      <xdr:colOff>104775</xdr:colOff>
      <xdr:row>0</xdr:row>
      <xdr:rowOff>95250</xdr:rowOff>
    </xdr:to>
    <xdr:pic>
      <xdr:nvPicPr>
        <xdr:cNvPr id="293" name="Picture 276">
          <a:extLst>
            <a:ext uri="{FF2B5EF4-FFF2-40B4-BE49-F238E27FC236}">
              <a16:creationId xmlns:a16="http://schemas.microsoft.com/office/drawing/2014/main" id="{00000000-0008-0000-1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4" name="Picture 278">
          <a:extLst>
            <a:ext uri="{FF2B5EF4-FFF2-40B4-BE49-F238E27FC236}">
              <a16:creationId xmlns:a16="http://schemas.microsoft.com/office/drawing/2014/main" id="{00000000-0008-0000-1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5" name="Picture 280">
          <a:extLst>
            <a:ext uri="{FF2B5EF4-FFF2-40B4-BE49-F238E27FC236}">
              <a16:creationId xmlns:a16="http://schemas.microsoft.com/office/drawing/2014/main" id="{00000000-0008-0000-1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6" name="Picture 292">
          <a:extLst>
            <a:ext uri="{FF2B5EF4-FFF2-40B4-BE49-F238E27FC236}">
              <a16:creationId xmlns:a16="http://schemas.microsoft.com/office/drawing/2014/main" id="{00000000-0008-0000-1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8" name="Picture 311">
          <a:extLst>
            <a:ext uri="{FF2B5EF4-FFF2-40B4-BE49-F238E27FC236}">
              <a16:creationId xmlns:a16="http://schemas.microsoft.com/office/drawing/2014/main" id="{00000000-0008-0000-1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9" name="Picture 312">
          <a:extLst>
            <a:ext uri="{FF2B5EF4-FFF2-40B4-BE49-F238E27FC236}">
              <a16:creationId xmlns:a16="http://schemas.microsoft.com/office/drawing/2014/main" id="{00000000-0008-0000-1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85725</xdr:rowOff>
    </xdr:from>
    <xdr:to>
      <xdr:col>29</xdr:col>
      <xdr:colOff>104775</xdr:colOff>
      <xdr:row>0</xdr:row>
      <xdr:rowOff>85725</xdr:rowOff>
    </xdr:to>
    <xdr:pic>
      <xdr:nvPicPr>
        <xdr:cNvPr id="300" name="Picture 314">
          <a:extLst>
            <a:ext uri="{FF2B5EF4-FFF2-40B4-BE49-F238E27FC236}">
              <a16:creationId xmlns:a16="http://schemas.microsoft.com/office/drawing/2014/main" id="{00000000-0008-0000-1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1" name="Picture 316">
          <a:extLst>
            <a:ext uri="{FF2B5EF4-FFF2-40B4-BE49-F238E27FC236}">
              <a16:creationId xmlns:a16="http://schemas.microsoft.com/office/drawing/2014/main" id="{00000000-0008-0000-1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2" name="Picture 318">
          <a:extLst>
            <a:ext uri="{FF2B5EF4-FFF2-40B4-BE49-F238E27FC236}">
              <a16:creationId xmlns:a16="http://schemas.microsoft.com/office/drawing/2014/main" id="{00000000-0008-0000-1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104775</xdr:rowOff>
    </xdr:from>
    <xdr:to>
      <xdr:col>29</xdr:col>
      <xdr:colOff>104775</xdr:colOff>
      <xdr:row>0</xdr:row>
      <xdr:rowOff>104775</xdr:rowOff>
    </xdr:to>
    <xdr:pic>
      <xdr:nvPicPr>
        <xdr:cNvPr id="303" name="Picture 319">
          <a:extLst>
            <a:ext uri="{FF2B5EF4-FFF2-40B4-BE49-F238E27FC236}">
              <a16:creationId xmlns:a16="http://schemas.microsoft.com/office/drawing/2014/main" id="{00000000-0008-0000-1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95250</xdr:rowOff>
    </xdr:from>
    <xdr:to>
      <xdr:col>29</xdr:col>
      <xdr:colOff>104775</xdr:colOff>
      <xdr:row>0</xdr:row>
      <xdr:rowOff>95250</xdr:rowOff>
    </xdr:to>
    <xdr:pic>
      <xdr:nvPicPr>
        <xdr:cNvPr id="304" name="Picture 320">
          <a:extLst>
            <a:ext uri="{FF2B5EF4-FFF2-40B4-BE49-F238E27FC236}">
              <a16:creationId xmlns:a16="http://schemas.microsoft.com/office/drawing/2014/main" id="{00000000-0008-0000-1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5" name="Picture 322">
          <a:extLst>
            <a:ext uri="{FF2B5EF4-FFF2-40B4-BE49-F238E27FC236}">
              <a16:creationId xmlns:a16="http://schemas.microsoft.com/office/drawing/2014/main" id="{00000000-0008-0000-1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6" name="Picture 323">
          <a:extLst>
            <a:ext uri="{FF2B5EF4-FFF2-40B4-BE49-F238E27FC236}">
              <a16:creationId xmlns:a16="http://schemas.microsoft.com/office/drawing/2014/main" id="{00000000-0008-0000-1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7" name="Picture 262">
          <a:extLst>
            <a:ext uri="{FF2B5EF4-FFF2-40B4-BE49-F238E27FC236}">
              <a16:creationId xmlns:a16="http://schemas.microsoft.com/office/drawing/2014/main" id="{00000000-0008-0000-1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8" name="Picture 265">
          <a:extLst>
            <a:ext uri="{FF2B5EF4-FFF2-40B4-BE49-F238E27FC236}">
              <a16:creationId xmlns:a16="http://schemas.microsoft.com/office/drawing/2014/main" id="{00000000-0008-0000-1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85725</xdr:rowOff>
    </xdr:from>
    <xdr:to>
      <xdr:col>29</xdr:col>
      <xdr:colOff>104775</xdr:colOff>
      <xdr:row>0</xdr:row>
      <xdr:rowOff>85725</xdr:rowOff>
    </xdr:to>
    <xdr:pic>
      <xdr:nvPicPr>
        <xdr:cNvPr id="309" name="Picture 267">
          <a:extLst>
            <a:ext uri="{FF2B5EF4-FFF2-40B4-BE49-F238E27FC236}">
              <a16:creationId xmlns:a16="http://schemas.microsoft.com/office/drawing/2014/main" id="{00000000-0008-0000-1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10" name="Picture 269">
          <a:extLst>
            <a:ext uri="{FF2B5EF4-FFF2-40B4-BE49-F238E27FC236}">
              <a16:creationId xmlns:a16="http://schemas.microsoft.com/office/drawing/2014/main" id="{00000000-0008-0000-1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11" name="Picture 272">
          <a:extLst>
            <a:ext uri="{FF2B5EF4-FFF2-40B4-BE49-F238E27FC236}">
              <a16:creationId xmlns:a16="http://schemas.microsoft.com/office/drawing/2014/main" id="{00000000-0008-0000-1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104775</xdr:rowOff>
    </xdr:from>
    <xdr:to>
      <xdr:col>29</xdr:col>
      <xdr:colOff>104775</xdr:colOff>
      <xdr:row>0</xdr:row>
      <xdr:rowOff>104775</xdr:rowOff>
    </xdr:to>
    <xdr:pic>
      <xdr:nvPicPr>
        <xdr:cNvPr id="312" name="Picture 275">
          <a:extLst>
            <a:ext uri="{FF2B5EF4-FFF2-40B4-BE49-F238E27FC236}">
              <a16:creationId xmlns:a16="http://schemas.microsoft.com/office/drawing/2014/main" id="{00000000-0008-0000-1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95250</xdr:rowOff>
    </xdr:from>
    <xdr:to>
      <xdr:col>29</xdr:col>
      <xdr:colOff>104775</xdr:colOff>
      <xdr:row>0</xdr:row>
      <xdr:rowOff>95250</xdr:rowOff>
    </xdr:to>
    <xdr:pic>
      <xdr:nvPicPr>
        <xdr:cNvPr id="313" name="Picture 276">
          <a:extLst>
            <a:ext uri="{FF2B5EF4-FFF2-40B4-BE49-F238E27FC236}">
              <a16:creationId xmlns:a16="http://schemas.microsoft.com/office/drawing/2014/main" id="{00000000-0008-0000-1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14" name="Picture 347">
          <a:extLst>
            <a:ext uri="{FF2B5EF4-FFF2-40B4-BE49-F238E27FC236}">
              <a16:creationId xmlns:a16="http://schemas.microsoft.com/office/drawing/2014/main" id="{00000000-0008-0000-1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15" name="Picture 350">
          <a:extLst>
            <a:ext uri="{FF2B5EF4-FFF2-40B4-BE49-F238E27FC236}">
              <a16:creationId xmlns:a16="http://schemas.microsoft.com/office/drawing/2014/main" id="{00000000-0008-0000-1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85725</xdr:rowOff>
    </xdr:from>
    <xdr:to>
      <xdr:col>32</xdr:col>
      <xdr:colOff>57150</xdr:colOff>
      <xdr:row>0</xdr:row>
      <xdr:rowOff>85725</xdr:rowOff>
    </xdr:to>
    <xdr:pic>
      <xdr:nvPicPr>
        <xdr:cNvPr id="316" name="Picture 352">
          <a:extLst>
            <a:ext uri="{FF2B5EF4-FFF2-40B4-BE49-F238E27FC236}">
              <a16:creationId xmlns:a16="http://schemas.microsoft.com/office/drawing/2014/main" id="{00000000-0008-0000-1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17" name="Picture 354">
          <a:extLst>
            <a:ext uri="{FF2B5EF4-FFF2-40B4-BE49-F238E27FC236}">
              <a16:creationId xmlns:a16="http://schemas.microsoft.com/office/drawing/2014/main" id="{00000000-0008-0000-1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18" name="Picture 357">
          <a:extLst>
            <a:ext uri="{FF2B5EF4-FFF2-40B4-BE49-F238E27FC236}">
              <a16:creationId xmlns:a16="http://schemas.microsoft.com/office/drawing/2014/main" id="{00000000-0008-0000-1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104775</xdr:rowOff>
    </xdr:from>
    <xdr:to>
      <xdr:col>32</xdr:col>
      <xdr:colOff>57150</xdr:colOff>
      <xdr:row>0</xdr:row>
      <xdr:rowOff>104775</xdr:rowOff>
    </xdr:to>
    <xdr:pic>
      <xdr:nvPicPr>
        <xdr:cNvPr id="319" name="Picture 358">
          <a:extLst>
            <a:ext uri="{FF2B5EF4-FFF2-40B4-BE49-F238E27FC236}">
              <a16:creationId xmlns:a16="http://schemas.microsoft.com/office/drawing/2014/main" id="{00000000-0008-0000-1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95250</xdr:rowOff>
    </xdr:from>
    <xdr:to>
      <xdr:col>32</xdr:col>
      <xdr:colOff>57150</xdr:colOff>
      <xdr:row>0</xdr:row>
      <xdr:rowOff>95250</xdr:rowOff>
    </xdr:to>
    <xdr:pic>
      <xdr:nvPicPr>
        <xdr:cNvPr id="320" name="Picture 359">
          <a:extLst>
            <a:ext uri="{FF2B5EF4-FFF2-40B4-BE49-F238E27FC236}">
              <a16:creationId xmlns:a16="http://schemas.microsoft.com/office/drawing/2014/main" id="{00000000-0008-0000-1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1" name="Picture 361">
          <a:extLst>
            <a:ext uri="{FF2B5EF4-FFF2-40B4-BE49-F238E27FC236}">
              <a16:creationId xmlns:a16="http://schemas.microsoft.com/office/drawing/2014/main" id="{00000000-0008-0000-1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2" name="Picture 363">
          <a:extLst>
            <a:ext uri="{FF2B5EF4-FFF2-40B4-BE49-F238E27FC236}">
              <a16:creationId xmlns:a16="http://schemas.microsoft.com/office/drawing/2014/main" id="{00000000-0008-0000-1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3" name="Picture 365">
          <a:extLst>
            <a:ext uri="{FF2B5EF4-FFF2-40B4-BE49-F238E27FC236}">
              <a16:creationId xmlns:a16="http://schemas.microsoft.com/office/drawing/2014/main" id="{00000000-0008-0000-1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4" name="Picture 376">
          <a:extLst>
            <a:ext uri="{FF2B5EF4-FFF2-40B4-BE49-F238E27FC236}">
              <a16:creationId xmlns:a16="http://schemas.microsoft.com/office/drawing/2014/main" id="{00000000-0008-0000-1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5" name="Picture 377">
          <a:extLst>
            <a:ext uri="{FF2B5EF4-FFF2-40B4-BE49-F238E27FC236}">
              <a16:creationId xmlns:a16="http://schemas.microsoft.com/office/drawing/2014/main" id="{00000000-0008-0000-1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85725</xdr:rowOff>
    </xdr:from>
    <xdr:to>
      <xdr:col>32</xdr:col>
      <xdr:colOff>57150</xdr:colOff>
      <xdr:row>0</xdr:row>
      <xdr:rowOff>85725</xdr:rowOff>
    </xdr:to>
    <xdr:pic>
      <xdr:nvPicPr>
        <xdr:cNvPr id="326" name="Picture 379">
          <a:extLst>
            <a:ext uri="{FF2B5EF4-FFF2-40B4-BE49-F238E27FC236}">
              <a16:creationId xmlns:a16="http://schemas.microsoft.com/office/drawing/2014/main" id="{00000000-0008-0000-1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7" name="Picture 381">
          <a:extLst>
            <a:ext uri="{FF2B5EF4-FFF2-40B4-BE49-F238E27FC236}">
              <a16:creationId xmlns:a16="http://schemas.microsoft.com/office/drawing/2014/main" id="{00000000-0008-0000-1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8" name="Picture 383">
          <a:extLst>
            <a:ext uri="{FF2B5EF4-FFF2-40B4-BE49-F238E27FC236}">
              <a16:creationId xmlns:a16="http://schemas.microsoft.com/office/drawing/2014/main" id="{00000000-0008-0000-1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104775</xdr:rowOff>
    </xdr:from>
    <xdr:to>
      <xdr:col>32</xdr:col>
      <xdr:colOff>57150</xdr:colOff>
      <xdr:row>0</xdr:row>
      <xdr:rowOff>104775</xdr:rowOff>
    </xdr:to>
    <xdr:pic>
      <xdr:nvPicPr>
        <xdr:cNvPr id="329" name="Picture 384">
          <a:extLst>
            <a:ext uri="{FF2B5EF4-FFF2-40B4-BE49-F238E27FC236}">
              <a16:creationId xmlns:a16="http://schemas.microsoft.com/office/drawing/2014/main" id="{00000000-0008-0000-1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95250</xdr:rowOff>
    </xdr:from>
    <xdr:to>
      <xdr:col>32</xdr:col>
      <xdr:colOff>57150</xdr:colOff>
      <xdr:row>0</xdr:row>
      <xdr:rowOff>95250</xdr:rowOff>
    </xdr:to>
    <xdr:pic>
      <xdr:nvPicPr>
        <xdr:cNvPr id="330" name="Picture 385">
          <a:extLst>
            <a:ext uri="{FF2B5EF4-FFF2-40B4-BE49-F238E27FC236}">
              <a16:creationId xmlns:a16="http://schemas.microsoft.com/office/drawing/2014/main" id="{00000000-0008-0000-1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31" name="Picture 387">
          <a:extLst>
            <a:ext uri="{FF2B5EF4-FFF2-40B4-BE49-F238E27FC236}">
              <a16:creationId xmlns:a16="http://schemas.microsoft.com/office/drawing/2014/main" id="{00000000-0008-0000-1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32" name="Picture 388">
          <a:extLst>
            <a:ext uri="{FF2B5EF4-FFF2-40B4-BE49-F238E27FC236}">
              <a16:creationId xmlns:a16="http://schemas.microsoft.com/office/drawing/2014/main" id="{00000000-0008-0000-1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171450</xdr:colOff>
      <xdr:row>0</xdr:row>
      <xdr:rowOff>28575</xdr:rowOff>
    </xdr:from>
    <xdr:to>
      <xdr:col>33</xdr:col>
      <xdr:colOff>47625</xdr:colOff>
      <xdr:row>0</xdr:row>
      <xdr:rowOff>28575</xdr:rowOff>
    </xdr:to>
    <xdr:pic>
      <xdr:nvPicPr>
        <xdr:cNvPr id="333" name="Picture 280">
          <a:extLst>
            <a:ext uri="{FF2B5EF4-FFF2-40B4-BE49-F238E27FC236}">
              <a16:creationId xmlns:a16="http://schemas.microsoft.com/office/drawing/2014/main" id="{00000000-0008-0000-1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73850" y="28575"/>
          <a:ext cx="2009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57150</xdr:colOff>
      <xdr:row>0</xdr:row>
      <xdr:rowOff>0</xdr:rowOff>
    </xdr:from>
    <xdr:to>
      <xdr:col>32</xdr:col>
      <xdr:colOff>133350</xdr:colOff>
      <xdr:row>0</xdr:row>
      <xdr:rowOff>0</xdr:rowOff>
    </xdr:to>
    <xdr:pic>
      <xdr:nvPicPr>
        <xdr:cNvPr id="334" name="Picture 292">
          <a:extLst>
            <a:ext uri="{FF2B5EF4-FFF2-40B4-BE49-F238E27FC236}">
              <a16:creationId xmlns:a16="http://schemas.microsoft.com/office/drawing/2014/main" id="{00000000-0008-0000-1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9550" y="0"/>
          <a:ext cx="1981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295275</xdr:colOff>
      <xdr:row>0</xdr:row>
      <xdr:rowOff>0</xdr:rowOff>
    </xdr:from>
    <xdr:to>
      <xdr:col>33</xdr:col>
      <xdr:colOff>76200</xdr:colOff>
      <xdr:row>0</xdr:row>
      <xdr:rowOff>0</xdr:rowOff>
    </xdr:to>
    <xdr:pic>
      <xdr:nvPicPr>
        <xdr:cNvPr id="335" name="Picture 294">
          <a:extLst>
            <a:ext uri="{FF2B5EF4-FFF2-40B4-BE49-F238E27FC236}">
              <a16:creationId xmlns:a16="http://schemas.microsoft.com/office/drawing/2014/main" id="{00000000-0008-0000-1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971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95250</xdr:colOff>
      <xdr:row>0</xdr:row>
      <xdr:rowOff>0</xdr:rowOff>
    </xdr:from>
    <xdr:to>
      <xdr:col>32</xdr:col>
      <xdr:colOff>180975</xdr:colOff>
      <xdr:row>0</xdr:row>
      <xdr:rowOff>0</xdr:rowOff>
    </xdr:to>
    <xdr:pic>
      <xdr:nvPicPr>
        <xdr:cNvPr id="336" name="Picture 302">
          <a:extLst>
            <a:ext uri="{FF2B5EF4-FFF2-40B4-BE49-F238E27FC236}">
              <a16:creationId xmlns:a16="http://schemas.microsoft.com/office/drawing/2014/main" id="{00000000-0008-0000-1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97650" y="0"/>
          <a:ext cx="1990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561975</xdr:colOff>
      <xdr:row>0</xdr:row>
      <xdr:rowOff>133350</xdr:rowOff>
    </xdr:from>
    <xdr:to>
      <xdr:col>32</xdr:col>
      <xdr:colOff>66675</xdr:colOff>
      <xdr:row>0</xdr:row>
      <xdr:rowOff>133350</xdr:rowOff>
    </xdr:to>
    <xdr:pic>
      <xdr:nvPicPr>
        <xdr:cNvPr id="337" name="Picture 309">
          <a:extLst>
            <a:ext uri="{FF2B5EF4-FFF2-40B4-BE49-F238E27FC236}">
              <a16:creationId xmlns:a16="http://schemas.microsoft.com/office/drawing/2014/main" id="{00000000-0008-0000-1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3335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171450</xdr:colOff>
      <xdr:row>0</xdr:row>
      <xdr:rowOff>0</xdr:rowOff>
    </xdr:from>
    <xdr:to>
      <xdr:col>33</xdr:col>
      <xdr:colOff>47625</xdr:colOff>
      <xdr:row>0</xdr:row>
      <xdr:rowOff>0</xdr:rowOff>
    </xdr:to>
    <xdr:pic>
      <xdr:nvPicPr>
        <xdr:cNvPr id="338" name="Picture 310">
          <a:extLst>
            <a:ext uri="{FF2B5EF4-FFF2-40B4-BE49-F238E27FC236}">
              <a16:creationId xmlns:a16="http://schemas.microsoft.com/office/drawing/2014/main" id="{00000000-0008-0000-1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73850" y="0"/>
          <a:ext cx="2009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57150</xdr:colOff>
      <xdr:row>0</xdr:row>
      <xdr:rowOff>123825</xdr:rowOff>
    </xdr:from>
    <xdr:to>
      <xdr:col>32</xdr:col>
      <xdr:colOff>133350</xdr:colOff>
      <xdr:row>0</xdr:row>
      <xdr:rowOff>123825</xdr:rowOff>
    </xdr:to>
    <xdr:pic>
      <xdr:nvPicPr>
        <xdr:cNvPr id="339" name="Picture 319">
          <a:extLst>
            <a:ext uri="{FF2B5EF4-FFF2-40B4-BE49-F238E27FC236}">
              <a16:creationId xmlns:a16="http://schemas.microsoft.com/office/drawing/2014/main" id="{00000000-0008-0000-1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9550" y="123825"/>
          <a:ext cx="1981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9525</xdr:colOff>
      <xdr:row>0</xdr:row>
      <xdr:rowOff>123825</xdr:rowOff>
    </xdr:from>
    <xdr:to>
      <xdr:col>32</xdr:col>
      <xdr:colOff>66675</xdr:colOff>
      <xdr:row>0</xdr:row>
      <xdr:rowOff>123825</xdr:rowOff>
    </xdr:to>
    <xdr:pic>
      <xdr:nvPicPr>
        <xdr:cNvPr id="340" name="Picture 320">
          <a:extLst>
            <a:ext uri="{FF2B5EF4-FFF2-40B4-BE49-F238E27FC236}">
              <a16:creationId xmlns:a16="http://schemas.microsoft.com/office/drawing/2014/main" id="{00000000-0008-0000-1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11925" y="1238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304800</xdr:colOff>
      <xdr:row>0</xdr:row>
      <xdr:rowOff>0</xdr:rowOff>
    </xdr:from>
    <xdr:to>
      <xdr:col>33</xdr:col>
      <xdr:colOff>76200</xdr:colOff>
      <xdr:row>0</xdr:row>
      <xdr:rowOff>0</xdr:rowOff>
    </xdr:to>
    <xdr:pic>
      <xdr:nvPicPr>
        <xdr:cNvPr id="341" name="Picture 321">
          <a:extLst>
            <a:ext uri="{FF2B5EF4-FFF2-40B4-BE49-F238E27FC236}">
              <a16:creationId xmlns:a16="http://schemas.microsoft.com/office/drawing/2014/main" id="{00000000-0008-0000-1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971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42" name="Picture 347">
          <a:extLst>
            <a:ext uri="{FF2B5EF4-FFF2-40B4-BE49-F238E27FC236}">
              <a16:creationId xmlns:a16="http://schemas.microsoft.com/office/drawing/2014/main" id="{00000000-0008-0000-1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43" name="Picture 350">
          <a:extLst>
            <a:ext uri="{FF2B5EF4-FFF2-40B4-BE49-F238E27FC236}">
              <a16:creationId xmlns:a16="http://schemas.microsoft.com/office/drawing/2014/main" id="{00000000-0008-0000-1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85725</xdr:rowOff>
    </xdr:from>
    <xdr:to>
      <xdr:col>32</xdr:col>
      <xdr:colOff>57150</xdr:colOff>
      <xdr:row>0</xdr:row>
      <xdr:rowOff>85725</xdr:rowOff>
    </xdr:to>
    <xdr:pic>
      <xdr:nvPicPr>
        <xdr:cNvPr id="344" name="Picture 352">
          <a:extLst>
            <a:ext uri="{FF2B5EF4-FFF2-40B4-BE49-F238E27FC236}">
              <a16:creationId xmlns:a16="http://schemas.microsoft.com/office/drawing/2014/main" id="{00000000-0008-0000-1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45" name="Picture 354">
          <a:extLst>
            <a:ext uri="{FF2B5EF4-FFF2-40B4-BE49-F238E27FC236}">
              <a16:creationId xmlns:a16="http://schemas.microsoft.com/office/drawing/2014/main" id="{00000000-0008-0000-1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46" name="Picture 357">
          <a:extLst>
            <a:ext uri="{FF2B5EF4-FFF2-40B4-BE49-F238E27FC236}">
              <a16:creationId xmlns:a16="http://schemas.microsoft.com/office/drawing/2014/main" id="{00000000-0008-0000-1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104775</xdr:rowOff>
    </xdr:from>
    <xdr:to>
      <xdr:col>32</xdr:col>
      <xdr:colOff>57150</xdr:colOff>
      <xdr:row>0</xdr:row>
      <xdr:rowOff>104775</xdr:rowOff>
    </xdr:to>
    <xdr:pic>
      <xdr:nvPicPr>
        <xdr:cNvPr id="347" name="Picture 358">
          <a:extLst>
            <a:ext uri="{FF2B5EF4-FFF2-40B4-BE49-F238E27FC236}">
              <a16:creationId xmlns:a16="http://schemas.microsoft.com/office/drawing/2014/main" id="{00000000-0008-0000-1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95250</xdr:rowOff>
    </xdr:from>
    <xdr:to>
      <xdr:col>32</xdr:col>
      <xdr:colOff>57150</xdr:colOff>
      <xdr:row>0</xdr:row>
      <xdr:rowOff>95250</xdr:rowOff>
    </xdr:to>
    <xdr:pic>
      <xdr:nvPicPr>
        <xdr:cNvPr id="348" name="Picture 359">
          <a:extLst>
            <a:ext uri="{FF2B5EF4-FFF2-40B4-BE49-F238E27FC236}">
              <a16:creationId xmlns:a16="http://schemas.microsoft.com/office/drawing/2014/main" id="{00000000-0008-0000-1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49" name="Picture 361">
          <a:extLst>
            <a:ext uri="{FF2B5EF4-FFF2-40B4-BE49-F238E27FC236}">
              <a16:creationId xmlns:a16="http://schemas.microsoft.com/office/drawing/2014/main" id="{00000000-0008-0000-1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50" name="Picture 363">
          <a:extLst>
            <a:ext uri="{FF2B5EF4-FFF2-40B4-BE49-F238E27FC236}">
              <a16:creationId xmlns:a16="http://schemas.microsoft.com/office/drawing/2014/main" id="{00000000-0008-0000-1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51" name="Picture 365">
          <a:extLst>
            <a:ext uri="{FF2B5EF4-FFF2-40B4-BE49-F238E27FC236}">
              <a16:creationId xmlns:a16="http://schemas.microsoft.com/office/drawing/2014/main" id="{00000000-0008-0000-1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52" name="Picture 376">
          <a:extLst>
            <a:ext uri="{FF2B5EF4-FFF2-40B4-BE49-F238E27FC236}">
              <a16:creationId xmlns:a16="http://schemas.microsoft.com/office/drawing/2014/main" id="{00000000-0008-0000-1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53" name="Picture 377">
          <a:extLst>
            <a:ext uri="{FF2B5EF4-FFF2-40B4-BE49-F238E27FC236}">
              <a16:creationId xmlns:a16="http://schemas.microsoft.com/office/drawing/2014/main" id="{00000000-0008-0000-1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85725</xdr:rowOff>
    </xdr:from>
    <xdr:to>
      <xdr:col>32</xdr:col>
      <xdr:colOff>57150</xdr:colOff>
      <xdr:row>0</xdr:row>
      <xdr:rowOff>85725</xdr:rowOff>
    </xdr:to>
    <xdr:pic>
      <xdr:nvPicPr>
        <xdr:cNvPr id="354" name="Picture 379">
          <a:extLst>
            <a:ext uri="{FF2B5EF4-FFF2-40B4-BE49-F238E27FC236}">
              <a16:creationId xmlns:a16="http://schemas.microsoft.com/office/drawing/2014/main" id="{00000000-0008-0000-1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552450</xdr:colOff>
      <xdr:row>0</xdr:row>
      <xdr:rowOff>0</xdr:rowOff>
    </xdr:to>
    <xdr:pic>
      <xdr:nvPicPr>
        <xdr:cNvPr id="355" name="Picture 381">
          <a:extLst>
            <a:ext uri="{FF2B5EF4-FFF2-40B4-BE49-F238E27FC236}">
              <a16:creationId xmlns:a16="http://schemas.microsoft.com/office/drawing/2014/main" id="{00000000-0008-0000-1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76200</xdr:rowOff>
    </xdr:from>
    <xdr:to>
      <xdr:col>31</xdr:col>
      <xdr:colOff>590550</xdr:colOff>
      <xdr:row>0</xdr:row>
      <xdr:rowOff>76200</xdr:rowOff>
    </xdr:to>
    <xdr:pic>
      <xdr:nvPicPr>
        <xdr:cNvPr id="356" name="Picture 383">
          <a:extLst>
            <a:ext uri="{FF2B5EF4-FFF2-40B4-BE49-F238E27FC236}">
              <a16:creationId xmlns:a16="http://schemas.microsoft.com/office/drawing/2014/main" id="{00000000-0008-0000-1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76200"/>
          <a:ext cx="1495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104775</xdr:rowOff>
    </xdr:from>
    <xdr:to>
      <xdr:col>32</xdr:col>
      <xdr:colOff>57150</xdr:colOff>
      <xdr:row>0</xdr:row>
      <xdr:rowOff>104775</xdr:rowOff>
    </xdr:to>
    <xdr:pic>
      <xdr:nvPicPr>
        <xdr:cNvPr id="357" name="Picture 384">
          <a:extLst>
            <a:ext uri="{FF2B5EF4-FFF2-40B4-BE49-F238E27FC236}">
              <a16:creationId xmlns:a16="http://schemas.microsoft.com/office/drawing/2014/main" id="{00000000-0008-0000-1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95250</xdr:rowOff>
    </xdr:from>
    <xdr:to>
      <xdr:col>32</xdr:col>
      <xdr:colOff>57150</xdr:colOff>
      <xdr:row>0</xdr:row>
      <xdr:rowOff>95250</xdr:rowOff>
    </xdr:to>
    <xdr:pic>
      <xdr:nvPicPr>
        <xdr:cNvPr id="358" name="Picture 385">
          <a:extLst>
            <a:ext uri="{FF2B5EF4-FFF2-40B4-BE49-F238E27FC236}">
              <a16:creationId xmlns:a16="http://schemas.microsoft.com/office/drawing/2014/main" id="{00000000-0008-0000-1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66675</xdr:rowOff>
    </xdr:from>
    <xdr:to>
      <xdr:col>31</xdr:col>
      <xdr:colOff>523875</xdr:colOff>
      <xdr:row>0</xdr:row>
      <xdr:rowOff>66675</xdr:rowOff>
    </xdr:to>
    <xdr:pic>
      <xdr:nvPicPr>
        <xdr:cNvPr id="359" name="Picture 387">
          <a:extLst>
            <a:ext uri="{FF2B5EF4-FFF2-40B4-BE49-F238E27FC236}">
              <a16:creationId xmlns:a16="http://schemas.microsoft.com/office/drawing/2014/main" id="{00000000-0008-0000-1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6675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0" name="Picture 262">
          <a:extLst>
            <a:ext uri="{FF2B5EF4-FFF2-40B4-BE49-F238E27FC236}">
              <a16:creationId xmlns:a16="http://schemas.microsoft.com/office/drawing/2014/main" id="{00000000-0008-0000-1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1" name="Picture 265">
          <a:extLst>
            <a:ext uri="{FF2B5EF4-FFF2-40B4-BE49-F238E27FC236}">
              <a16:creationId xmlns:a16="http://schemas.microsoft.com/office/drawing/2014/main" id="{00000000-0008-0000-1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85725</xdr:rowOff>
    </xdr:from>
    <xdr:to>
      <xdr:col>31</xdr:col>
      <xdr:colOff>723900</xdr:colOff>
      <xdr:row>0</xdr:row>
      <xdr:rowOff>85725</xdr:rowOff>
    </xdr:to>
    <xdr:pic>
      <xdr:nvPicPr>
        <xdr:cNvPr id="362" name="Picture 267">
          <a:extLst>
            <a:ext uri="{FF2B5EF4-FFF2-40B4-BE49-F238E27FC236}">
              <a16:creationId xmlns:a16="http://schemas.microsoft.com/office/drawing/2014/main" id="{00000000-0008-0000-1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3" name="Picture 269">
          <a:extLst>
            <a:ext uri="{FF2B5EF4-FFF2-40B4-BE49-F238E27FC236}">
              <a16:creationId xmlns:a16="http://schemas.microsoft.com/office/drawing/2014/main" id="{00000000-0008-0000-1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4" name="Picture 272">
          <a:extLst>
            <a:ext uri="{FF2B5EF4-FFF2-40B4-BE49-F238E27FC236}">
              <a16:creationId xmlns:a16="http://schemas.microsoft.com/office/drawing/2014/main" id="{00000000-0008-0000-1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104775</xdr:rowOff>
    </xdr:from>
    <xdr:to>
      <xdr:col>31</xdr:col>
      <xdr:colOff>723900</xdr:colOff>
      <xdr:row>0</xdr:row>
      <xdr:rowOff>104775</xdr:rowOff>
    </xdr:to>
    <xdr:pic>
      <xdr:nvPicPr>
        <xdr:cNvPr id="365" name="Picture 275">
          <a:extLst>
            <a:ext uri="{FF2B5EF4-FFF2-40B4-BE49-F238E27FC236}">
              <a16:creationId xmlns:a16="http://schemas.microsoft.com/office/drawing/2014/main" id="{00000000-0008-0000-1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95250</xdr:rowOff>
    </xdr:from>
    <xdr:to>
      <xdr:col>31</xdr:col>
      <xdr:colOff>723900</xdr:colOff>
      <xdr:row>0</xdr:row>
      <xdr:rowOff>95250</xdr:rowOff>
    </xdr:to>
    <xdr:pic>
      <xdr:nvPicPr>
        <xdr:cNvPr id="366" name="Picture 276">
          <a:extLst>
            <a:ext uri="{FF2B5EF4-FFF2-40B4-BE49-F238E27FC236}">
              <a16:creationId xmlns:a16="http://schemas.microsoft.com/office/drawing/2014/main" id="{00000000-0008-0000-1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7" name="Picture 278">
          <a:extLst>
            <a:ext uri="{FF2B5EF4-FFF2-40B4-BE49-F238E27FC236}">
              <a16:creationId xmlns:a16="http://schemas.microsoft.com/office/drawing/2014/main" id="{00000000-0008-0000-1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8" name="Picture 280">
          <a:extLst>
            <a:ext uri="{FF2B5EF4-FFF2-40B4-BE49-F238E27FC236}">
              <a16:creationId xmlns:a16="http://schemas.microsoft.com/office/drawing/2014/main" id="{00000000-0008-0000-1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9" name="Picture 292">
          <a:extLst>
            <a:ext uri="{FF2B5EF4-FFF2-40B4-BE49-F238E27FC236}">
              <a16:creationId xmlns:a16="http://schemas.microsoft.com/office/drawing/2014/main" id="{00000000-0008-0000-1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1" name="Picture 311">
          <a:extLst>
            <a:ext uri="{FF2B5EF4-FFF2-40B4-BE49-F238E27FC236}">
              <a16:creationId xmlns:a16="http://schemas.microsoft.com/office/drawing/2014/main" id="{00000000-0008-0000-1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2" name="Picture 312">
          <a:extLst>
            <a:ext uri="{FF2B5EF4-FFF2-40B4-BE49-F238E27FC236}">
              <a16:creationId xmlns:a16="http://schemas.microsoft.com/office/drawing/2014/main" id="{00000000-0008-0000-1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85725</xdr:rowOff>
    </xdr:from>
    <xdr:to>
      <xdr:col>31</xdr:col>
      <xdr:colOff>723900</xdr:colOff>
      <xdr:row>0</xdr:row>
      <xdr:rowOff>85725</xdr:rowOff>
    </xdr:to>
    <xdr:pic>
      <xdr:nvPicPr>
        <xdr:cNvPr id="373" name="Picture 314">
          <a:extLst>
            <a:ext uri="{FF2B5EF4-FFF2-40B4-BE49-F238E27FC236}">
              <a16:creationId xmlns:a16="http://schemas.microsoft.com/office/drawing/2014/main" id="{00000000-0008-0000-1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4" name="Picture 316">
          <a:extLst>
            <a:ext uri="{FF2B5EF4-FFF2-40B4-BE49-F238E27FC236}">
              <a16:creationId xmlns:a16="http://schemas.microsoft.com/office/drawing/2014/main" id="{00000000-0008-0000-1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5" name="Picture 318">
          <a:extLst>
            <a:ext uri="{FF2B5EF4-FFF2-40B4-BE49-F238E27FC236}">
              <a16:creationId xmlns:a16="http://schemas.microsoft.com/office/drawing/2014/main" id="{00000000-0008-0000-1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104775</xdr:rowOff>
    </xdr:from>
    <xdr:to>
      <xdr:col>31</xdr:col>
      <xdr:colOff>723900</xdr:colOff>
      <xdr:row>0</xdr:row>
      <xdr:rowOff>104775</xdr:rowOff>
    </xdr:to>
    <xdr:pic>
      <xdr:nvPicPr>
        <xdr:cNvPr id="376" name="Picture 319">
          <a:extLst>
            <a:ext uri="{FF2B5EF4-FFF2-40B4-BE49-F238E27FC236}">
              <a16:creationId xmlns:a16="http://schemas.microsoft.com/office/drawing/2014/main" id="{00000000-0008-0000-1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95250</xdr:rowOff>
    </xdr:from>
    <xdr:to>
      <xdr:col>31</xdr:col>
      <xdr:colOff>723900</xdr:colOff>
      <xdr:row>0</xdr:row>
      <xdr:rowOff>95250</xdr:rowOff>
    </xdr:to>
    <xdr:pic>
      <xdr:nvPicPr>
        <xdr:cNvPr id="377" name="Picture 320">
          <a:extLst>
            <a:ext uri="{FF2B5EF4-FFF2-40B4-BE49-F238E27FC236}">
              <a16:creationId xmlns:a16="http://schemas.microsoft.com/office/drawing/2014/main" id="{00000000-0008-0000-1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8" name="Picture 322">
          <a:extLst>
            <a:ext uri="{FF2B5EF4-FFF2-40B4-BE49-F238E27FC236}">
              <a16:creationId xmlns:a16="http://schemas.microsoft.com/office/drawing/2014/main" id="{00000000-0008-0000-1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9" name="Picture 323">
          <a:extLst>
            <a:ext uri="{FF2B5EF4-FFF2-40B4-BE49-F238E27FC236}">
              <a16:creationId xmlns:a16="http://schemas.microsoft.com/office/drawing/2014/main" id="{00000000-0008-0000-1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80" name="Picture 262">
          <a:extLst>
            <a:ext uri="{FF2B5EF4-FFF2-40B4-BE49-F238E27FC236}">
              <a16:creationId xmlns:a16="http://schemas.microsoft.com/office/drawing/2014/main" id="{00000000-0008-0000-1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81" name="Picture 265">
          <a:extLst>
            <a:ext uri="{FF2B5EF4-FFF2-40B4-BE49-F238E27FC236}">
              <a16:creationId xmlns:a16="http://schemas.microsoft.com/office/drawing/2014/main" id="{00000000-0008-0000-1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85725</xdr:rowOff>
    </xdr:from>
    <xdr:to>
      <xdr:col>31</xdr:col>
      <xdr:colOff>723900</xdr:colOff>
      <xdr:row>0</xdr:row>
      <xdr:rowOff>85725</xdr:rowOff>
    </xdr:to>
    <xdr:pic>
      <xdr:nvPicPr>
        <xdr:cNvPr id="382" name="Picture 267">
          <a:extLst>
            <a:ext uri="{FF2B5EF4-FFF2-40B4-BE49-F238E27FC236}">
              <a16:creationId xmlns:a16="http://schemas.microsoft.com/office/drawing/2014/main" id="{00000000-0008-0000-1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83" name="Picture 269">
          <a:extLst>
            <a:ext uri="{FF2B5EF4-FFF2-40B4-BE49-F238E27FC236}">
              <a16:creationId xmlns:a16="http://schemas.microsoft.com/office/drawing/2014/main" id="{00000000-0008-0000-1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84" name="Picture 272">
          <a:extLst>
            <a:ext uri="{FF2B5EF4-FFF2-40B4-BE49-F238E27FC236}">
              <a16:creationId xmlns:a16="http://schemas.microsoft.com/office/drawing/2014/main" id="{00000000-0008-0000-1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104775</xdr:rowOff>
    </xdr:from>
    <xdr:to>
      <xdr:col>31</xdr:col>
      <xdr:colOff>723900</xdr:colOff>
      <xdr:row>0</xdr:row>
      <xdr:rowOff>104775</xdr:rowOff>
    </xdr:to>
    <xdr:pic>
      <xdr:nvPicPr>
        <xdr:cNvPr id="385" name="Picture 275">
          <a:extLst>
            <a:ext uri="{FF2B5EF4-FFF2-40B4-BE49-F238E27FC236}">
              <a16:creationId xmlns:a16="http://schemas.microsoft.com/office/drawing/2014/main" id="{00000000-0008-0000-1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95250</xdr:rowOff>
    </xdr:from>
    <xdr:to>
      <xdr:col>31</xdr:col>
      <xdr:colOff>723900</xdr:colOff>
      <xdr:row>0</xdr:row>
      <xdr:rowOff>95250</xdr:rowOff>
    </xdr:to>
    <xdr:pic>
      <xdr:nvPicPr>
        <xdr:cNvPr id="386" name="Picture 276">
          <a:extLst>
            <a:ext uri="{FF2B5EF4-FFF2-40B4-BE49-F238E27FC236}">
              <a16:creationId xmlns:a16="http://schemas.microsoft.com/office/drawing/2014/main" id="{00000000-0008-0000-1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87" name="Picture 347">
          <a:extLst>
            <a:ext uri="{FF2B5EF4-FFF2-40B4-BE49-F238E27FC236}">
              <a16:creationId xmlns:a16="http://schemas.microsoft.com/office/drawing/2014/main" id="{00000000-0008-0000-1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88" name="Picture 350">
          <a:extLst>
            <a:ext uri="{FF2B5EF4-FFF2-40B4-BE49-F238E27FC236}">
              <a16:creationId xmlns:a16="http://schemas.microsoft.com/office/drawing/2014/main" id="{00000000-0008-0000-1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85725</xdr:rowOff>
    </xdr:from>
    <xdr:to>
      <xdr:col>35</xdr:col>
      <xdr:colOff>447675</xdr:colOff>
      <xdr:row>0</xdr:row>
      <xdr:rowOff>85725</xdr:rowOff>
    </xdr:to>
    <xdr:pic>
      <xdr:nvPicPr>
        <xdr:cNvPr id="389" name="Picture 352">
          <a:extLst>
            <a:ext uri="{FF2B5EF4-FFF2-40B4-BE49-F238E27FC236}">
              <a16:creationId xmlns:a16="http://schemas.microsoft.com/office/drawing/2014/main" id="{00000000-0008-0000-1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8572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0" name="Picture 354">
          <a:extLst>
            <a:ext uri="{FF2B5EF4-FFF2-40B4-BE49-F238E27FC236}">
              <a16:creationId xmlns:a16="http://schemas.microsoft.com/office/drawing/2014/main" id="{00000000-0008-0000-1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1" name="Picture 357">
          <a:extLst>
            <a:ext uri="{FF2B5EF4-FFF2-40B4-BE49-F238E27FC236}">
              <a16:creationId xmlns:a16="http://schemas.microsoft.com/office/drawing/2014/main" id="{00000000-0008-0000-1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104775</xdr:rowOff>
    </xdr:from>
    <xdr:to>
      <xdr:col>35</xdr:col>
      <xdr:colOff>447675</xdr:colOff>
      <xdr:row>0</xdr:row>
      <xdr:rowOff>104775</xdr:rowOff>
    </xdr:to>
    <xdr:pic>
      <xdr:nvPicPr>
        <xdr:cNvPr id="392" name="Picture 358">
          <a:extLst>
            <a:ext uri="{FF2B5EF4-FFF2-40B4-BE49-F238E27FC236}">
              <a16:creationId xmlns:a16="http://schemas.microsoft.com/office/drawing/2014/main" id="{00000000-0008-0000-1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10477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95250</xdr:rowOff>
    </xdr:from>
    <xdr:to>
      <xdr:col>35</xdr:col>
      <xdr:colOff>447675</xdr:colOff>
      <xdr:row>0</xdr:row>
      <xdr:rowOff>95250</xdr:rowOff>
    </xdr:to>
    <xdr:pic>
      <xdr:nvPicPr>
        <xdr:cNvPr id="393" name="Picture 359">
          <a:extLst>
            <a:ext uri="{FF2B5EF4-FFF2-40B4-BE49-F238E27FC236}">
              <a16:creationId xmlns:a16="http://schemas.microsoft.com/office/drawing/2014/main" id="{00000000-0008-0000-1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9525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4" name="Picture 361">
          <a:extLst>
            <a:ext uri="{FF2B5EF4-FFF2-40B4-BE49-F238E27FC236}">
              <a16:creationId xmlns:a16="http://schemas.microsoft.com/office/drawing/2014/main" id="{00000000-0008-0000-1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5" name="Picture 363">
          <a:extLst>
            <a:ext uri="{FF2B5EF4-FFF2-40B4-BE49-F238E27FC236}">
              <a16:creationId xmlns:a16="http://schemas.microsoft.com/office/drawing/2014/main" id="{00000000-0008-0000-1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6" name="Picture 365">
          <a:extLst>
            <a:ext uri="{FF2B5EF4-FFF2-40B4-BE49-F238E27FC236}">
              <a16:creationId xmlns:a16="http://schemas.microsoft.com/office/drawing/2014/main" id="{00000000-0008-0000-1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7" name="Picture 376">
          <a:extLst>
            <a:ext uri="{FF2B5EF4-FFF2-40B4-BE49-F238E27FC236}">
              <a16:creationId xmlns:a16="http://schemas.microsoft.com/office/drawing/2014/main" id="{00000000-0008-0000-1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8" name="Picture 377">
          <a:extLst>
            <a:ext uri="{FF2B5EF4-FFF2-40B4-BE49-F238E27FC236}">
              <a16:creationId xmlns:a16="http://schemas.microsoft.com/office/drawing/2014/main" id="{00000000-0008-0000-1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85725</xdr:rowOff>
    </xdr:from>
    <xdr:to>
      <xdr:col>35</xdr:col>
      <xdr:colOff>447675</xdr:colOff>
      <xdr:row>0</xdr:row>
      <xdr:rowOff>85725</xdr:rowOff>
    </xdr:to>
    <xdr:pic>
      <xdr:nvPicPr>
        <xdr:cNvPr id="399" name="Picture 379">
          <a:extLst>
            <a:ext uri="{FF2B5EF4-FFF2-40B4-BE49-F238E27FC236}">
              <a16:creationId xmlns:a16="http://schemas.microsoft.com/office/drawing/2014/main" id="{00000000-0008-0000-1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8572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00" name="Picture 381">
          <a:extLst>
            <a:ext uri="{FF2B5EF4-FFF2-40B4-BE49-F238E27FC236}">
              <a16:creationId xmlns:a16="http://schemas.microsoft.com/office/drawing/2014/main" id="{00000000-0008-0000-1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01" name="Picture 383">
          <a:extLst>
            <a:ext uri="{FF2B5EF4-FFF2-40B4-BE49-F238E27FC236}">
              <a16:creationId xmlns:a16="http://schemas.microsoft.com/office/drawing/2014/main" id="{00000000-0008-0000-1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104775</xdr:rowOff>
    </xdr:from>
    <xdr:to>
      <xdr:col>35</xdr:col>
      <xdr:colOff>447675</xdr:colOff>
      <xdr:row>0</xdr:row>
      <xdr:rowOff>104775</xdr:rowOff>
    </xdr:to>
    <xdr:pic>
      <xdr:nvPicPr>
        <xdr:cNvPr id="402" name="Picture 384">
          <a:extLst>
            <a:ext uri="{FF2B5EF4-FFF2-40B4-BE49-F238E27FC236}">
              <a16:creationId xmlns:a16="http://schemas.microsoft.com/office/drawing/2014/main" id="{00000000-0008-0000-1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10477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95250</xdr:rowOff>
    </xdr:from>
    <xdr:to>
      <xdr:col>35</xdr:col>
      <xdr:colOff>447675</xdr:colOff>
      <xdr:row>0</xdr:row>
      <xdr:rowOff>95250</xdr:rowOff>
    </xdr:to>
    <xdr:pic>
      <xdr:nvPicPr>
        <xdr:cNvPr id="403" name="Picture 385">
          <a:extLst>
            <a:ext uri="{FF2B5EF4-FFF2-40B4-BE49-F238E27FC236}">
              <a16:creationId xmlns:a16="http://schemas.microsoft.com/office/drawing/2014/main" id="{00000000-0008-0000-1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9525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04" name="Picture 387">
          <a:extLst>
            <a:ext uri="{FF2B5EF4-FFF2-40B4-BE49-F238E27FC236}">
              <a16:creationId xmlns:a16="http://schemas.microsoft.com/office/drawing/2014/main" id="{00000000-0008-0000-1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05" name="Picture 388">
          <a:extLst>
            <a:ext uri="{FF2B5EF4-FFF2-40B4-BE49-F238E27FC236}">
              <a16:creationId xmlns:a16="http://schemas.microsoft.com/office/drawing/2014/main" id="{00000000-0008-0000-1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171450</xdr:colOff>
      <xdr:row>0</xdr:row>
      <xdr:rowOff>28575</xdr:rowOff>
    </xdr:from>
    <xdr:to>
      <xdr:col>35</xdr:col>
      <xdr:colOff>666750</xdr:colOff>
      <xdr:row>0</xdr:row>
      <xdr:rowOff>28575</xdr:rowOff>
    </xdr:to>
    <xdr:pic>
      <xdr:nvPicPr>
        <xdr:cNvPr id="406" name="Picture 280">
          <a:extLst>
            <a:ext uri="{FF2B5EF4-FFF2-40B4-BE49-F238E27FC236}">
              <a16:creationId xmlns:a16="http://schemas.microsoft.com/office/drawing/2014/main" id="{00000000-0008-0000-1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28575"/>
          <a:ext cx="2390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57150</xdr:colOff>
      <xdr:row>0</xdr:row>
      <xdr:rowOff>0</xdr:rowOff>
    </xdr:from>
    <xdr:to>
      <xdr:col>35</xdr:col>
      <xdr:colOff>523875</xdr:colOff>
      <xdr:row>0</xdr:row>
      <xdr:rowOff>0</xdr:rowOff>
    </xdr:to>
    <xdr:pic>
      <xdr:nvPicPr>
        <xdr:cNvPr id="407" name="Picture 292">
          <a:extLst>
            <a:ext uri="{FF2B5EF4-FFF2-40B4-BE49-F238E27FC236}">
              <a16:creationId xmlns:a16="http://schemas.microsoft.com/office/drawing/2014/main" id="{00000000-0008-0000-1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4550" y="0"/>
          <a:ext cx="2362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295275</xdr:colOff>
      <xdr:row>0</xdr:row>
      <xdr:rowOff>0</xdr:rowOff>
    </xdr:from>
    <xdr:to>
      <xdr:col>35</xdr:col>
      <xdr:colOff>628650</xdr:colOff>
      <xdr:row>0</xdr:row>
      <xdr:rowOff>0</xdr:rowOff>
    </xdr:to>
    <xdr:pic>
      <xdr:nvPicPr>
        <xdr:cNvPr id="408" name="Picture 294">
          <a:extLst>
            <a:ext uri="{FF2B5EF4-FFF2-40B4-BE49-F238E27FC236}">
              <a16:creationId xmlns:a16="http://schemas.microsoft.com/office/drawing/2014/main" id="{00000000-0008-0000-1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2295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95250</xdr:colOff>
      <xdr:row>0</xdr:row>
      <xdr:rowOff>0</xdr:rowOff>
    </xdr:from>
    <xdr:to>
      <xdr:col>35</xdr:col>
      <xdr:colOff>571500</xdr:colOff>
      <xdr:row>0</xdr:row>
      <xdr:rowOff>0</xdr:rowOff>
    </xdr:to>
    <xdr:pic>
      <xdr:nvPicPr>
        <xdr:cNvPr id="409" name="Picture 302">
          <a:extLst>
            <a:ext uri="{FF2B5EF4-FFF2-40B4-BE49-F238E27FC236}">
              <a16:creationId xmlns:a16="http://schemas.microsoft.com/office/drawing/2014/main" id="{00000000-0008-0000-1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02650" y="0"/>
          <a:ext cx="2371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561975</xdr:colOff>
      <xdr:row>0</xdr:row>
      <xdr:rowOff>133350</xdr:rowOff>
    </xdr:from>
    <xdr:to>
      <xdr:col>35</xdr:col>
      <xdr:colOff>123825</xdr:colOff>
      <xdr:row>0</xdr:row>
      <xdr:rowOff>133350</xdr:rowOff>
    </xdr:to>
    <xdr:pic>
      <xdr:nvPicPr>
        <xdr:cNvPr id="410" name="Picture 309">
          <a:extLst>
            <a:ext uri="{FF2B5EF4-FFF2-40B4-BE49-F238E27FC236}">
              <a16:creationId xmlns:a16="http://schemas.microsoft.com/office/drawing/2014/main" id="{00000000-0008-0000-1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13335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171450</xdr:colOff>
      <xdr:row>0</xdr:row>
      <xdr:rowOff>0</xdr:rowOff>
    </xdr:from>
    <xdr:to>
      <xdr:col>35</xdr:col>
      <xdr:colOff>666750</xdr:colOff>
      <xdr:row>0</xdr:row>
      <xdr:rowOff>0</xdr:rowOff>
    </xdr:to>
    <xdr:pic>
      <xdr:nvPicPr>
        <xdr:cNvPr id="411" name="Picture 310">
          <a:extLst>
            <a:ext uri="{FF2B5EF4-FFF2-40B4-BE49-F238E27FC236}">
              <a16:creationId xmlns:a16="http://schemas.microsoft.com/office/drawing/2014/main" id="{00000000-0008-0000-1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0"/>
          <a:ext cx="2390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57150</xdr:colOff>
      <xdr:row>0</xdr:row>
      <xdr:rowOff>123825</xdr:rowOff>
    </xdr:from>
    <xdr:to>
      <xdr:col>35</xdr:col>
      <xdr:colOff>523875</xdr:colOff>
      <xdr:row>0</xdr:row>
      <xdr:rowOff>123825</xdr:rowOff>
    </xdr:to>
    <xdr:pic>
      <xdr:nvPicPr>
        <xdr:cNvPr id="412" name="Picture 319">
          <a:extLst>
            <a:ext uri="{FF2B5EF4-FFF2-40B4-BE49-F238E27FC236}">
              <a16:creationId xmlns:a16="http://schemas.microsoft.com/office/drawing/2014/main" id="{00000000-0008-0000-1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4550" y="123825"/>
          <a:ext cx="2362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9525</xdr:colOff>
      <xdr:row>0</xdr:row>
      <xdr:rowOff>123825</xdr:rowOff>
    </xdr:from>
    <xdr:to>
      <xdr:col>35</xdr:col>
      <xdr:colOff>457200</xdr:colOff>
      <xdr:row>0</xdr:row>
      <xdr:rowOff>123825</xdr:rowOff>
    </xdr:to>
    <xdr:pic>
      <xdr:nvPicPr>
        <xdr:cNvPr id="413" name="Picture 320">
          <a:extLst>
            <a:ext uri="{FF2B5EF4-FFF2-40B4-BE49-F238E27FC236}">
              <a16:creationId xmlns:a16="http://schemas.microsoft.com/office/drawing/2014/main" id="{00000000-0008-0000-1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6925" y="12382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304800</xdr:colOff>
      <xdr:row>0</xdr:row>
      <xdr:rowOff>0</xdr:rowOff>
    </xdr:from>
    <xdr:to>
      <xdr:col>35</xdr:col>
      <xdr:colOff>619125</xdr:colOff>
      <xdr:row>0</xdr:row>
      <xdr:rowOff>0</xdr:rowOff>
    </xdr:to>
    <xdr:pic>
      <xdr:nvPicPr>
        <xdr:cNvPr id="414" name="Picture 321">
          <a:extLst>
            <a:ext uri="{FF2B5EF4-FFF2-40B4-BE49-F238E27FC236}">
              <a16:creationId xmlns:a16="http://schemas.microsoft.com/office/drawing/2014/main" id="{00000000-0008-0000-1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2286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15" name="Picture 347">
          <a:extLst>
            <a:ext uri="{FF2B5EF4-FFF2-40B4-BE49-F238E27FC236}">
              <a16:creationId xmlns:a16="http://schemas.microsoft.com/office/drawing/2014/main" id="{00000000-0008-0000-1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16" name="Picture 350">
          <a:extLst>
            <a:ext uri="{FF2B5EF4-FFF2-40B4-BE49-F238E27FC236}">
              <a16:creationId xmlns:a16="http://schemas.microsoft.com/office/drawing/2014/main" id="{00000000-0008-0000-1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85725</xdr:rowOff>
    </xdr:from>
    <xdr:to>
      <xdr:col>35</xdr:col>
      <xdr:colOff>447675</xdr:colOff>
      <xdr:row>0</xdr:row>
      <xdr:rowOff>85725</xdr:rowOff>
    </xdr:to>
    <xdr:pic>
      <xdr:nvPicPr>
        <xdr:cNvPr id="417" name="Picture 352">
          <a:extLst>
            <a:ext uri="{FF2B5EF4-FFF2-40B4-BE49-F238E27FC236}">
              <a16:creationId xmlns:a16="http://schemas.microsoft.com/office/drawing/2014/main" id="{00000000-0008-0000-1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8572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18" name="Picture 354">
          <a:extLst>
            <a:ext uri="{FF2B5EF4-FFF2-40B4-BE49-F238E27FC236}">
              <a16:creationId xmlns:a16="http://schemas.microsoft.com/office/drawing/2014/main" id="{00000000-0008-0000-1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19" name="Picture 357">
          <a:extLst>
            <a:ext uri="{FF2B5EF4-FFF2-40B4-BE49-F238E27FC236}">
              <a16:creationId xmlns:a16="http://schemas.microsoft.com/office/drawing/2014/main" id="{00000000-0008-0000-1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104775</xdr:rowOff>
    </xdr:from>
    <xdr:to>
      <xdr:col>35</xdr:col>
      <xdr:colOff>447675</xdr:colOff>
      <xdr:row>0</xdr:row>
      <xdr:rowOff>104775</xdr:rowOff>
    </xdr:to>
    <xdr:pic>
      <xdr:nvPicPr>
        <xdr:cNvPr id="420" name="Picture 358">
          <a:extLst>
            <a:ext uri="{FF2B5EF4-FFF2-40B4-BE49-F238E27FC236}">
              <a16:creationId xmlns:a16="http://schemas.microsoft.com/office/drawing/2014/main" id="{00000000-0008-0000-1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10477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95250</xdr:rowOff>
    </xdr:from>
    <xdr:to>
      <xdr:col>35</xdr:col>
      <xdr:colOff>447675</xdr:colOff>
      <xdr:row>0</xdr:row>
      <xdr:rowOff>95250</xdr:rowOff>
    </xdr:to>
    <xdr:pic>
      <xdr:nvPicPr>
        <xdr:cNvPr id="421" name="Picture 359">
          <a:extLst>
            <a:ext uri="{FF2B5EF4-FFF2-40B4-BE49-F238E27FC236}">
              <a16:creationId xmlns:a16="http://schemas.microsoft.com/office/drawing/2014/main" id="{00000000-0008-0000-1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9525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22" name="Picture 361">
          <a:extLst>
            <a:ext uri="{FF2B5EF4-FFF2-40B4-BE49-F238E27FC236}">
              <a16:creationId xmlns:a16="http://schemas.microsoft.com/office/drawing/2014/main" id="{00000000-0008-0000-1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23" name="Picture 363">
          <a:extLst>
            <a:ext uri="{FF2B5EF4-FFF2-40B4-BE49-F238E27FC236}">
              <a16:creationId xmlns:a16="http://schemas.microsoft.com/office/drawing/2014/main" id="{00000000-0008-0000-1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24" name="Picture 365">
          <a:extLst>
            <a:ext uri="{FF2B5EF4-FFF2-40B4-BE49-F238E27FC236}">
              <a16:creationId xmlns:a16="http://schemas.microsoft.com/office/drawing/2014/main" id="{00000000-0008-0000-1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25" name="Picture 376">
          <a:extLst>
            <a:ext uri="{FF2B5EF4-FFF2-40B4-BE49-F238E27FC236}">
              <a16:creationId xmlns:a16="http://schemas.microsoft.com/office/drawing/2014/main" id="{00000000-0008-0000-1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26" name="Picture 377">
          <a:extLst>
            <a:ext uri="{FF2B5EF4-FFF2-40B4-BE49-F238E27FC236}">
              <a16:creationId xmlns:a16="http://schemas.microsoft.com/office/drawing/2014/main" id="{00000000-0008-0000-1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85725</xdr:rowOff>
    </xdr:from>
    <xdr:to>
      <xdr:col>35</xdr:col>
      <xdr:colOff>447675</xdr:colOff>
      <xdr:row>0</xdr:row>
      <xdr:rowOff>85725</xdr:rowOff>
    </xdr:to>
    <xdr:pic>
      <xdr:nvPicPr>
        <xdr:cNvPr id="427" name="Picture 379">
          <a:extLst>
            <a:ext uri="{FF2B5EF4-FFF2-40B4-BE49-F238E27FC236}">
              <a16:creationId xmlns:a16="http://schemas.microsoft.com/office/drawing/2014/main" id="{00000000-0008-0000-1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8572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409575</xdr:colOff>
      <xdr:row>0</xdr:row>
      <xdr:rowOff>0</xdr:rowOff>
    </xdr:to>
    <xdr:pic>
      <xdr:nvPicPr>
        <xdr:cNvPr id="428" name="Picture 381">
          <a:extLst>
            <a:ext uri="{FF2B5EF4-FFF2-40B4-BE49-F238E27FC236}">
              <a16:creationId xmlns:a16="http://schemas.microsoft.com/office/drawing/2014/main" id="{00000000-0008-0000-1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314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33" name="Picture 262">
          <a:extLst>
            <a:ext uri="{FF2B5EF4-FFF2-40B4-BE49-F238E27FC236}">
              <a16:creationId xmlns:a16="http://schemas.microsoft.com/office/drawing/2014/main" id="{00000000-0008-0000-1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34" name="Picture 265">
          <a:extLst>
            <a:ext uri="{FF2B5EF4-FFF2-40B4-BE49-F238E27FC236}">
              <a16:creationId xmlns:a16="http://schemas.microsoft.com/office/drawing/2014/main" id="{00000000-0008-0000-1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36" name="Picture 269">
          <a:extLst>
            <a:ext uri="{FF2B5EF4-FFF2-40B4-BE49-F238E27FC236}">
              <a16:creationId xmlns:a16="http://schemas.microsoft.com/office/drawing/2014/main" id="{00000000-0008-0000-1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37" name="Picture 272">
          <a:extLst>
            <a:ext uri="{FF2B5EF4-FFF2-40B4-BE49-F238E27FC236}">
              <a16:creationId xmlns:a16="http://schemas.microsoft.com/office/drawing/2014/main" id="{00000000-0008-0000-1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0" name="Picture 278">
          <a:extLst>
            <a:ext uri="{FF2B5EF4-FFF2-40B4-BE49-F238E27FC236}">
              <a16:creationId xmlns:a16="http://schemas.microsoft.com/office/drawing/2014/main" id="{00000000-0008-0000-1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1" name="Picture 280">
          <a:extLst>
            <a:ext uri="{FF2B5EF4-FFF2-40B4-BE49-F238E27FC236}">
              <a16:creationId xmlns:a16="http://schemas.microsoft.com/office/drawing/2014/main" id="{00000000-0008-0000-1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2" name="Picture 292">
          <a:extLst>
            <a:ext uri="{FF2B5EF4-FFF2-40B4-BE49-F238E27FC236}">
              <a16:creationId xmlns:a16="http://schemas.microsoft.com/office/drawing/2014/main" id="{00000000-0008-0000-1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4" name="Picture 311">
          <a:extLst>
            <a:ext uri="{FF2B5EF4-FFF2-40B4-BE49-F238E27FC236}">
              <a16:creationId xmlns:a16="http://schemas.microsoft.com/office/drawing/2014/main" id="{00000000-0008-0000-1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5" name="Picture 312">
          <a:extLst>
            <a:ext uri="{FF2B5EF4-FFF2-40B4-BE49-F238E27FC236}">
              <a16:creationId xmlns:a16="http://schemas.microsoft.com/office/drawing/2014/main" id="{00000000-0008-0000-1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7" name="Picture 316">
          <a:extLst>
            <a:ext uri="{FF2B5EF4-FFF2-40B4-BE49-F238E27FC236}">
              <a16:creationId xmlns:a16="http://schemas.microsoft.com/office/drawing/2014/main" id="{00000000-0008-0000-1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8" name="Picture 318">
          <a:extLst>
            <a:ext uri="{FF2B5EF4-FFF2-40B4-BE49-F238E27FC236}">
              <a16:creationId xmlns:a16="http://schemas.microsoft.com/office/drawing/2014/main" id="{00000000-0008-0000-1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51" name="Picture 322">
          <a:extLst>
            <a:ext uri="{FF2B5EF4-FFF2-40B4-BE49-F238E27FC236}">
              <a16:creationId xmlns:a16="http://schemas.microsoft.com/office/drawing/2014/main" id="{00000000-0008-0000-1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2" name="Picture 240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171450</xdr:colOff>
      <xdr:row>0</xdr:row>
      <xdr:rowOff>0</xdr:rowOff>
    </xdr:to>
    <xdr:pic>
      <xdr:nvPicPr>
        <xdr:cNvPr id="3" name="Picture 241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704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" name="Picture 242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5" name="Picture 243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6" name="Picture 246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7" name="Picture 249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8" name="Picture 250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28575</xdr:rowOff>
    </xdr:to>
    <xdr:pic>
      <xdr:nvPicPr>
        <xdr:cNvPr id="9" name="Picture 25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0" name="Picture 252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" name="Picture 25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2" name="Picture 256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3" name="Picture 257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4" name="Picture 258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5" name="Picture 260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6" name="Picture 262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7" name="Picture 264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8" name="Picture 265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104775</xdr:colOff>
      <xdr:row>1</xdr:row>
      <xdr:rowOff>28575</xdr:rowOff>
    </xdr:to>
    <xdr:pic>
      <xdr:nvPicPr>
        <xdr:cNvPr id="19" name="Picture 266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381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23</xdr:col>
      <xdr:colOff>104775</xdr:colOff>
      <xdr:row>0</xdr:row>
      <xdr:rowOff>85725</xdr:rowOff>
    </xdr:to>
    <xdr:pic>
      <xdr:nvPicPr>
        <xdr:cNvPr id="20" name="Picture 267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1" name="Picture 269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2" name="Picture 270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104775</xdr:colOff>
      <xdr:row>1</xdr:row>
      <xdr:rowOff>114300</xdr:rowOff>
    </xdr:to>
    <xdr:pic>
      <xdr:nvPicPr>
        <xdr:cNvPr id="23" name="Picture 271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3238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4" name="Picture 272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5" name="Picture 273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6" name="Picture 274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104775</xdr:colOff>
      <xdr:row>0</xdr:row>
      <xdr:rowOff>104775</xdr:rowOff>
    </xdr:to>
    <xdr:pic>
      <xdr:nvPicPr>
        <xdr:cNvPr id="27" name="Picture 275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23</xdr:col>
      <xdr:colOff>104775</xdr:colOff>
      <xdr:row>0</xdr:row>
      <xdr:rowOff>95250</xdr:rowOff>
    </xdr:to>
    <xdr:pic>
      <xdr:nvPicPr>
        <xdr:cNvPr id="28" name="Picture 276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29" name="Picture 278"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0" name="Picture 280">
          <a:extLst>
            <a:ext uri="{FF2B5EF4-FFF2-40B4-BE49-F238E27FC236}">
              <a16:creationId xmlns:a16="http://schemas.microsoft.com/office/drawing/2014/main" id="{00000000-0008-0000-1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1" name="Picture 281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2" name="Picture 282">
          <a:extLst>
            <a:ext uri="{FF2B5EF4-FFF2-40B4-BE49-F238E27FC236}">
              <a16:creationId xmlns:a16="http://schemas.microsoft.com/office/drawing/2014/main" id="{00000000-0008-0000-12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3" name="Picture 283">
          <a:extLst>
            <a:ext uri="{FF2B5EF4-FFF2-40B4-BE49-F238E27FC236}">
              <a16:creationId xmlns:a16="http://schemas.microsoft.com/office/drawing/2014/main" id="{00000000-0008-0000-1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4" name="Picture 284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5" name="Picture 286">
          <a:extLst>
            <a:ext uri="{FF2B5EF4-FFF2-40B4-BE49-F238E27FC236}">
              <a16:creationId xmlns:a16="http://schemas.microsoft.com/office/drawing/2014/main" id="{00000000-0008-0000-12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6" name="Picture 287">
          <a:extLst>
            <a:ext uri="{FF2B5EF4-FFF2-40B4-BE49-F238E27FC236}">
              <a16:creationId xmlns:a16="http://schemas.microsoft.com/office/drawing/2014/main" id="{00000000-0008-0000-12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7" name="Picture 288">
          <a:extLst>
            <a:ext uri="{FF2B5EF4-FFF2-40B4-BE49-F238E27FC236}">
              <a16:creationId xmlns:a16="http://schemas.microsoft.com/office/drawing/2014/main" id="{00000000-0008-0000-12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8" name="Picture 289">
          <a:extLst>
            <a:ext uri="{FF2B5EF4-FFF2-40B4-BE49-F238E27FC236}">
              <a16:creationId xmlns:a16="http://schemas.microsoft.com/office/drawing/2014/main" id="{00000000-0008-0000-12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39" name="Picture 291">
          <a:extLst>
            <a:ext uri="{FF2B5EF4-FFF2-40B4-BE49-F238E27FC236}">
              <a16:creationId xmlns:a16="http://schemas.microsoft.com/office/drawing/2014/main" id="{00000000-0008-0000-12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0" name="Picture 292">
          <a:extLst>
            <a:ext uri="{FF2B5EF4-FFF2-40B4-BE49-F238E27FC236}">
              <a16:creationId xmlns:a16="http://schemas.microsoft.com/office/drawing/2014/main" id="{00000000-0008-0000-12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1" name="Picture 293">
          <a:extLst>
            <a:ext uri="{FF2B5EF4-FFF2-40B4-BE49-F238E27FC236}">
              <a16:creationId xmlns:a16="http://schemas.microsoft.com/office/drawing/2014/main" id="{00000000-0008-0000-12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2" name="Picture 295">
          <a:extLst>
            <a:ext uri="{FF2B5EF4-FFF2-40B4-BE49-F238E27FC236}">
              <a16:creationId xmlns:a16="http://schemas.microsoft.com/office/drawing/2014/main" id="{00000000-0008-0000-12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3" name="Picture 296">
          <a:extLst>
            <a:ext uri="{FF2B5EF4-FFF2-40B4-BE49-F238E27FC236}">
              <a16:creationId xmlns:a16="http://schemas.microsoft.com/office/drawing/2014/main" id="{00000000-0008-0000-12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4" name="Picture 297">
          <a:extLst>
            <a:ext uri="{FF2B5EF4-FFF2-40B4-BE49-F238E27FC236}">
              <a16:creationId xmlns:a16="http://schemas.microsoft.com/office/drawing/2014/main" id="{00000000-0008-0000-12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5" name="Picture 298">
          <a:extLst>
            <a:ext uri="{FF2B5EF4-FFF2-40B4-BE49-F238E27FC236}">
              <a16:creationId xmlns:a16="http://schemas.microsoft.com/office/drawing/2014/main" id="{00000000-0008-0000-12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6" name="Picture 299">
          <a:extLst>
            <a:ext uri="{FF2B5EF4-FFF2-40B4-BE49-F238E27FC236}">
              <a16:creationId xmlns:a16="http://schemas.microsoft.com/office/drawing/2014/main" id="{00000000-0008-0000-12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7" name="Picture 301">
          <a:extLst>
            <a:ext uri="{FF2B5EF4-FFF2-40B4-BE49-F238E27FC236}">
              <a16:creationId xmlns:a16="http://schemas.microsoft.com/office/drawing/2014/main" id="{00000000-0008-0000-12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104775</xdr:colOff>
      <xdr:row>3</xdr:row>
      <xdr:rowOff>142875</xdr:rowOff>
    </xdr:to>
    <xdr:pic>
      <xdr:nvPicPr>
        <xdr:cNvPr id="48" name="Picture 303">
          <a:extLst>
            <a:ext uri="{FF2B5EF4-FFF2-40B4-BE49-F238E27FC236}">
              <a16:creationId xmlns:a16="http://schemas.microsoft.com/office/drawing/2014/main" id="{00000000-0008-0000-12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715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49" name="Picture 304">
          <a:extLst>
            <a:ext uri="{FF2B5EF4-FFF2-40B4-BE49-F238E27FC236}">
              <a16:creationId xmlns:a16="http://schemas.microsoft.com/office/drawing/2014/main" id="{00000000-0008-0000-12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50" name="Picture 305">
          <a:extLst>
            <a:ext uri="{FF2B5EF4-FFF2-40B4-BE49-F238E27FC236}">
              <a16:creationId xmlns:a16="http://schemas.microsoft.com/office/drawing/2014/main" id="{00000000-0008-0000-12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104775</xdr:colOff>
      <xdr:row>1</xdr:row>
      <xdr:rowOff>66675</xdr:rowOff>
    </xdr:to>
    <xdr:pic>
      <xdr:nvPicPr>
        <xdr:cNvPr id="51" name="Picture 306">
          <a:extLst>
            <a:ext uri="{FF2B5EF4-FFF2-40B4-BE49-F238E27FC236}">
              <a16:creationId xmlns:a16="http://schemas.microsoft.com/office/drawing/2014/main" id="{00000000-0008-0000-12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762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190500</xdr:rowOff>
    </xdr:from>
    <xdr:to>
      <xdr:col>23</xdr:col>
      <xdr:colOff>104775</xdr:colOff>
      <xdr:row>0</xdr:row>
      <xdr:rowOff>200025</xdr:rowOff>
    </xdr:to>
    <xdr:pic>
      <xdr:nvPicPr>
        <xdr:cNvPr id="52" name="Picture 307">
          <a:extLst>
            <a:ext uri="{FF2B5EF4-FFF2-40B4-BE49-F238E27FC236}">
              <a16:creationId xmlns:a16="http://schemas.microsoft.com/office/drawing/2014/main" id="{00000000-0008-0000-12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9050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53" name="Picture 308">
          <a:extLst>
            <a:ext uri="{FF2B5EF4-FFF2-40B4-BE49-F238E27FC236}">
              <a16:creationId xmlns:a16="http://schemas.microsoft.com/office/drawing/2014/main" id="{00000000-0008-0000-12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54" name="Picture 311">
          <a:extLst>
            <a:ext uri="{FF2B5EF4-FFF2-40B4-BE49-F238E27FC236}">
              <a16:creationId xmlns:a16="http://schemas.microsoft.com/office/drawing/2014/main" id="{00000000-0008-0000-12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55" name="Picture 312">
          <a:extLst>
            <a:ext uri="{FF2B5EF4-FFF2-40B4-BE49-F238E27FC236}">
              <a16:creationId xmlns:a16="http://schemas.microsoft.com/office/drawing/2014/main" id="{00000000-0008-0000-12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104775</xdr:colOff>
      <xdr:row>1</xdr:row>
      <xdr:rowOff>28575</xdr:rowOff>
    </xdr:to>
    <xdr:pic>
      <xdr:nvPicPr>
        <xdr:cNvPr id="56" name="Picture 313">
          <a:extLst>
            <a:ext uri="{FF2B5EF4-FFF2-40B4-BE49-F238E27FC236}">
              <a16:creationId xmlns:a16="http://schemas.microsoft.com/office/drawing/2014/main" id="{00000000-0008-0000-12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381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23</xdr:col>
      <xdr:colOff>104775</xdr:colOff>
      <xdr:row>0</xdr:row>
      <xdr:rowOff>85725</xdr:rowOff>
    </xdr:to>
    <xdr:pic>
      <xdr:nvPicPr>
        <xdr:cNvPr id="57" name="Picture 314">
          <a:extLst>
            <a:ext uri="{FF2B5EF4-FFF2-40B4-BE49-F238E27FC236}">
              <a16:creationId xmlns:a16="http://schemas.microsoft.com/office/drawing/2014/main" id="{00000000-0008-0000-12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58" name="Picture 316">
          <a:extLst>
            <a:ext uri="{FF2B5EF4-FFF2-40B4-BE49-F238E27FC236}">
              <a16:creationId xmlns:a16="http://schemas.microsoft.com/office/drawing/2014/main" id="{00000000-0008-0000-12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104775</xdr:colOff>
      <xdr:row>1</xdr:row>
      <xdr:rowOff>114300</xdr:rowOff>
    </xdr:to>
    <xdr:pic>
      <xdr:nvPicPr>
        <xdr:cNvPr id="59" name="Picture 317">
          <a:extLst>
            <a:ext uri="{FF2B5EF4-FFF2-40B4-BE49-F238E27FC236}">
              <a16:creationId xmlns:a16="http://schemas.microsoft.com/office/drawing/2014/main" id="{00000000-0008-0000-12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3238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60" name="Picture 318">
          <a:extLst>
            <a:ext uri="{FF2B5EF4-FFF2-40B4-BE49-F238E27FC236}">
              <a16:creationId xmlns:a16="http://schemas.microsoft.com/office/drawing/2014/main" id="{00000000-0008-0000-12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104775</xdr:colOff>
      <xdr:row>0</xdr:row>
      <xdr:rowOff>104775</xdr:rowOff>
    </xdr:to>
    <xdr:pic>
      <xdr:nvPicPr>
        <xdr:cNvPr id="61" name="Picture 319">
          <a:extLst>
            <a:ext uri="{FF2B5EF4-FFF2-40B4-BE49-F238E27FC236}">
              <a16:creationId xmlns:a16="http://schemas.microsoft.com/office/drawing/2014/main" id="{00000000-0008-0000-12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23</xdr:col>
      <xdr:colOff>104775</xdr:colOff>
      <xdr:row>0</xdr:row>
      <xdr:rowOff>95250</xdr:rowOff>
    </xdr:to>
    <xdr:pic>
      <xdr:nvPicPr>
        <xdr:cNvPr id="62" name="Picture 320">
          <a:extLst>
            <a:ext uri="{FF2B5EF4-FFF2-40B4-BE49-F238E27FC236}">
              <a16:creationId xmlns:a16="http://schemas.microsoft.com/office/drawing/2014/main" id="{00000000-0008-0000-12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63" name="Picture 322">
          <a:extLst>
            <a:ext uri="{FF2B5EF4-FFF2-40B4-BE49-F238E27FC236}">
              <a16:creationId xmlns:a16="http://schemas.microsoft.com/office/drawing/2014/main" id="{00000000-0008-0000-12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64" name="Picture 323">
          <a:extLst>
            <a:ext uri="{FF2B5EF4-FFF2-40B4-BE49-F238E27FC236}">
              <a16:creationId xmlns:a16="http://schemas.microsoft.com/office/drawing/2014/main" id="{00000000-0008-0000-12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104775</xdr:colOff>
      <xdr:row>3</xdr:row>
      <xdr:rowOff>142875</xdr:rowOff>
    </xdr:to>
    <xdr:pic>
      <xdr:nvPicPr>
        <xdr:cNvPr id="65" name="Picture 324">
          <a:extLst>
            <a:ext uri="{FF2B5EF4-FFF2-40B4-BE49-F238E27FC236}">
              <a16:creationId xmlns:a16="http://schemas.microsoft.com/office/drawing/2014/main" id="{00000000-0008-0000-12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715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104775</xdr:colOff>
      <xdr:row>1</xdr:row>
      <xdr:rowOff>66675</xdr:rowOff>
    </xdr:to>
    <xdr:pic>
      <xdr:nvPicPr>
        <xdr:cNvPr id="66" name="Picture 325">
          <a:extLst>
            <a:ext uri="{FF2B5EF4-FFF2-40B4-BE49-F238E27FC236}">
              <a16:creationId xmlns:a16="http://schemas.microsoft.com/office/drawing/2014/main" id="{00000000-0008-0000-12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762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752475</xdr:colOff>
      <xdr:row>13</xdr:row>
      <xdr:rowOff>57150</xdr:rowOff>
    </xdr:to>
    <xdr:pic>
      <xdr:nvPicPr>
        <xdr:cNvPr id="67" name="Picture 329">
          <a:extLst>
            <a:ext uri="{FF2B5EF4-FFF2-40B4-BE49-F238E27FC236}">
              <a16:creationId xmlns:a16="http://schemas.microsoft.com/office/drawing/2014/main" id="{00000000-0008-0000-12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813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68" name="Picture 330">
          <a:extLst>
            <a:ext uri="{FF2B5EF4-FFF2-40B4-BE49-F238E27FC236}">
              <a16:creationId xmlns:a16="http://schemas.microsoft.com/office/drawing/2014/main" id="{00000000-0008-0000-12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89572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12</xdr:row>
      <xdr:rowOff>95250</xdr:rowOff>
    </xdr:from>
    <xdr:to>
      <xdr:col>24</xdr:col>
      <xdr:colOff>466725</xdr:colOff>
      <xdr:row>12</xdr:row>
      <xdr:rowOff>95250</xdr:rowOff>
    </xdr:to>
    <xdr:pic>
      <xdr:nvPicPr>
        <xdr:cNvPr id="69" name="Picture 331">
          <a:extLst>
            <a:ext uri="{FF2B5EF4-FFF2-40B4-BE49-F238E27FC236}">
              <a16:creationId xmlns:a16="http://schemas.microsoft.com/office/drawing/2014/main" id="{00000000-0008-0000-12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8925" y="2609850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752475</xdr:colOff>
      <xdr:row>15</xdr:row>
      <xdr:rowOff>85725</xdr:rowOff>
    </xdr:to>
    <xdr:pic>
      <xdr:nvPicPr>
        <xdr:cNvPr id="70" name="Picture 332">
          <a:extLst>
            <a:ext uri="{FF2B5EF4-FFF2-40B4-BE49-F238E27FC236}">
              <a16:creationId xmlns:a16="http://schemas.microsoft.com/office/drawing/2014/main" id="{00000000-0008-0000-12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2897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752475</xdr:colOff>
      <xdr:row>13</xdr:row>
      <xdr:rowOff>57150</xdr:rowOff>
    </xdr:to>
    <xdr:pic>
      <xdr:nvPicPr>
        <xdr:cNvPr id="71" name="Picture 335">
          <a:extLst>
            <a:ext uri="{FF2B5EF4-FFF2-40B4-BE49-F238E27FC236}">
              <a16:creationId xmlns:a16="http://schemas.microsoft.com/office/drawing/2014/main" id="{00000000-0008-0000-12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813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72" name="Picture 336">
          <a:extLst>
            <a:ext uri="{FF2B5EF4-FFF2-40B4-BE49-F238E27FC236}">
              <a16:creationId xmlns:a16="http://schemas.microsoft.com/office/drawing/2014/main" id="{00000000-0008-0000-12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89572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12</xdr:row>
      <xdr:rowOff>95250</xdr:rowOff>
    </xdr:from>
    <xdr:to>
      <xdr:col>24</xdr:col>
      <xdr:colOff>466725</xdr:colOff>
      <xdr:row>12</xdr:row>
      <xdr:rowOff>95250</xdr:rowOff>
    </xdr:to>
    <xdr:pic>
      <xdr:nvPicPr>
        <xdr:cNvPr id="73" name="Picture 337">
          <a:extLst>
            <a:ext uri="{FF2B5EF4-FFF2-40B4-BE49-F238E27FC236}">
              <a16:creationId xmlns:a16="http://schemas.microsoft.com/office/drawing/2014/main" id="{00000000-0008-0000-1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8925" y="2609850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752475</xdr:colOff>
      <xdr:row>15</xdr:row>
      <xdr:rowOff>85725</xdr:rowOff>
    </xdr:to>
    <xdr:pic>
      <xdr:nvPicPr>
        <xdr:cNvPr id="74" name="Picture 338">
          <a:extLst>
            <a:ext uri="{FF2B5EF4-FFF2-40B4-BE49-F238E27FC236}">
              <a16:creationId xmlns:a16="http://schemas.microsoft.com/office/drawing/2014/main" id="{00000000-0008-0000-12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2897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75" name="Picture 340">
          <a:extLst>
            <a:ext uri="{FF2B5EF4-FFF2-40B4-BE49-F238E27FC236}">
              <a16:creationId xmlns:a16="http://schemas.microsoft.com/office/drawing/2014/main" id="{00000000-0008-0000-12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76" name="Picture 343">
          <a:extLst>
            <a:ext uri="{FF2B5EF4-FFF2-40B4-BE49-F238E27FC236}">
              <a16:creationId xmlns:a16="http://schemas.microsoft.com/office/drawing/2014/main" id="{00000000-0008-0000-12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77" name="Picture 347">
          <a:extLst>
            <a:ext uri="{FF2B5EF4-FFF2-40B4-BE49-F238E27FC236}">
              <a16:creationId xmlns:a16="http://schemas.microsoft.com/office/drawing/2014/main" id="{00000000-0008-0000-12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78" name="Picture 350">
          <a:extLst>
            <a:ext uri="{FF2B5EF4-FFF2-40B4-BE49-F238E27FC236}">
              <a16:creationId xmlns:a16="http://schemas.microsoft.com/office/drawing/2014/main" id="{00000000-0008-0000-12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79" name="Picture 351">
          <a:extLst>
            <a:ext uri="{FF2B5EF4-FFF2-40B4-BE49-F238E27FC236}">
              <a16:creationId xmlns:a16="http://schemas.microsoft.com/office/drawing/2014/main" id="{00000000-0008-0000-12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381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80" name="Picture 352">
          <a:extLst>
            <a:ext uri="{FF2B5EF4-FFF2-40B4-BE49-F238E27FC236}">
              <a16:creationId xmlns:a16="http://schemas.microsoft.com/office/drawing/2014/main" id="{00000000-0008-0000-12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1" name="Picture 354">
          <a:extLst>
            <a:ext uri="{FF2B5EF4-FFF2-40B4-BE49-F238E27FC236}">
              <a16:creationId xmlns:a16="http://schemas.microsoft.com/office/drawing/2014/main" id="{00000000-0008-0000-12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82" name="Picture 356">
          <a:extLst>
            <a:ext uri="{FF2B5EF4-FFF2-40B4-BE49-F238E27FC236}">
              <a16:creationId xmlns:a16="http://schemas.microsoft.com/office/drawing/2014/main" id="{00000000-0008-0000-12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238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3" name="Picture 357">
          <a:extLst>
            <a:ext uri="{FF2B5EF4-FFF2-40B4-BE49-F238E27FC236}">
              <a16:creationId xmlns:a16="http://schemas.microsoft.com/office/drawing/2014/main" id="{00000000-0008-0000-12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84" name="Picture 358">
          <a:extLst>
            <a:ext uri="{FF2B5EF4-FFF2-40B4-BE49-F238E27FC236}">
              <a16:creationId xmlns:a16="http://schemas.microsoft.com/office/drawing/2014/main" id="{00000000-0008-0000-12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85" name="Picture 359">
          <a:extLst>
            <a:ext uri="{FF2B5EF4-FFF2-40B4-BE49-F238E27FC236}">
              <a16:creationId xmlns:a16="http://schemas.microsoft.com/office/drawing/2014/main" id="{00000000-0008-0000-12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6" name="Picture 361">
          <a:extLst>
            <a:ext uri="{FF2B5EF4-FFF2-40B4-BE49-F238E27FC236}">
              <a16:creationId xmlns:a16="http://schemas.microsoft.com/office/drawing/2014/main" id="{00000000-0008-0000-12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7" name="Picture 363">
          <a:extLst>
            <a:ext uri="{FF2B5EF4-FFF2-40B4-BE49-F238E27FC236}">
              <a16:creationId xmlns:a16="http://schemas.microsoft.com/office/drawing/2014/main" id="{00000000-0008-0000-12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88" name="Picture 365">
          <a:extLst>
            <a:ext uri="{FF2B5EF4-FFF2-40B4-BE49-F238E27FC236}">
              <a16:creationId xmlns:a16="http://schemas.microsoft.com/office/drawing/2014/main" id="{00000000-0008-0000-12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3</xdr:row>
      <xdr:rowOff>142875</xdr:rowOff>
    </xdr:from>
    <xdr:to>
      <xdr:col>25</xdr:col>
      <xdr:colOff>438150</xdr:colOff>
      <xdr:row>3</xdr:row>
      <xdr:rowOff>142875</xdr:rowOff>
    </xdr:to>
    <xdr:pic>
      <xdr:nvPicPr>
        <xdr:cNvPr id="89" name="Picture 370">
          <a:extLst>
            <a:ext uri="{FF2B5EF4-FFF2-40B4-BE49-F238E27FC236}">
              <a16:creationId xmlns:a16="http://schemas.microsoft.com/office/drawing/2014/main" id="{00000000-0008-0000-12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7715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90" name="Picture 371">
          <a:extLst>
            <a:ext uri="{FF2B5EF4-FFF2-40B4-BE49-F238E27FC236}">
              <a16:creationId xmlns:a16="http://schemas.microsoft.com/office/drawing/2014/main" id="{00000000-0008-0000-12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762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91" name="Picture 373">
          <a:extLst>
            <a:ext uri="{FF2B5EF4-FFF2-40B4-BE49-F238E27FC236}">
              <a16:creationId xmlns:a16="http://schemas.microsoft.com/office/drawing/2014/main" id="{00000000-0008-0000-12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2" name="Picture 376">
          <a:extLst>
            <a:ext uri="{FF2B5EF4-FFF2-40B4-BE49-F238E27FC236}">
              <a16:creationId xmlns:a16="http://schemas.microsoft.com/office/drawing/2014/main" id="{00000000-0008-0000-12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3" name="Picture 377">
          <a:extLst>
            <a:ext uri="{FF2B5EF4-FFF2-40B4-BE49-F238E27FC236}">
              <a16:creationId xmlns:a16="http://schemas.microsoft.com/office/drawing/2014/main" id="{00000000-0008-0000-12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94" name="Picture 378">
          <a:extLst>
            <a:ext uri="{FF2B5EF4-FFF2-40B4-BE49-F238E27FC236}">
              <a16:creationId xmlns:a16="http://schemas.microsoft.com/office/drawing/2014/main" id="{00000000-0008-0000-12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381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95" name="Picture 379">
          <a:extLst>
            <a:ext uri="{FF2B5EF4-FFF2-40B4-BE49-F238E27FC236}">
              <a16:creationId xmlns:a16="http://schemas.microsoft.com/office/drawing/2014/main" id="{00000000-0008-0000-12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6" name="Picture 381">
          <a:extLst>
            <a:ext uri="{FF2B5EF4-FFF2-40B4-BE49-F238E27FC236}">
              <a16:creationId xmlns:a16="http://schemas.microsoft.com/office/drawing/2014/main" id="{00000000-0008-0000-12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97" name="Picture 382">
          <a:extLst>
            <a:ext uri="{FF2B5EF4-FFF2-40B4-BE49-F238E27FC236}">
              <a16:creationId xmlns:a16="http://schemas.microsoft.com/office/drawing/2014/main" id="{00000000-0008-0000-12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238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98" name="Picture 383">
          <a:extLst>
            <a:ext uri="{FF2B5EF4-FFF2-40B4-BE49-F238E27FC236}">
              <a16:creationId xmlns:a16="http://schemas.microsoft.com/office/drawing/2014/main" id="{00000000-0008-0000-12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99" name="Picture 384">
          <a:extLst>
            <a:ext uri="{FF2B5EF4-FFF2-40B4-BE49-F238E27FC236}">
              <a16:creationId xmlns:a16="http://schemas.microsoft.com/office/drawing/2014/main" id="{00000000-0008-0000-12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100" name="Picture 385">
          <a:extLst>
            <a:ext uri="{FF2B5EF4-FFF2-40B4-BE49-F238E27FC236}">
              <a16:creationId xmlns:a16="http://schemas.microsoft.com/office/drawing/2014/main" id="{00000000-0008-0000-12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01" name="Picture 387">
          <a:extLst>
            <a:ext uri="{FF2B5EF4-FFF2-40B4-BE49-F238E27FC236}">
              <a16:creationId xmlns:a16="http://schemas.microsoft.com/office/drawing/2014/main" id="{00000000-0008-0000-12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02" name="Picture 388">
          <a:extLst>
            <a:ext uri="{FF2B5EF4-FFF2-40B4-BE49-F238E27FC236}">
              <a16:creationId xmlns:a16="http://schemas.microsoft.com/office/drawing/2014/main" id="{00000000-0008-0000-12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3</xdr:row>
      <xdr:rowOff>142875</xdr:rowOff>
    </xdr:from>
    <xdr:to>
      <xdr:col>25</xdr:col>
      <xdr:colOff>438150</xdr:colOff>
      <xdr:row>3</xdr:row>
      <xdr:rowOff>142875</xdr:rowOff>
    </xdr:to>
    <xdr:pic>
      <xdr:nvPicPr>
        <xdr:cNvPr id="103" name="Picture 389">
          <a:extLst>
            <a:ext uri="{FF2B5EF4-FFF2-40B4-BE49-F238E27FC236}">
              <a16:creationId xmlns:a16="http://schemas.microsoft.com/office/drawing/2014/main" id="{00000000-0008-0000-12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7715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104" name="Picture 390">
          <a:extLst>
            <a:ext uri="{FF2B5EF4-FFF2-40B4-BE49-F238E27FC236}">
              <a16:creationId xmlns:a16="http://schemas.microsoft.com/office/drawing/2014/main" id="{00000000-0008-0000-12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762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171450</xdr:colOff>
      <xdr:row>0</xdr:row>
      <xdr:rowOff>0</xdr:rowOff>
    </xdr:to>
    <xdr:pic>
      <xdr:nvPicPr>
        <xdr:cNvPr id="105" name="Picture 241">
          <a:extLst>
            <a:ext uri="{FF2B5EF4-FFF2-40B4-BE49-F238E27FC236}">
              <a16:creationId xmlns:a16="http://schemas.microsoft.com/office/drawing/2014/main" id="{00000000-0008-0000-12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704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06" name="Picture 242">
          <a:extLst>
            <a:ext uri="{FF2B5EF4-FFF2-40B4-BE49-F238E27FC236}">
              <a16:creationId xmlns:a16="http://schemas.microsoft.com/office/drawing/2014/main" id="{00000000-0008-0000-12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07" name="Picture 243">
          <a:extLst>
            <a:ext uri="{FF2B5EF4-FFF2-40B4-BE49-F238E27FC236}">
              <a16:creationId xmlns:a16="http://schemas.microsoft.com/office/drawing/2014/main" id="{00000000-0008-0000-12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08" name="Picture 246">
          <a:extLst>
            <a:ext uri="{FF2B5EF4-FFF2-40B4-BE49-F238E27FC236}">
              <a16:creationId xmlns:a16="http://schemas.microsoft.com/office/drawing/2014/main" id="{00000000-0008-0000-12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09" name="Picture 249">
          <a:extLst>
            <a:ext uri="{FF2B5EF4-FFF2-40B4-BE49-F238E27FC236}">
              <a16:creationId xmlns:a16="http://schemas.microsoft.com/office/drawing/2014/main" id="{00000000-0008-0000-12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0" name="Picture 250">
          <a:extLst>
            <a:ext uri="{FF2B5EF4-FFF2-40B4-BE49-F238E27FC236}">
              <a16:creationId xmlns:a16="http://schemas.microsoft.com/office/drawing/2014/main" id="{00000000-0008-0000-12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1" name="Picture 252">
          <a:extLst>
            <a:ext uri="{FF2B5EF4-FFF2-40B4-BE49-F238E27FC236}">
              <a16:creationId xmlns:a16="http://schemas.microsoft.com/office/drawing/2014/main" id="{00000000-0008-0000-12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2" name="Picture 254">
          <a:extLst>
            <a:ext uri="{FF2B5EF4-FFF2-40B4-BE49-F238E27FC236}">
              <a16:creationId xmlns:a16="http://schemas.microsoft.com/office/drawing/2014/main" id="{00000000-0008-0000-12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3" name="Picture 256">
          <a:extLst>
            <a:ext uri="{FF2B5EF4-FFF2-40B4-BE49-F238E27FC236}">
              <a16:creationId xmlns:a16="http://schemas.microsoft.com/office/drawing/2014/main" id="{00000000-0008-0000-12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14" name="Picture 257">
          <a:extLst>
            <a:ext uri="{FF2B5EF4-FFF2-40B4-BE49-F238E27FC236}">
              <a16:creationId xmlns:a16="http://schemas.microsoft.com/office/drawing/2014/main" id="{00000000-0008-0000-12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5" name="Picture 258">
          <a:extLst>
            <a:ext uri="{FF2B5EF4-FFF2-40B4-BE49-F238E27FC236}">
              <a16:creationId xmlns:a16="http://schemas.microsoft.com/office/drawing/2014/main" id="{00000000-0008-0000-12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6" name="Picture 260">
          <a:extLst>
            <a:ext uri="{FF2B5EF4-FFF2-40B4-BE49-F238E27FC236}">
              <a16:creationId xmlns:a16="http://schemas.microsoft.com/office/drawing/2014/main" id="{00000000-0008-0000-12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7" name="Picture 262">
          <a:extLst>
            <a:ext uri="{FF2B5EF4-FFF2-40B4-BE49-F238E27FC236}">
              <a16:creationId xmlns:a16="http://schemas.microsoft.com/office/drawing/2014/main" id="{00000000-0008-0000-12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8" name="Picture 264">
          <a:extLst>
            <a:ext uri="{FF2B5EF4-FFF2-40B4-BE49-F238E27FC236}">
              <a16:creationId xmlns:a16="http://schemas.microsoft.com/office/drawing/2014/main" id="{00000000-0008-0000-12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19" name="Picture 265">
          <a:extLst>
            <a:ext uri="{FF2B5EF4-FFF2-40B4-BE49-F238E27FC236}">
              <a16:creationId xmlns:a16="http://schemas.microsoft.com/office/drawing/2014/main" id="{00000000-0008-0000-12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104775</xdr:colOff>
      <xdr:row>1</xdr:row>
      <xdr:rowOff>28575</xdr:rowOff>
    </xdr:to>
    <xdr:pic>
      <xdr:nvPicPr>
        <xdr:cNvPr id="120" name="Picture 266">
          <a:extLst>
            <a:ext uri="{FF2B5EF4-FFF2-40B4-BE49-F238E27FC236}">
              <a16:creationId xmlns:a16="http://schemas.microsoft.com/office/drawing/2014/main" id="{00000000-0008-0000-12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381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85725</xdr:rowOff>
    </xdr:from>
    <xdr:to>
      <xdr:col>23</xdr:col>
      <xdr:colOff>104775</xdr:colOff>
      <xdr:row>0</xdr:row>
      <xdr:rowOff>85725</xdr:rowOff>
    </xdr:to>
    <xdr:pic>
      <xdr:nvPicPr>
        <xdr:cNvPr id="121" name="Picture 267">
          <a:extLst>
            <a:ext uri="{FF2B5EF4-FFF2-40B4-BE49-F238E27FC236}">
              <a16:creationId xmlns:a16="http://schemas.microsoft.com/office/drawing/2014/main" id="{00000000-0008-0000-12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22" name="Picture 269">
          <a:extLst>
            <a:ext uri="{FF2B5EF4-FFF2-40B4-BE49-F238E27FC236}">
              <a16:creationId xmlns:a16="http://schemas.microsoft.com/office/drawing/2014/main" id="{00000000-0008-0000-12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114300</xdr:rowOff>
    </xdr:from>
    <xdr:to>
      <xdr:col>23</xdr:col>
      <xdr:colOff>104775</xdr:colOff>
      <xdr:row>1</xdr:row>
      <xdr:rowOff>114300</xdr:rowOff>
    </xdr:to>
    <xdr:pic>
      <xdr:nvPicPr>
        <xdr:cNvPr id="123" name="Picture 271">
          <a:extLst>
            <a:ext uri="{FF2B5EF4-FFF2-40B4-BE49-F238E27FC236}">
              <a16:creationId xmlns:a16="http://schemas.microsoft.com/office/drawing/2014/main" id="{00000000-0008-0000-12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3238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24" name="Picture 272">
          <a:extLst>
            <a:ext uri="{FF2B5EF4-FFF2-40B4-BE49-F238E27FC236}">
              <a16:creationId xmlns:a16="http://schemas.microsoft.com/office/drawing/2014/main" id="{00000000-0008-0000-12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190500</xdr:colOff>
      <xdr:row>0</xdr:row>
      <xdr:rowOff>0</xdr:rowOff>
    </xdr:from>
    <xdr:to>
      <xdr:col>25</xdr:col>
      <xdr:colOff>685800</xdr:colOff>
      <xdr:row>0</xdr:row>
      <xdr:rowOff>0</xdr:rowOff>
    </xdr:to>
    <xdr:pic>
      <xdr:nvPicPr>
        <xdr:cNvPr id="125" name="Picture 273">
          <a:extLst>
            <a:ext uri="{FF2B5EF4-FFF2-40B4-BE49-F238E27FC236}">
              <a16:creationId xmlns:a16="http://schemas.microsoft.com/office/drawing/2014/main" id="{00000000-0008-0000-12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5275" y="0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26" name="Picture 274">
          <a:extLst>
            <a:ext uri="{FF2B5EF4-FFF2-40B4-BE49-F238E27FC236}">
              <a16:creationId xmlns:a16="http://schemas.microsoft.com/office/drawing/2014/main" id="{00000000-0008-0000-12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104775</xdr:rowOff>
    </xdr:from>
    <xdr:to>
      <xdr:col>23</xdr:col>
      <xdr:colOff>104775</xdr:colOff>
      <xdr:row>0</xdr:row>
      <xdr:rowOff>104775</xdr:rowOff>
    </xdr:to>
    <xdr:pic>
      <xdr:nvPicPr>
        <xdr:cNvPr id="127" name="Picture 275">
          <a:extLst>
            <a:ext uri="{FF2B5EF4-FFF2-40B4-BE49-F238E27FC236}">
              <a16:creationId xmlns:a16="http://schemas.microsoft.com/office/drawing/2014/main" id="{00000000-0008-0000-12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95250</xdr:rowOff>
    </xdr:from>
    <xdr:to>
      <xdr:col>23</xdr:col>
      <xdr:colOff>104775</xdr:colOff>
      <xdr:row>0</xdr:row>
      <xdr:rowOff>95250</xdr:rowOff>
    </xdr:to>
    <xdr:pic>
      <xdr:nvPicPr>
        <xdr:cNvPr id="128" name="Picture 276">
          <a:extLst>
            <a:ext uri="{FF2B5EF4-FFF2-40B4-BE49-F238E27FC236}">
              <a16:creationId xmlns:a16="http://schemas.microsoft.com/office/drawing/2014/main" id="{00000000-0008-0000-12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714375</xdr:colOff>
      <xdr:row>0</xdr:row>
      <xdr:rowOff>0</xdr:rowOff>
    </xdr:from>
    <xdr:to>
      <xdr:col>24</xdr:col>
      <xdr:colOff>819150</xdr:colOff>
      <xdr:row>0</xdr:row>
      <xdr:rowOff>0</xdr:rowOff>
    </xdr:to>
    <xdr:pic>
      <xdr:nvPicPr>
        <xdr:cNvPr id="129" name="Picture 279">
          <a:extLst>
            <a:ext uri="{FF2B5EF4-FFF2-40B4-BE49-F238E27FC236}">
              <a16:creationId xmlns:a16="http://schemas.microsoft.com/office/drawing/2014/main" id="{00000000-0008-0000-12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562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171450</xdr:colOff>
      <xdr:row>0</xdr:row>
      <xdr:rowOff>28575</xdr:rowOff>
    </xdr:from>
    <xdr:to>
      <xdr:col>25</xdr:col>
      <xdr:colOff>657225</xdr:colOff>
      <xdr:row>0</xdr:row>
      <xdr:rowOff>28575</xdr:rowOff>
    </xdr:to>
    <xdr:pic>
      <xdr:nvPicPr>
        <xdr:cNvPr id="130" name="Picture 280">
          <a:extLst>
            <a:ext uri="{FF2B5EF4-FFF2-40B4-BE49-F238E27FC236}">
              <a16:creationId xmlns:a16="http://schemas.microsoft.com/office/drawing/2014/main" id="{00000000-0008-0000-12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6225" y="2857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1" name="Picture 281">
          <a:extLst>
            <a:ext uri="{FF2B5EF4-FFF2-40B4-BE49-F238E27FC236}">
              <a16:creationId xmlns:a16="http://schemas.microsoft.com/office/drawing/2014/main" id="{00000000-0008-0000-12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2" name="Picture 282">
          <a:extLst>
            <a:ext uri="{FF2B5EF4-FFF2-40B4-BE49-F238E27FC236}">
              <a16:creationId xmlns:a16="http://schemas.microsoft.com/office/drawing/2014/main" id="{00000000-0008-0000-12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3" name="Picture 283">
          <a:extLst>
            <a:ext uri="{FF2B5EF4-FFF2-40B4-BE49-F238E27FC236}">
              <a16:creationId xmlns:a16="http://schemas.microsoft.com/office/drawing/2014/main" id="{00000000-0008-0000-12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4" name="Picture 284">
          <a:extLst>
            <a:ext uri="{FF2B5EF4-FFF2-40B4-BE49-F238E27FC236}">
              <a16:creationId xmlns:a16="http://schemas.microsoft.com/office/drawing/2014/main" id="{00000000-0008-0000-12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447675</xdr:colOff>
      <xdr:row>0</xdr:row>
      <xdr:rowOff>0</xdr:rowOff>
    </xdr:from>
    <xdr:to>
      <xdr:col>25</xdr:col>
      <xdr:colOff>790575</xdr:colOff>
      <xdr:row>0</xdr:row>
      <xdr:rowOff>0</xdr:rowOff>
    </xdr:to>
    <xdr:pic>
      <xdr:nvPicPr>
        <xdr:cNvPr id="135" name="Picture 285">
          <a:extLst>
            <a:ext uri="{FF2B5EF4-FFF2-40B4-BE49-F238E27FC236}">
              <a16:creationId xmlns:a16="http://schemas.microsoft.com/office/drawing/2014/main" id="{00000000-0008-0000-12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71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276225</xdr:colOff>
      <xdr:row>0</xdr:row>
      <xdr:rowOff>0</xdr:rowOff>
    </xdr:from>
    <xdr:to>
      <xdr:col>25</xdr:col>
      <xdr:colOff>742950</xdr:colOff>
      <xdr:row>0</xdr:row>
      <xdr:rowOff>0</xdr:rowOff>
    </xdr:to>
    <xdr:pic>
      <xdr:nvPicPr>
        <xdr:cNvPr id="136" name="Picture 286">
          <a:extLst>
            <a:ext uri="{FF2B5EF4-FFF2-40B4-BE49-F238E27FC236}">
              <a16:creationId xmlns:a16="http://schemas.microsoft.com/office/drawing/2014/main" id="{00000000-0008-0000-12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7" name="Picture 287">
          <a:extLst>
            <a:ext uri="{FF2B5EF4-FFF2-40B4-BE49-F238E27FC236}">
              <a16:creationId xmlns:a16="http://schemas.microsoft.com/office/drawing/2014/main" id="{00000000-0008-0000-12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38" name="Picture 289">
          <a:extLst>
            <a:ext uri="{FF2B5EF4-FFF2-40B4-BE49-F238E27FC236}">
              <a16:creationId xmlns:a16="http://schemas.microsoft.com/office/drawing/2014/main" id="{00000000-0008-0000-12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123825</xdr:colOff>
      <xdr:row>0</xdr:row>
      <xdr:rowOff>0</xdr:rowOff>
    </xdr:from>
    <xdr:to>
      <xdr:col>25</xdr:col>
      <xdr:colOff>600075</xdr:colOff>
      <xdr:row>0</xdr:row>
      <xdr:rowOff>0</xdr:rowOff>
    </xdr:to>
    <xdr:pic>
      <xdr:nvPicPr>
        <xdr:cNvPr id="139" name="Picture 291">
          <a:extLst>
            <a:ext uri="{FF2B5EF4-FFF2-40B4-BE49-F238E27FC236}">
              <a16:creationId xmlns:a16="http://schemas.microsoft.com/office/drawing/2014/main" id="{00000000-0008-0000-12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68600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57150</xdr:colOff>
      <xdr:row>0</xdr:row>
      <xdr:rowOff>0</xdr:rowOff>
    </xdr:from>
    <xdr:to>
      <xdr:col>25</xdr:col>
      <xdr:colOff>514350</xdr:colOff>
      <xdr:row>0</xdr:row>
      <xdr:rowOff>0</xdr:rowOff>
    </xdr:to>
    <xdr:pic>
      <xdr:nvPicPr>
        <xdr:cNvPr id="140" name="Picture 292">
          <a:extLst>
            <a:ext uri="{FF2B5EF4-FFF2-40B4-BE49-F238E27FC236}">
              <a16:creationId xmlns:a16="http://schemas.microsoft.com/office/drawing/2014/main" id="{00000000-0008-0000-12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0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142875</xdr:colOff>
      <xdr:row>0</xdr:row>
      <xdr:rowOff>0</xdr:rowOff>
    </xdr:from>
    <xdr:to>
      <xdr:col>25</xdr:col>
      <xdr:colOff>628650</xdr:colOff>
      <xdr:row>0</xdr:row>
      <xdr:rowOff>0</xdr:rowOff>
    </xdr:to>
    <xdr:pic>
      <xdr:nvPicPr>
        <xdr:cNvPr id="141" name="Picture 293">
          <a:extLst>
            <a:ext uri="{FF2B5EF4-FFF2-40B4-BE49-F238E27FC236}">
              <a16:creationId xmlns:a16="http://schemas.microsoft.com/office/drawing/2014/main" id="{00000000-0008-0000-12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87650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295275</xdr:colOff>
      <xdr:row>0</xdr:row>
      <xdr:rowOff>0</xdr:rowOff>
    </xdr:from>
    <xdr:to>
      <xdr:col>25</xdr:col>
      <xdr:colOff>742950</xdr:colOff>
      <xdr:row>0</xdr:row>
      <xdr:rowOff>0</xdr:rowOff>
    </xdr:to>
    <xdr:pic>
      <xdr:nvPicPr>
        <xdr:cNvPr id="142" name="Picture 294">
          <a:extLst>
            <a:ext uri="{FF2B5EF4-FFF2-40B4-BE49-F238E27FC236}">
              <a16:creationId xmlns:a16="http://schemas.microsoft.com/office/drawing/2014/main" id="{00000000-0008-0000-12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590550</xdr:colOff>
      <xdr:row>0</xdr:row>
      <xdr:rowOff>0</xdr:rowOff>
    </xdr:from>
    <xdr:to>
      <xdr:col>25</xdr:col>
      <xdr:colOff>771525</xdr:colOff>
      <xdr:row>0</xdr:row>
      <xdr:rowOff>0</xdr:rowOff>
    </xdr:to>
    <xdr:pic>
      <xdr:nvPicPr>
        <xdr:cNvPr id="143" name="Picture 296">
          <a:extLst>
            <a:ext uri="{FF2B5EF4-FFF2-40B4-BE49-F238E27FC236}">
              <a16:creationId xmlns:a16="http://schemas.microsoft.com/office/drawing/2014/main" id="{00000000-0008-0000-12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733425</xdr:colOff>
      <xdr:row>0</xdr:row>
      <xdr:rowOff>0</xdr:rowOff>
    </xdr:to>
    <xdr:pic>
      <xdr:nvPicPr>
        <xdr:cNvPr id="144" name="Picture 298">
          <a:extLst>
            <a:ext uri="{FF2B5EF4-FFF2-40B4-BE49-F238E27FC236}">
              <a16:creationId xmlns:a16="http://schemas.microsoft.com/office/drawing/2014/main" id="{00000000-0008-0000-12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104775</xdr:colOff>
      <xdr:row>0</xdr:row>
      <xdr:rowOff>0</xdr:rowOff>
    </xdr:to>
    <xdr:pic>
      <xdr:nvPicPr>
        <xdr:cNvPr id="145" name="Picture 299">
          <a:extLst>
            <a:ext uri="{FF2B5EF4-FFF2-40B4-BE49-F238E27FC236}">
              <a16:creationId xmlns:a16="http://schemas.microsoft.com/office/drawing/2014/main" id="{00000000-0008-0000-12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685800</xdr:colOff>
      <xdr:row>0</xdr:row>
      <xdr:rowOff>0</xdr:rowOff>
    </xdr:to>
    <xdr:pic>
      <xdr:nvPicPr>
        <xdr:cNvPr id="146" name="Picture 300">
          <a:extLst>
            <a:ext uri="{FF2B5EF4-FFF2-40B4-BE49-F238E27FC236}">
              <a16:creationId xmlns:a16="http://schemas.microsoft.com/office/drawing/2014/main" id="{00000000-0008-0000-12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95250</xdr:colOff>
      <xdr:row>0</xdr:row>
      <xdr:rowOff>0</xdr:rowOff>
    </xdr:from>
    <xdr:to>
      <xdr:col>25</xdr:col>
      <xdr:colOff>561975</xdr:colOff>
      <xdr:row>0</xdr:row>
      <xdr:rowOff>0</xdr:rowOff>
    </xdr:to>
    <xdr:pic>
      <xdr:nvPicPr>
        <xdr:cNvPr id="147" name="Picture 302">
          <a:extLst>
            <a:ext uri="{FF2B5EF4-FFF2-40B4-BE49-F238E27FC236}">
              <a16:creationId xmlns:a16="http://schemas.microsoft.com/office/drawing/2014/main" id="{00000000-0008-0000-12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0025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104775</xdr:colOff>
      <xdr:row>3</xdr:row>
      <xdr:rowOff>142875</xdr:rowOff>
    </xdr:to>
    <xdr:pic>
      <xdr:nvPicPr>
        <xdr:cNvPr id="148" name="Picture 303">
          <a:extLst>
            <a:ext uri="{FF2B5EF4-FFF2-40B4-BE49-F238E27FC236}">
              <a16:creationId xmlns:a16="http://schemas.microsoft.com/office/drawing/2014/main" id="{00000000-0008-0000-12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715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66675</xdr:rowOff>
    </xdr:from>
    <xdr:to>
      <xdr:col>23</xdr:col>
      <xdr:colOff>104775</xdr:colOff>
      <xdr:row>1</xdr:row>
      <xdr:rowOff>66675</xdr:rowOff>
    </xdr:to>
    <xdr:pic>
      <xdr:nvPicPr>
        <xdr:cNvPr id="149" name="Picture 306">
          <a:extLst>
            <a:ext uri="{FF2B5EF4-FFF2-40B4-BE49-F238E27FC236}">
              <a16:creationId xmlns:a16="http://schemas.microsoft.com/office/drawing/2014/main" id="{00000000-0008-0000-12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762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190500</xdr:rowOff>
    </xdr:from>
    <xdr:to>
      <xdr:col>23</xdr:col>
      <xdr:colOff>104775</xdr:colOff>
      <xdr:row>0</xdr:row>
      <xdr:rowOff>200025</xdr:rowOff>
    </xdr:to>
    <xdr:pic>
      <xdr:nvPicPr>
        <xdr:cNvPr id="150" name="Picture 307">
          <a:extLst>
            <a:ext uri="{FF2B5EF4-FFF2-40B4-BE49-F238E27FC236}">
              <a16:creationId xmlns:a16="http://schemas.microsoft.com/office/drawing/2014/main" id="{00000000-0008-0000-12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190500"/>
          <a:ext cx="1638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685800</xdr:colOff>
      <xdr:row>0</xdr:row>
      <xdr:rowOff>0</xdr:rowOff>
    </xdr:to>
    <xdr:pic>
      <xdr:nvPicPr>
        <xdr:cNvPr id="151" name="Picture 308">
          <a:extLst>
            <a:ext uri="{FF2B5EF4-FFF2-40B4-BE49-F238E27FC236}">
              <a16:creationId xmlns:a16="http://schemas.microsoft.com/office/drawing/2014/main" id="{00000000-0008-0000-12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561975</xdr:colOff>
      <xdr:row>0</xdr:row>
      <xdr:rowOff>133350</xdr:rowOff>
    </xdr:from>
    <xdr:to>
      <xdr:col>25</xdr:col>
      <xdr:colOff>771525</xdr:colOff>
      <xdr:row>0</xdr:row>
      <xdr:rowOff>133350</xdr:rowOff>
    </xdr:to>
    <xdr:pic>
      <xdr:nvPicPr>
        <xdr:cNvPr id="152" name="Picture 309">
          <a:extLst>
            <a:ext uri="{FF2B5EF4-FFF2-40B4-BE49-F238E27FC236}">
              <a16:creationId xmlns:a16="http://schemas.microsoft.com/office/drawing/2014/main" id="{00000000-0008-0000-12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33350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171450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53" name="Picture 310">
          <a:extLst>
            <a:ext uri="{FF2B5EF4-FFF2-40B4-BE49-F238E27FC236}">
              <a16:creationId xmlns:a16="http://schemas.microsoft.com/office/drawing/2014/main" id="{00000000-0008-0000-12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6225" y="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714375</xdr:colOff>
      <xdr:row>0</xdr:row>
      <xdr:rowOff>0</xdr:rowOff>
    </xdr:from>
    <xdr:to>
      <xdr:col>24</xdr:col>
      <xdr:colOff>819150</xdr:colOff>
      <xdr:row>0</xdr:row>
      <xdr:rowOff>0</xdr:rowOff>
    </xdr:to>
    <xdr:pic>
      <xdr:nvPicPr>
        <xdr:cNvPr id="154" name="Picture 312">
          <a:extLst>
            <a:ext uri="{FF2B5EF4-FFF2-40B4-BE49-F238E27FC236}">
              <a16:creationId xmlns:a16="http://schemas.microsoft.com/office/drawing/2014/main" id="{00000000-0008-0000-12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562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28575</xdr:rowOff>
    </xdr:from>
    <xdr:to>
      <xdr:col>23</xdr:col>
      <xdr:colOff>104775</xdr:colOff>
      <xdr:row>1</xdr:row>
      <xdr:rowOff>28575</xdr:rowOff>
    </xdr:to>
    <xdr:pic>
      <xdr:nvPicPr>
        <xdr:cNvPr id="155" name="Picture 313">
          <a:extLst>
            <a:ext uri="{FF2B5EF4-FFF2-40B4-BE49-F238E27FC236}">
              <a16:creationId xmlns:a16="http://schemas.microsoft.com/office/drawing/2014/main" id="{00000000-0008-0000-12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2381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733425</xdr:colOff>
      <xdr:row>0</xdr:row>
      <xdr:rowOff>0</xdr:rowOff>
    </xdr:from>
    <xdr:to>
      <xdr:col>24</xdr:col>
      <xdr:colOff>838200</xdr:colOff>
      <xdr:row>0</xdr:row>
      <xdr:rowOff>0</xdr:rowOff>
    </xdr:to>
    <xdr:pic>
      <xdr:nvPicPr>
        <xdr:cNvPr id="156" name="Picture 318">
          <a:extLst>
            <a:ext uri="{FF2B5EF4-FFF2-40B4-BE49-F238E27FC236}">
              <a16:creationId xmlns:a16="http://schemas.microsoft.com/office/drawing/2014/main" id="{00000000-0008-0000-12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4675" y="0"/>
          <a:ext cx="1857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57150</xdr:colOff>
      <xdr:row>0</xdr:row>
      <xdr:rowOff>123825</xdr:rowOff>
    </xdr:from>
    <xdr:to>
      <xdr:col>25</xdr:col>
      <xdr:colOff>514350</xdr:colOff>
      <xdr:row>0</xdr:row>
      <xdr:rowOff>123825</xdr:rowOff>
    </xdr:to>
    <xdr:pic>
      <xdr:nvPicPr>
        <xdr:cNvPr id="157" name="Picture 319">
          <a:extLst>
            <a:ext uri="{FF2B5EF4-FFF2-40B4-BE49-F238E27FC236}">
              <a16:creationId xmlns:a16="http://schemas.microsoft.com/office/drawing/2014/main" id="{00000000-0008-0000-12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123825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9525</xdr:colOff>
      <xdr:row>0</xdr:row>
      <xdr:rowOff>123825</xdr:rowOff>
    </xdr:from>
    <xdr:to>
      <xdr:col>25</xdr:col>
      <xdr:colOff>447675</xdr:colOff>
      <xdr:row>0</xdr:row>
      <xdr:rowOff>123825</xdr:rowOff>
    </xdr:to>
    <xdr:pic>
      <xdr:nvPicPr>
        <xdr:cNvPr id="158" name="Picture 320">
          <a:extLst>
            <a:ext uri="{FF2B5EF4-FFF2-40B4-BE49-F238E27FC236}">
              <a16:creationId xmlns:a16="http://schemas.microsoft.com/office/drawing/2014/main" id="{00000000-0008-0000-12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4300" y="1238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304800</xdr:colOff>
      <xdr:row>0</xdr:row>
      <xdr:rowOff>0</xdr:rowOff>
    </xdr:from>
    <xdr:to>
      <xdr:col>25</xdr:col>
      <xdr:colOff>752475</xdr:colOff>
      <xdr:row>0</xdr:row>
      <xdr:rowOff>0</xdr:rowOff>
    </xdr:to>
    <xdr:pic>
      <xdr:nvPicPr>
        <xdr:cNvPr id="159" name="Picture 321">
          <a:extLst>
            <a:ext uri="{FF2B5EF4-FFF2-40B4-BE49-F238E27FC236}">
              <a16:creationId xmlns:a16="http://schemas.microsoft.com/office/drawing/2014/main" id="{00000000-0008-0000-12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695325</xdr:colOff>
      <xdr:row>0</xdr:row>
      <xdr:rowOff>28575</xdr:rowOff>
    </xdr:from>
    <xdr:to>
      <xdr:col>24</xdr:col>
      <xdr:colOff>790575</xdr:colOff>
      <xdr:row>0</xdr:row>
      <xdr:rowOff>28575</xdr:rowOff>
    </xdr:to>
    <xdr:pic>
      <xdr:nvPicPr>
        <xdr:cNvPr id="160" name="Picture 322">
          <a:extLst>
            <a:ext uri="{FF2B5EF4-FFF2-40B4-BE49-F238E27FC236}">
              <a16:creationId xmlns:a16="http://schemas.microsoft.com/office/drawing/2014/main" id="{00000000-0008-0000-12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6575" y="285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3</xdr:row>
      <xdr:rowOff>142875</xdr:rowOff>
    </xdr:from>
    <xdr:to>
      <xdr:col>23</xdr:col>
      <xdr:colOff>104775</xdr:colOff>
      <xdr:row>3</xdr:row>
      <xdr:rowOff>142875</xdr:rowOff>
    </xdr:to>
    <xdr:pic>
      <xdr:nvPicPr>
        <xdr:cNvPr id="161" name="Picture 324">
          <a:extLst>
            <a:ext uri="{FF2B5EF4-FFF2-40B4-BE49-F238E27FC236}">
              <a16:creationId xmlns:a16="http://schemas.microsoft.com/office/drawing/2014/main" id="{00000000-0008-0000-12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7715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19050</xdr:colOff>
      <xdr:row>1</xdr:row>
      <xdr:rowOff>104775</xdr:rowOff>
    </xdr:from>
    <xdr:to>
      <xdr:col>25</xdr:col>
      <xdr:colOff>457200</xdr:colOff>
      <xdr:row>1</xdr:row>
      <xdr:rowOff>104775</xdr:rowOff>
    </xdr:to>
    <xdr:pic>
      <xdr:nvPicPr>
        <xdr:cNvPr id="162" name="Picture 325">
          <a:extLst>
            <a:ext uri="{FF2B5EF4-FFF2-40B4-BE49-F238E27FC236}">
              <a16:creationId xmlns:a16="http://schemas.microsoft.com/office/drawing/2014/main" id="{00000000-0008-0000-12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3825" y="3143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209550</xdr:colOff>
      <xdr:row>10</xdr:row>
      <xdr:rowOff>19050</xdr:rowOff>
    </xdr:from>
    <xdr:to>
      <xdr:col>24</xdr:col>
      <xdr:colOff>161925</xdr:colOff>
      <xdr:row>10</xdr:row>
      <xdr:rowOff>28575</xdr:rowOff>
    </xdr:to>
    <xdr:pic>
      <xdr:nvPicPr>
        <xdr:cNvPr id="163" name="Picture 327">
          <a:extLst>
            <a:ext uri="{FF2B5EF4-FFF2-40B4-BE49-F238E27FC236}">
              <a16:creationId xmlns:a16="http://schemas.microsoft.com/office/drawing/2014/main" id="{00000000-0008-0000-12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20800" y="2114550"/>
          <a:ext cx="17049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752475</xdr:colOff>
      <xdr:row>13</xdr:row>
      <xdr:rowOff>57150</xdr:rowOff>
    </xdr:to>
    <xdr:pic>
      <xdr:nvPicPr>
        <xdr:cNvPr id="164" name="Picture 329">
          <a:extLst>
            <a:ext uri="{FF2B5EF4-FFF2-40B4-BE49-F238E27FC236}">
              <a16:creationId xmlns:a16="http://schemas.microsoft.com/office/drawing/2014/main" id="{00000000-0008-0000-12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813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165" name="Picture 330">
          <a:extLst>
            <a:ext uri="{FF2B5EF4-FFF2-40B4-BE49-F238E27FC236}">
              <a16:creationId xmlns:a16="http://schemas.microsoft.com/office/drawing/2014/main" id="{00000000-0008-0000-12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89572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466725</xdr:colOff>
      <xdr:row>12</xdr:row>
      <xdr:rowOff>85725</xdr:rowOff>
    </xdr:from>
    <xdr:to>
      <xdr:col>25</xdr:col>
      <xdr:colOff>800100</xdr:colOff>
      <xdr:row>12</xdr:row>
      <xdr:rowOff>85725</xdr:rowOff>
    </xdr:to>
    <xdr:pic>
      <xdr:nvPicPr>
        <xdr:cNvPr id="166" name="Picture 331">
          <a:extLst>
            <a:ext uri="{FF2B5EF4-FFF2-40B4-BE49-F238E27FC236}">
              <a16:creationId xmlns:a16="http://schemas.microsoft.com/office/drawing/2014/main" id="{00000000-0008-0000-12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600325"/>
          <a:ext cx="178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752475</xdr:colOff>
      <xdr:row>15</xdr:row>
      <xdr:rowOff>85725</xdr:rowOff>
    </xdr:to>
    <xdr:pic>
      <xdr:nvPicPr>
        <xdr:cNvPr id="167" name="Picture 332">
          <a:extLst>
            <a:ext uri="{FF2B5EF4-FFF2-40B4-BE49-F238E27FC236}">
              <a16:creationId xmlns:a16="http://schemas.microsoft.com/office/drawing/2014/main" id="{00000000-0008-0000-12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2897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285750</xdr:colOff>
      <xdr:row>10</xdr:row>
      <xdr:rowOff>38100</xdr:rowOff>
    </xdr:from>
    <xdr:to>
      <xdr:col>25</xdr:col>
      <xdr:colOff>742950</xdr:colOff>
      <xdr:row>10</xdr:row>
      <xdr:rowOff>38100</xdr:rowOff>
    </xdr:to>
    <xdr:pic>
      <xdr:nvPicPr>
        <xdr:cNvPr id="168" name="Picture 333">
          <a:extLst>
            <a:ext uri="{FF2B5EF4-FFF2-40B4-BE49-F238E27FC236}">
              <a16:creationId xmlns:a16="http://schemas.microsoft.com/office/drawing/2014/main" id="{00000000-0008-0000-12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133600"/>
          <a:ext cx="1724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13</xdr:row>
      <xdr:rowOff>57150</xdr:rowOff>
    </xdr:from>
    <xdr:to>
      <xdr:col>24</xdr:col>
      <xdr:colOff>752475</xdr:colOff>
      <xdr:row>13</xdr:row>
      <xdr:rowOff>57150</xdr:rowOff>
    </xdr:to>
    <xdr:pic>
      <xdr:nvPicPr>
        <xdr:cNvPr id="169" name="Picture 335">
          <a:extLst>
            <a:ext uri="{FF2B5EF4-FFF2-40B4-BE49-F238E27FC236}">
              <a16:creationId xmlns:a16="http://schemas.microsoft.com/office/drawing/2014/main" id="{00000000-0008-0000-12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278130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18</xdr:row>
      <xdr:rowOff>123825</xdr:rowOff>
    </xdr:from>
    <xdr:to>
      <xdr:col>25</xdr:col>
      <xdr:colOff>647700</xdr:colOff>
      <xdr:row>18</xdr:row>
      <xdr:rowOff>123825</xdr:rowOff>
    </xdr:to>
    <xdr:pic>
      <xdr:nvPicPr>
        <xdr:cNvPr id="170" name="Picture 336">
          <a:extLst>
            <a:ext uri="{FF2B5EF4-FFF2-40B4-BE49-F238E27FC236}">
              <a16:creationId xmlns:a16="http://schemas.microsoft.com/office/drawing/2014/main" id="{00000000-0008-0000-12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0" y="389572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581025</xdr:colOff>
      <xdr:row>12</xdr:row>
      <xdr:rowOff>142875</xdr:rowOff>
    </xdr:from>
    <xdr:to>
      <xdr:col>25</xdr:col>
      <xdr:colOff>781050</xdr:colOff>
      <xdr:row>12</xdr:row>
      <xdr:rowOff>142875</xdr:rowOff>
    </xdr:to>
    <xdr:pic>
      <xdr:nvPicPr>
        <xdr:cNvPr id="171" name="Picture 337">
          <a:extLst>
            <a:ext uri="{FF2B5EF4-FFF2-40B4-BE49-F238E27FC236}">
              <a16:creationId xmlns:a16="http://schemas.microsoft.com/office/drawing/2014/main" id="{00000000-0008-0000-12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657475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15</xdr:row>
      <xdr:rowOff>85725</xdr:rowOff>
    </xdr:from>
    <xdr:to>
      <xdr:col>24</xdr:col>
      <xdr:colOff>752475</xdr:colOff>
      <xdr:row>15</xdr:row>
      <xdr:rowOff>85725</xdr:rowOff>
    </xdr:to>
    <xdr:pic>
      <xdr:nvPicPr>
        <xdr:cNvPr id="172" name="Picture 338">
          <a:extLst>
            <a:ext uri="{FF2B5EF4-FFF2-40B4-BE49-F238E27FC236}">
              <a16:creationId xmlns:a16="http://schemas.microsoft.com/office/drawing/2014/main" id="{00000000-0008-0000-12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0" y="322897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676275</xdr:colOff>
      <xdr:row>0</xdr:row>
      <xdr:rowOff>0</xdr:rowOff>
    </xdr:from>
    <xdr:to>
      <xdr:col>25</xdr:col>
      <xdr:colOff>552450</xdr:colOff>
      <xdr:row>0</xdr:row>
      <xdr:rowOff>0</xdr:rowOff>
    </xdr:to>
    <xdr:pic>
      <xdr:nvPicPr>
        <xdr:cNvPr id="173" name="Picture 339">
          <a:extLst>
            <a:ext uri="{FF2B5EF4-FFF2-40B4-BE49-F238E27FC236}">
              <a16:creationId xmlns:a16="http://schemas.microsoft.com/office/drawing/2014/main" id="{00000000-0008-0000-12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9050" y="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74" name="Picture 340">
          <a:extLst>
            <a:ext uri="{FF2B5EF4-FFF2-40B4-BE49-F238E27FC236}">
              <a16:creationId xmlns:a16="http://schemas.microsoft.com/office/drawing/2014/main" id="{00000000-0008-0000-12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75" name="Picture 343">
          <a:extLst>
            <a:ext uri="{FF2B5EF4-FFF2-40B4-BE49-F238E27FC236}">
              <a16:creationId xmlns:a16="http://schemas.microsoft.com/office/drawing/2014/main" id="{00000000-0008-0000-12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76" name="Picture 347">
          <a:extLst>
            <a:ext uri="{FF2B5EF4-FFF2-40B4-BE49-F238E27FC236}">
              <a16:creationId xmlns:a16="http://schemas.microsoft.com/office/drawing/2014/main" id="{00000000-0008-0000-12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77" name="Picture 350">
          <a:extLst>
            <a:ext uri="{FF2B5EF4-FFF2-40B4-BE49-F238E27FC236}">
              <a16:creationId xmlns:a16="http://schemas.microsoft.com/office/drawing/2014/main" id="{00000000-0008-0000-12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178" name="Picture 351">
          <a:extLst>
            <a:ext uri="{FF2B5EF4-FFF2-40B4-BE49-F238E27FC236}">
              <a16:creationId xmlns:a16="http://schemas.microsoft.com/office/drawing/2014/main" id="{00000000-0008-0000-12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381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179" name="Picture 352">
          <a:extLst>
            <a:ext uri="{FF2B5EF4-FFF2-40B4-BE49-F238E27FC236}">
              <a16:creationId xmlns:a16="http://schemas.microsoft.com/office/drawing/2014/main" id="{00000000-0008-0000-12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0" name="Picture 354">
          <a:extLst>
            <a:ext uri="{FF2B5EF4-FFF2-40B4-BE49-F238E27FC236}">
              <a16:creationId xmlns:a16="http://schemas.microsoft.com/office/drawing/2014/main" id="{00000000-0008-0000-12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181" name="Picture 356">
          <a:extLst>
            <a:ext uri="{FF2B5EF4-FFF2-40B4-BE49-F238E27FC236}">
              <a16:creationId xmlns:a16="http://schemas.microsoft.com/office/drawing/2014/main" id="{00000000-0008-0000-12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238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2" name="Picture 357">
          <a:extLst>
            <a:ext uri="{FF2B5EF4-FFF2-40B4-BE49-F238E27FC236}">
              <a16:creationId xmlns:a16="http://schemas.microsoft.com/office/drawing/2014/main" id="{00000000-0008-0000-12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183" name="Picture 358">
          <a:extLst>
            <a:ext uri="{FF2B5EF4-FFF2-40B4-BE49-F238E27FC236}">
              <a16:creationId xmlns:a16="http://schemas.microsoft.com/office/drawing/2014/main" id="{00000000-0008-0000-12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184" name="Picture 359">
          <a:extLst>
            <a:ext uri="{FF2B5EF4-FFF2-40B4-BE49-F238E27FC236}">
              <a16:creationId xmlns:a16="http://schemas.microsoft.com/office/drawing/2014/main" id="{00000000-0008-0000-12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5" name="Picture 361">
          <a:extLst>
            <a:ext uri="{FF2B5EF4-FFF2-40B4-BE49-F238E27FC236}">
              <a16:creationId xmlns:a16="http://schemas.microsoft.com/office/drawing/2014/main" id="{00000000-0008-0000-12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6" name="Picture 363">
          <a:extLst>
            <a:ext uri="{FF2B5EF4-FFF2-40B4-BE49-F238E27FC236}">
              <a16:creationId xmlns:a16="http://schemas.microsoft.com/office/drawing/2014/main" id="{00000000-0008-0000-12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87" name="Picture 365">
          <a:extLst>
            <a:ext uri="{FF2B5EF4-FFF2-40B4-BE49-F238E27FC236}">
              <a16:creationId xmlns:a16="http://schemas.microsoft.com/office/drawing/2014/main" id="{00000000-0008-0000-12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3</xdr:row>
      <xdr:rowOff>142875</xdr:rowOff>
    </xdr:from>
    <xdr:to>
      <xdr:col>25</xdr:col>
      <xdr:colOff>438150</xdr:colOff>
      <xdr:row>3</xdr:row>
      <xdr:rowOff>142875</xdr:rowOff>
    </xdr:to>
    <xdr:pic>
      <xdr:nvPicPr>
        <xdr:cNvPr id="188" name="Picture 370">
          <a:extLst>
            <a:ext uri="{FF2B5EF4-FFF2-40B4-BE49-F238E27FC236}">
              <a16:creationId xmlns:a16="http://schemas.microsoft.com/office/drawing/2014/main" id="{00000000-0008-0000-12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7715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189" name="Picture 371">
          <a:extLst>
            <a:ext uri="{FF2B5EF4-FFF2-40B4-BE49-F238E27FC236}">
              <a16:creationId xmlns:a16="http://schemas.microsoft.com/office/drawing/2014/main" id="{00000000-0008-0000-12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762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657225</xdr:colOff>
      <xdr:row>0</xdr:row>
      <xdr:rowOff>0</xdr:rowOff>
    </xdr:to>
    <xdr:pic>
      <xdr:nvPicPr>
        <xdr:cNvPr id="190" name="Picture 373">
          <a:extLst>
            <a:ext uri="{FF2B5EF4-FFF2-40B4-BE49-F238E27FC236}">
              <a16:creationId xmlns:a16="http://schemas.microsoft.com/office/drawing/2014/main" id="{00000000-0008-0000-12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91" name="Picture 376">
          <a:extLst>
            <a:ext uri="{FF2B5EF4-FFF2-40B4-BE49-F238E27FC236}">
              <a16:creationId xmlns:a16="http://schemas.microsoft.com/office/drawing/2014/main" id="{00000000-0008-0000-12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25</xdr:col>
      <xdr:colOff>438150</xdr:colOff>
      <xdr:row>0</xdr:row>
      <xdr:rowOff>0</xdr:rowOff>
    </xdr:to>
    <xdr:pic>
      <xdr:nvPicPr>
        <xdr:cNvPr id="192" name="Picture 377">
          <a:extLst>
            <a:ext uri="{FF2B5EF4-FFF2-40B4-BE49-F238E27FC236}">
              <a16:creationId xmlns:a16="http://schemas.microsoft.com/office/drawing/2014/main" id="{00000000-0008-0000-12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25</xdr:col>
      <xdr:colOff>438150</xdr:colOff>
      <xdr:row>1</xdr:row>
      <xdr:rowOff>28575</xdr:rowOff>
    </xdr:to>
    <xdr:pic>
      <xdr:nvPicPr>
        <xdr:cNvPr id="193" name="Picture 378">
          <a:extLst>
            <a:ext uri="{FF2B5EF4-FFF2-40B4-BE49-F238E27FC236}">
              <a16:creationId xmlns:a16="http://schemas.microsoft.com/office/drawing/2014/main" id="{00000000-0008-0000-12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381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85725</xdr:rowOff>
    </xdr:from>
    <xdr:to>
      <xdr:col>25</xdr:col>
      <xdr:colOff>438150</xdr:colOff>
      <xdr:row>0</xdr:row>
      <xdr:rowOff>85725</xdr:rowOff>
    </xdr:to>
    <xdr:pic>
      <xdr:nvPicPr>
        <xdr:cNvPr id="194" name="Picture 379">
          <a:extLst>
            <a:ext uri="{FF2B5EF4-FFF2-40B4-BE49-F238E27FC236}">
              <a16:creationId xmlns:a16="http://schemas.microsoft.com/office/drawing/2014/main" id="{00000000-0008-0000-12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857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695325</xdr:colOff>
      <xdr:row>0</xdr:row>
      <xdr:rowOff>57150</xdr:rowOff>
    </xdr:from>
    <xdr:to>
      <xdr:col>25</xdr:col>
      <xdr:colOff>581025</xdr:colOff>
      <xdr:row>0</xdr:row>
      <xdr:rowOff>57150</xdr:rowOff>
    </xdr:to>
    <xdr:pic>
      <xdr:nvPicPr>
        <xdr:cNvPr id="195" name="Picture 380">
          <a:extLst>
            <a:ext uri="{FF2B5EF4-FFF2-40B4-BE49-F238E27FC236}">
              <a16:creationId xmlns:a16="http://schemas.microsoft.com/office/drawing/2014/main" id="{00000000-0008-0000-12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78100" y="571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695325</xdr:colOff>
      <xdr:row>0</xdr:row>
      <xdr:rowOff>0</xdr:rowOff>
    </xdr:to>
    <xdr:pic>
      <xdr:nvPicPr>
        <xdr:cNvPr id="196" name="Picture 381">
          <a:extLst>
            <a:ext uri="{FF2B5EF4-FFF2-40B4-BE49-F238E27FC236}">
              <a16:creationId xmlns:a16="http://schemas.microsoft.com/office/drawing/2014/main" id="{00000000-0008-0000-12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114300</xdr:rowOff>
    </xdr:from>
    <xdr:to>
      <xdr:col>25</xdr:col>
      <xdr:colOff>438150</xdr:colOff>
      <xdr:row>1</xdr:row>
      <xdr:rowOff>114300</xdr:rowOff>
    </xdr:to>
    <xdr:pic>
      <xdr:nvPicPr>
        <xdr:cNvPr id="197" name="Picture 382">
          <a:extLst>
            <a:ext uri="{FF2B5EF4-FFF2-40B4-BE49-F238E27FC236}">
              <a16:creationId xmlns:a16="http://schemas.microsoft.com/office/drawing/2014/main" id="{00000000-0008-0000-12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3238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76200</xdr:rowOff>
    </xdr:from>
    <xdr:to>
      <xdr:col>25</xdr:col>
      <xdr:colOff>733425</xdr:colOff>
      <xdr:row>0</xdr:row>
      <xdr:rowOff>76200</xdr:rowOff>
    </xdr:to>
    <xdr:pic>
      <xdr:nvPicPr>
        <xdr:cNvPr id="198" name="Picture 383">
          <a:extLst>
            <a:ext uri="{FF2B5EF4-FFF2-40B4-BE49-F238E27FC236}">
              <a16:creationId xmlns:a16="http://schemas.microsoft.com/office/drawing/2014/main" id="{00000000-0008-0000-12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76200"/>
          <a:ext cx="1714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104775</xdr:rowOff>
    </xdr:from>
    <xdr:to>
      <xdr:col>25</xdr:col>
      <xdr:colOff>438150</xdr:colOff>
      <xdr:row>0</xdr:row>
      <xdr:rowOff>104775</xdr:rowOff>
    </xdr:to>
    <xdr:pic>
      <xdr:nvPicPr>
        <xdr:cNvPr id="199" name="Picture 384">
          <a:extLst>
            <a:ext uri="{FF2B5EF4-FFF2-40B4-BE49-F238E27FC236}">
              <a16:creationId xmlns:a16="http://schemas.microsoft.com/office/drawing/2014/main" id="{00000000-0008-0000-12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10477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95250</xdr:rowOff>
    </xdr:from>
    <xdr:to>
      <xdr:col>25</xdr:col>
      <xdr:colOff>438150</xdr:colOff>
      <xdr:row>0</xdr:row>
      <xdr:rowOff>95250</xdr:rowOff>
    </xdr:to>
    <xdr:pic>
      <xdr:nvPicPr>
        <xdr:cNvPr id="200" name="Picture 385">
          <a:extLst>
            <a:ext uri="{FF2B5EF4-FFF2-40B4-BE49-F238E27FC236}">
              <a16:creationId xmlns:a16="http://schemas.microsoft.com/office/drawing/2014/main" id="{00000000-0008-0000-12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95250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66675</xdr:rowOff>
    </xdr:from>
    <xdr:to>
      <xdr:col>25</xdr:col>
      <xdr:colOff>666750</xdr:colOff>
      <xdr:row>0</xdr:row>
      <xdr:rowOff>66675</xdr:rowOff>
    </xdr:to>
    <xdr:pic>
      <xdr:nvPicPr>
        <xdr:cNvPr id="201" name="Picture 387">
          <a:extLst>
            <a:ext uri="{FF2B5EF4-FFF2-40B4-BE49-F238E27FC236}">
              <a16:creationId xmlns:a16="http://schemas.microsoft.com/office/drawing/2014/main" id="{00000000-0008-0000-12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66675"/>
          <a:ext cx="1647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3</xdr:row>
      <xdr:rowOff>85725</xdr:rowOff>
    </xdr:from>
    <xdr:to>
      <xdr:col>25</xdr:col>
      <xdr:colOff>752475</xdr:colOff>
      <xdr:row>3</xdr:row>
      <xdr:rowOff>85725</xdr:rowOff>
    </xdr:to>
    <xdr:pic>
      <xdr:nvPicPr>
        <xdr:cNvPr id="202" name="Picture 389">
          <a:extLst>
            <a:ext uri="{FF2B5EF4-FFF2-40B4-BE49-F238E27FC236}">
              <a16:creationId xmlns:a16="http://schemas.microsoft.com/office/drawing/2014/main" id="{00000000-0008-0000-12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714375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66675</xdr:rowOff>
    </xdr:from>
    <xdr:to>
      <xdr:col>25</xdr:col>
      <xdr:colOff>438150</xdr:colOff>
      <xdr:row>1</xdr:row>
      <xdr:rowOff>66675</xdr:rowOff>
    </xdr:to>
    <xdr:pic>
      <xdr:nvPicPr>
        <xdr:cNvPr id="203" name="Picture 390">
          <a:extLst>
            <a:ext uri="{FF2B5EF4-FFF2-40B4-BE49-F238E27FC236}">
              <a16:creationId xmlns:a16="http://schemas.microsoft.com/office/drawing/2014/main" id="{00000000-0008-0000-12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4775" y="276225"/>
          <a:ext cx="1638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0</xdr:row>
      <xdr:rowOff>0</xdr:rowOff>
    </xdr:from>
    <xdr:to>
      <xdr:col>2</xdr:col>
      <xdr:colOff>800100</xdr:colOff>
      <xdr:row>0</xdr:row>
      <xdr:rowOff>0</xdr:rowOff>
    </xdr:to>
    <xdr:pic>
      <xdr:nvPicPr>
        <xdr:cNvPr id="204" name="Picture 392">
          <a:extLst>
            <a:ext uri="{FF2B5EF4-FFF2-40B4-BE49-F238E27FC236}">
              <a16:creationId xmlns:a16="http://schemas.microsoft.com/office/drawing/2014/main" id="{00000000-0008-0000-12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0"/>
          <a:ext cx="1200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10</xdr:row>
      <xdr:rowOff>38100</xdr:rowOff>
    </xdr:from>
    <xdr:to>
      <xdr:col>25</xdr:col>
      <xdr:colOff>714375</xdr:colOff>
      <xdr:row>10</xdr:row>
      <xdr:rowOff>38100</xdr:rowOff>
    </xdr:to>
    <xdr:pic>
      <xdr:nvPicPr>
        <xdr:cNvPr id="205" name="Picture 342">
          <a:extLst>
            <a:ext uri="{FF2B5EF4-FFF2-40B4-BE49-F238E27FC236}">
              <a16:creationId xmlns:a16="http://schemas.microsoft.com/office/drawing/2014/main" id="{00000000-0008-0000-12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133600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342900</xdr:colOff>
      <xdr:row>10</xdr:row>
      <xdr:rowOff>19050</xdr:rowOff>
    </xdr:from>
    <xdr:to>
      <xdr:col>25</xdr:col>
      <xdr:colOff>762000</xdr:colOff>
      <xdr:row>10</xdr:row>
      <xdr:rowOff>28575</xdr:rowOff>
    </xdr:to>
    <xdr:pic>
      <xdr:nvPicPr>
        <xdr:cNvPr id="206" name="Picture 1275">
          <a:extLst>
            <a:ext uri="{FF2B5EF4-FFF2-40B4-BE49-F238E27FC236}">
              <a16:creationId xmlns:a16="http://schemas.microsoft.com/office/drawing/2014/main" id="{00000000-0008-0000-12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114550"/>
          <a:ext cx="17430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190500</xdr:colOff>
      <xdr:row>9</xdr:row>
      <xdr:rowOff>66675</xdr:rowOff>
    </xdr:from>
    <xdr:to>
      <xdr:col>22</xdr:col>
      <xdr:colOff>695325</xdr:colOff>
      <xdr:row>9</xdr:row>
      <xdr:rowOff>66675</xdr:rowOff>
    </xdr:to>
    <xdr:pic>
      <xdr:nvPicPr>
        <xdr:cNvPr id="207" name="Picture 1277">
          <a:extLst>
            <a:ext uri="{FF2B5EF4-FFF2-40B4-BE49-F238E27FC236}">
              <a16:creationId xmlns:a16="http://schemas.microsoft.com/office/drawing/2014/main" id="{00000000-0008-0000-12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0" y="1952625"/>
          <a:ext cx="1276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371475</xdr:colOff>
      <xdr:row>10</xdr:row>
      <xdr:rowOff>142875</xdr:rowOff>
    </xdr:from>
    <xdr:to>
      <xdr:col>25</xdr:col>
      <xdr:colOff>419100</xdr:colOff>
      <xdr:row>10</xdr:row>
      <xdr:rowOff>142875</xdr:rowOff>
    </xdr:to>
    <xdr:pic>
      <xdr:nvPicPr>
        <xdr:cNvPr id="208" name="Picture 1279">
          <a:extLst>
            <a:ext uri="{FF2B5EF4-FFF2-40B4-BE49-F238E27FC236}">
              <a16:creationId xmlns:a16="http://schemas.microsoft.com/office/drawing/2014/main" id="{00000000-0008-0000-12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238375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19050</xdr:colOff>
      <xdr:row>3</xdr:row>
      <xdr:rowOff>104775</xdr:rowOff>
    </xdr:from>
    <xdr:to>
      <xdr:col>25</xdr:col>
      <xdr:colOff>219075</xdr:colOff>
      <xdr:row>3</xdr:row>
      <xdr:rowOff>104775</xdr:rowOff>
    </xdr:to>
    <xdr:pic>
      <xdr:nvPicPr>
        <xdr:cNvPr id="209" name="Picture 343">
          <a:extLst>
            <a:ext uri="{FF2B5EF4-FFF2-40B4-BE49-F238E27FC236}">
              <a16:creationId xmlns:a16="http://schemas.microsoft.com/office/drawing/2014/main" id="{00000000-0008-0000-12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3825" y="733425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733425</xdr:colOff>
      <xdr:row>7</xdr:row>
      <xdr:rowOff>47625</xdr:rowOff>
    </xdr:from>
    <xdr:to>
      <xdr:col>24</xdr:col>
      <xdr:colOff>895350</xdr:colOff>
      <xdr:row>7</xdr:row>
      <xdr:rowOff>47625</xdr:rowOff>
    </xdr:to>
    <xdr:pic>
      <xdr:nvPicPr>
        <xdr:cNvPr id="210" name="Picture 809">
          <a:extLst>
            <a:ext uri="{FF2B5EF4-FFF2-40B4-BE49-F238E27FC236}">
              <a16:creationId xmlns:a16="http://schemas.microsoft.com/office/drawing/2014/main" id="{00000000-0008-0000-12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4675" y="1514475"/>
          <a:ext cx="1914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</xdr:row>
      <xdr:rowOff>57150</xdr:rowOff>
    </xdr:from>
    <xdr:to>
      <xdr:col>25</xdr:col>
      <xdr:colOff>342900</xdr:colOff>
      <xdr:row>6</xdr:row>
      <xdr:rowOff>57150</xdr:rowOff>
    </xdr:to>
    <xdr:pic>
      <xdr:nvPicPr>
        <xdr:cNvPr id="211" name="Picture 1275">
          <a:extLst>
            <a:ext uri="{FF2B5EF4-FFF2-40B4-BE49-F238E27FC236}">
              <a16:creationId xmlns:a16="http://schemas.microsoft.com/office/drawing/2014/main" id="{00000000-0008-0000-12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314450"/>
          <a:ext cx="1323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238125</xdr:colOff>
      <xdr:row>5</xdr:row>
      <xdr:rowOff>114300</xdr:rowOff>
    </xdr:from>
    <xdr:to>
      <xdr:col>25</xdr:col>
      <xdr:colOff>628650</xdr:colOff>
      <xdr:row>5</xdr:row>
      <xdr:rowOff>114300</xdr:rowOff>
    </xdr:to>
    <xdr:pic>
      <xdr:nvPicPr>
        <xdr:cNvPr id="212" name="Picture 1277">
          <a:extLst>
            <a:ext uri="{FF2B5EF4-FFF2-40B4-BE49-F238E27FC236}">
              <a16:creationId xmlns:a16="http://schemas.microsoft.com/office/drawing/2014/main" id="{00000000-0008-0000-12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162050"/>
          <a:ext cx="1609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476250</xdr:colOff>
      <xdr:row>8</xdr:row>
      <xdr:rowOff>28575</xdr:rowOff>
    </xdr:from>
    <xdr:to>
      <xdr:col>24</xdr:col>
      <xdr:colOff>266700</xdr:colOff>
      <xdr:row>8</xdr:row>
      <xdr:rowOff>28575</xdr:rowOff>
    </xdr:to>
    <xdr:pic>
      <xdr:nvPicPr>
        <xdr:cNvPr id="213" name="Picture 1279">
          <a:extLst>
            <a:ext uri="{FF2B5EF4-FFF2-40B4-BE49-F238E27FC236}">
              <a16:creationId xmlns:a16="http://schemas.microsoft.com/office/drawing/2014/main" id="{00000000-0008-0000-12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0" y="1704975"/>
          <a:ext cx="1543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14" name="Picture 262">
          <a:extLst>
            <a:ext uri="{FF2B5EF4-FFF2-40B4-BE49-F238E27FC236}">
              <a16:creationId xmlns:a16="http://schemas.microsoft.com/office/drawing/2014/main" id="{00000000-0008-0000-12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15" name="Picture 265">
          <a:extLst>
            <a:ext uri="{FF2B5EF4-FFF2-40B4-BE49-F238E27FC236}">
              <a16:creationId xmlns:a16="http://schemas.microsoft.com/office/drawing/2014/main" id="{00000000-0008-0000-12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85725</xdr:rowOff>
    </xdr:from>
    <xdr:to>
      <xdr:col>25</xdr:col>
      <xdr:colOff>866775</xdr:colOff>
      <xdr:row>0</xdr:row>
      <xdr:rowOff>85725</xdr:rowOff>
    </xdr:to>
    <xdr:pic>
      <xdr:nvPicPr>
        <xdr:cNvPr id="216" name="Picture 267">
          <a:extLst>
            <a:ext uri="{FF2B5EF4-FFF2-40B4-BE49-F238E27FC236}">
              <a16:creationId xmlns:a16="http://schemas.microsoft.com/office/drawing/2014/main" id="{00000000-0008-0000-12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17" name="Picture 269">
          <a:extLst>
            <a:ext uri="{FF2B5EF4-FFF2-40B4-BE49-F238E27FC236}">
              <a16:creationId xmlns:a16="http://schemas.microsoft.com/office/drawing/2014/main" id="{00000000-0008-0000-12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18" name="Picture 272">
          <a:extLst>
            <a:ext uri="{FF2B5EF4-FFF2-40B4-BE49-F238E27FC236}">
              <a16:creationId xmlns:a16="http://schemas.microsoft.com/office/drawing/2014/main" id="{00000000-0008-0000-12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104775</xdr:rowOff>
    </xdr:from>
    <xdr:to>
      <xdr:col>25</xdr:col>
      <xdr:colOff>866775</xdr:colOff>
      <xdr:row>0</xdr:row>
      <xdr:rowOff>104775</xdr:rowOff>
    </xdr:to>
    <xdr:pic>
      <xdr:nvPicPr>
        <xdr:cNvPr id="219" name="Picture 275">
          <a:extLst>
            <a:ext uri="{FF2B5EF4-FFF2-40B4-BE49-F238E27FC236}">
              <a16:creationId xmlns:a16="http://schemas.microsoft.com/office/drawing/2014/main" id="{00000000-0008-0000-12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95250</xdr:rowOff>
    </xdr:from>
    <xdr:to>
      <xdr:col>25</xdr:col>
      <xdr:colOff>866775</xdr:colOff>
      <xdr:row>0</xdr:row>
      <xdr:rowOff>95250</xdr:rowOff>
    </xdr:to>
    <xdr:pic>
      <xdr:nvPicPr>
        <xdr:cNvPr id="220" name="Picture 276">
          <a:extLst>
            <a:ext uri="{FF2B5EF4-FFF2-40B4-BE49-F238E27FC236}">
              <a16:creationId xmlns:a16="http://schemas.microsoft.com/office/drawing/2014/main" id="{00000000-0008-0000-12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1" name="Picture 278">
          <a:extLst>
            <a:ext uri="{FF2B5EF4-FFF2-40B4-BE49-F238E27FC236}">
              <a16:creationId xmlns:a16="http://schemas.microsoft.com/office/drawing/2014/main" id="{00000000-0008-0000-12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2" name="Picture 280">
          <a:extLst>
            <a:ext uri="{FF2B5EF4-FFF2-40B4-BE49-F238E27FC236}">
              <a16:creationId xmlns:a16="http://schemas.microsoft.com/office/drawing/2014/main" id="{00000000-0008-0000-12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3" name="Picture 292">
          <a:extLst>
            <a:ext uri="{FF2B5EF4-FFF2-40B4-BE49-F238E27FC236}">
              <a16:creationId xmlns:a16="http://schemas.microsoft.com/office/drawing/2014/main" id="{00000000-0008-0000-12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190500</xdr:rowOff>
    </xdr:from>
    <xdr:to>
      <xdr:col>25</xdr:col>
      <xdr:colOff>866775</xdr:colOff>
      <xdr:row>0</xdr:row>
      <xdr:rowOff>200025</xdr:rowOff>
    </xdr:to>
    <xdr:pic>
      <xdr:nvPicPr>
        <xdr:cNvPr id="224" name="Picture 307">
          <a:extLst>
            <a:ext uri="{FF2B5EF4-FFF2-40B4-BE49-F238E27FC236}">
              <a16:creationId xmlns:a16="http://schemas.microsoft.com/office/drawing/2014/main" id="{00000000-0008-0000-12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90500"/>
          <a:ext cx="1847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5" name="Picture 311">
          <a:extLst>
            <a:ext uri="{FF2B5EF4-FFF2-40B4-BE49-F238E27FC236}">
              <a16:creationId xmlns:a16="http://schemas.microsoft.com/office/drawing/2014/main" id="{00000000-0008-0000-12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6" name="Picture 312">
          <a:extLst>
            <a:ext uri="{FF2B5EF4-FFF2-40B4-BE49-F238E27FC236}">
              <a16:creationId xmlns:a16="http://schemas.microsoft.com/office/drawing/2014/main" id="{00000000-0008-0000-12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85725</xdr:rowOff>
    </xdr:from>
    <xdr:to>
      <xdr:col>25</xdr:col>
      <xdr:colOff>866775</xdr:colOff>
      <xdr:row>0</xdr:row>
      <xdr:rowOff>85725</xdr:rowOff>
    </xdr:to>
    <xdr:pic>
      <xdr:nvPicPr>
        <xdr:cNvPr id="227" name="Picture 314">
          <a:extLst>
            <a:ext uri="{FF2B5EF4-FFF2-40B4-BE49-F238E27FC236}">
              <a16:creationId xmlns:a16="http://schemas.microsoft.com/office/drawing/2014/main" id="{00000000-0008-0000-12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8" name="Picture 316">
          <a:extLst>
            <a:ext uri="{FF2B5EF4-FFF2-40B4-BE49-F238E27FC236}">
              <a16:creationId xmlns:a16="http://schemas.microsoft.com/office/drawing/2014/main" id="{00000000-0008-0000-12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29" name="Picture 318">
          <a:extLst>
            <a:ext uri="{FF2B5EF4-FFF2-40B4-BE49-F238E27FC236}">
              <a16:creationId xmlns:a16="http://schemas.microsoft.com/office/drawing/2014/main" id="{00000000-0008-0000-12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104775</xdr:rowOff>
    </xdr:from>
    <xdr:to>
      <xdr:col>25</xdr:col>
      <xdr:colOff>866775</xdr:colOff>
      <xdr:row>0</xdr:row>
      <xdr:rowOff>104775</xdr:rowOff>
    </xdr:to>
    <xdr:pic>
      <xdr:nvPicPr>
        <xdr:cNvPr id="230" name="Picture 319">
          <a:extLst>
            <a:ext uri="{FF2B5EF4-FFF2-40B4-BE49-F238E27FC236}">
              <a16:creationId xmlns:a16="http://schemas.microsoft.com/office/drawing/2014/main" id="{00000000-0008-0000-12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95250</xdr:rowOff>
    </xdr:from>
    <xdr:to>
      <xdr:col>25</xdr:col>
      <xdr:colOff>866775</xdr:colOff>
      <xdr:row>0</xdr:row>
      <xdr:rowOff>95250</xdr:rowOff>
    </xdr:to>
    <xdr:pic>
      <xdr:nvPicPr>
        <xdr:cNvPr id="231" name="Picture 320">
          <a:extLst>
            <a:ext uri="{FF2B5EF4-FFF2-40B4-BE49-F238E27FC236}">
              <a16:creationId xmlns:a16="http://schemas.microsoft.com/office/drawing/2014/main" id="{00000000-0008-0000-12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2" name="Picture 322">
          <a:extLst>
            <a:ext uri="{FF2B5EF4-FFF2-40B4-BE49-F238E27FC236}">
              <a16:creationId xmlns:a16="http://schemas.microsoft.com/office/drawing/2014/main" id="{00000000-0008-0000-12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3" name="Picture 323">
          <a:extLst>
            <a:ext uri="{FF2B5EF4-FFF2-40B4-BE49-F238E27FC236}">
              <a16:creationId xmlns:a16="http://schemas.microsoft.com/office/drawing/2014/main" id="{00000000-0008-0000-12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4" name="Picture 262">
          <a:extLst>
            <a:ext uri="{FF2B5EF4-FFF2-40B4-BE49-F238E27FC236}">
              <a16:creationId xmlns:a16="http://schemas.microsoft.com/office/drawing/2014/main" id="{00000000-0008-0000-12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5" name="Picture 265">
          <a:extLst>
            <a:ext uri="{FF2B5EF4-FFF2-40B4-BE49-F238E27FC236}">
              <a16:creationId xmlns:a16="http://schemas.microsoft.com/office/drawing/2014/main" id="{00000000-0008-0000-12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85725</xdr:rowOff>
    </xdr:from>
    <xdr:to>
      <xdr:col>25</xdr:col>
      <xdr:colOff>866775</xdr:colOff>
      <xdr:row>0</xdr:row>
      <xdr:rowOff>85725</xdr:rowOff>
    </xdr:to>
    <xdr:pic>
      <xdr:nvPicPr>
        <xdr:cNvPr id="236" name="Picture 267">
          <a:extLst>
            <a:ext uri="{FF2B5EF4-FFF2-40B4-BE49-F238E27FC236}">
              <a16:creationId xmlns:a16="http://schemas.microsoft.com/office/drawing/2014/main" id="{00000000-0008-0000-12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8572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7" name="Picture 269">
          <a:extLst>
            <a:ext uri="{FF2B5EF4-FFF2-40B4-BE49-F238E27FC236}">
              <a16:creationId xmlns:a16="http://schemas.microsoft.com/office/drawing/2014/main" id="{00000000-0008-0000-12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866775</xdr:colOff>
      <xdr:row>0</xdr:row>
      <xdr:rowOff>0</xdr:rowOff>
    </xdr:to>
    <xdr:pic>
      <xdr:nvPicPr>
        <xdr:cNvPr id="238" name="Picture 272">
          <a:extLst>
            <a:ext uri="{FF2B5EF4-FFF2-40B4-BE49-F238E27FC236}">
              <a16:creationId xmlns:a16="http://schemas.microsoft.com/office/drawing/2014/main" id="{00000000-0008-0000-12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104775</xdr:rowOff>
    </xdr:from>
    <xdr:to>
      <xdr:col>25</xdr:col>
      <xdr:colOff>866775</xdr:colOff>
      <xdr:row>0</xdr:row>
      <xdr:rowOff>104775</xdr:rowOff>
    </xdr:to>
    <xdr:pic>
      <xdr:nvPicPr>
        <xdr:cNvPr id="239" name="Picture 275">
          <a:extLst>
            <a:ext uri="{FF2B5EF4-FFF2-40B4-BE49-F238E27FC236}">
              <a16:creationId xmlns:a16="http://schemas.microsoft.com/office/drawing/2014/main" id="{00000000-0008-0000-12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04775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95250</xdr:rowOff>
    </xdr:from>
    <xdr:to>
      <xdr:col>25</xdr:col>
      <xdr:colOff>866775</xdr:colOff>
      <xdr:row>0</xdr:row>
      <xdr:rowOff>95250</xdr:rowOff>
    </xdr:to>
    <xdr:pic>
      <xdr:nvPicPr>
        <xdr:cNvPr id="240" name="Picture 276">
          <a:extLst>
            <a:ext uri="{FF2B5EF4-FFF2-40B4-BE49-F238E27FC236}">
              <a16:creationId xmlns:a16="http://schemas.microsoft.com/office/drawing/2014/main" id="{00000000-0008-0000-12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1" name="Picture 347">
          <a:extLst>
            <a:ext uri="{FF2B5EF4-FFF2-40B4-BE49-F238E27FC236}">
              <a16:creationId xmlns:a16="http://schemas.microsoft.com/office/drawing/2014/main" id="{00000000-0008-0000-12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2" name="Picture 350">
          <a:extLst>
            <a:ext uri="{FF2B5EF4-FFF2-40B4-BE49-F238E27FC236}">
              <a16:creationId xmlns:a16="http://schemas.microsoft.com/office/drawing/2014/main" id="{00000000-0008-0000-12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85725</xdr:rowOff>
    </xdr:from>
    <xdr:to>
      <xdr:col>28</xdr:col>
      <xdr:colOff>438150</xdr:colOff>
      <xdr:row>0</xdr:row>
      <xdr:rowOff>85725</xdr:rowOff>
    </xdr:to>
    <xdr:pic>
      <xdr:nvPicPr>
        <xdr:cNvPr id="243" name="Picture 352">
          <a:extLst>
            <a:ext uri="{FF2B5EF4-FFF2-40B4-BE49-F238E27FC236}">
              <a16:creationId xmlns:a16="http://schemas.microsoft.com/office/drawing/2014/main" id="{00000000-0008-0000-12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4" name="Picture 354">
          <a:extLst>
            <a:ext uri="{FF2B5EF4-FFF2-40B4-BE49-F238E27FC236}">
              <a16:creationId xmlns:a16="http://schemas.microsoft.com/office/drawing/2014/main" id="{00000000-0008-0000-12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5" name="Picture 357">
          <a:extLst>
            <a:ext uri="{FF2B5EF4-FFF2-40B4-BE49-F238E27FC236}">
              <a16:creationId xmlns:a16="http://schemas.microsoft.com/office/drawing/2014/main" id="{00000000-0008-0000-12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104775</xdr:rowOff>
    </xdr:from>
    <xdr:to>
      <xdr:col>28</xdr:col>
      <xdr:colOff>438150</xdr:colOff>
      <xdr:row>0</xdr:row>
      <xdr:rowOff>104775</xdr:rowOff>
    </xdr:to>
    <xdr:pic>
      <xdr:nvPicPr>
        <xdr:cNvPr id="246" name="Picture 358">
          <a:extLst>
            <a:ext uri="{FF2B5EF4-FFF2-40B4-BE49-F238E27FC236}">
              <a16:creationId xmlns:a16="http://schemas.microsoft.com/office/drawing/2014/main" id="{00000000-0008-0000-12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95250</xdr:rowOff>
    </xdr:from>
    <xdr:to>
      <xdr:col>28</xdr:col>
      <xdr:colOff>438150</xdr:colOff>
      <xdr:row>0</xdr:row>
      <xdr:rowOff>95250</xdr:rowOff>
    </xdr:to>
    <xdr:pic>
      <xdr:nvPicPr>
        <xdr:cNvPr id="247" name="Picture 359">
          <a:extLst>
            <a:ext uri="{FF2B5EF4-FFF2-40B4-BE49-F238E27FC236}">
              <a16:creationId xmlns:a16="http://schemas.microsoft.com/office/drawing/2014/main" id="{00000000-0008-0000-12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8" name="Picture 361">
          <a:extLst>
            <a:ext uri="{FF2B5EF4-FFF2-40B4-BE49-F238E27FC236}">
              <a16:creationId xmlns:a16="http://schemas.microsoft.com/office/drawing/2014/main" id="{00000000-0008-0000-12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49" name="Picture 363">
          <a:extLst>
            <a:ext uri="{FF2B5EF4-FFF2-40B4-BE49-F238E27FC236}">
              <a16:creationId xmlns:a16="http://schemas.microsoft.com/office/drawing/2014/main" id="{00000000-0008-0000-12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0" name="Picture 365">
          <a:extLst>
            <a:ext uri="{FF2B5EF4-FFF2-40B4-BE49-F238E27FC236}">
              <a16:creationId xmlns:a16="http://schemas.microsoft.com/office/drawing/2014/main" id="{00000000-0008-0000-12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1" name="Picture 376">
          <a:extLst>
            <a:ext uri="{FF2B5EF4-FFF2-40B4-BE49-F238E27FC236}">
              <a16:creationId xmlns:a16="http://schemas.microsoft.com/office/drawing/2014/main" id="{00000000-0008-0000-12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2" name="Picture 377">
          <a:extLst>
            <a:ext uri="{FF2B5EF4-FFF2-40B4-BE49-F238E27FC236}">
              <a16:creationId xmlns:a16="http://schemas.microsoft.com/office/drawing/2014/main" id="{00000000-0008-0000-12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85725</xdr:rowOff>
    </xdr:from>
    <xdr:to>
      <xdr:col>28</xdr:col>
      <xdr:colOff>438150</xdr:colOff>
      <xdr:row>0</xdr:row>
      <xdr:rowOff>85725</xdr:rowOff>
    </xdr:to>
    <xdr:pic>
      <xdr:nvPicPr>
        <xdr:cNvPr id="253" name="Picture 379">
          <a:extLst>
            <a:ext uri="{FF2B5EF4-FFF2-40B4-BE49-F238E27FC236}">
              <a16:creationId xmlns:a16="http://schemas.microsoft.com/office/drawing/2014/main" id="{00000000-0008-0000-12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4" name="Picture 381">
          <a:extLst>
            <a:ext uri="{FF2B5EF4-FFF2-40B4-BE49-F238E27FC236}">
              <a16:creationId xmlns:a16="http://schemas.microsoft.com/office/drawing/2014/main" id="{00000000-0008-0000-12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5" name="Picture 383">
          <a:extLst>
            <a:ext uri="{FF2B5EF4-FFF2-40B4-BE49-F238E27FC236}">
              <a16:creationId xmlns:a16="http://schemas.microsoft.com/office/drawing/2014/main" id="{00000000-0008-0000-12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104775</xdr:rowOff>
    </xdr:from>
    <xdr:to>
      <xdr:col>28</xdr:col>
      <xdr:colOff>438150</xdr:colOff>
      <xdr:row>0</xdr:row>
      <xdr:rowOff>104775</xdr:rowOff>
    </xdr:to>
    <xdr:pic>
      <xdr:nvPicPr>
        <xdr:cNvPr id="256" name="Picture 384">
          <a:extLst>
            <a:ext uri="{FF2B5EF4-FFF2-40B4-BE49-F238E27FC236}">
              <a16:creationId xmlns:a16="http://schemas.microsoft.com/office/drawing/2014/main" id="{00000000-0008-0000-12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95250</xdr:rowOff>
    </xdr:from>
    <xdr:to>
      <xdr:col>28</xdr:col>
      <xdr:colOff>438150</xdr:colOff>
      <xdr:row>0</xdr:row>
      <xdr:rowOff>95250</xdr:rowOff>
    </xdr:to>
    <xdr:pic>
      <xdr:nvPicPr>
        <xdr:cNvPr id="257" name="Picture 385">
          <a:extLst>
            <a:ext uri="{FF2B5EF4-FFF2-40B4-BE49-F238E27FC236}">
              <a16:creationId xmlns:a16="http://schemas.microsoft.com/office/drawing/2014/main" id="{00000000-0008-0000-12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8" name="Picture 387">
          <a:extLst>
            <a:ext uri="{FF2B5EF4-FFF2-40B4-BE49-F238E27FC236}">
              <a16:creationId xmlns:a16="http://schemas.microsoft.com/office/drawing/2014/main" id="{00000000-0008-0000-12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59" name="Picture 388">
          <a:extLst>
            <a:ext uri="{FF2B5EF4-FFF2-40B4-BE49-F238E27FC236}">
              <a16:creationId xmlns:a16="http://schemas.microsoft.com/office/drawing/2014/main" id="{00000000-0008-0000-12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171450</xdr:colOff>
      <xdr:row>0</xdr:row>
      <xdr:rowOff>28575</xdr:rowOff>
    </xdr:from>
    <xdr:to>
      <xdr:col>28</xdr:col>
      <xdr:colOff>657225</xdr:colOff>
      <xdr:row>0</xdr:row>
      <xdr:rowOff>28575</xdr:rowOff>
    </xdr:to>
    <xdr:pic>
      <xdr:nvPicPr>
        <xdr:cNvPr id="260" name="Picture 280">
          <a:extLst>
            <a:ext uri="{FF2B5EF4-FFF2-40B4-BE49-F238E27FC236}">
              <a16:creationId xmlns:a16="http://schemas.microsoft.com/office/drawing/2014/main" id="{00000000-0008-0000-12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11725" y="2857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57150</xdr:colOff>
      <xdr:row>0</xdr:row>
      <xdr:rowOff>0</xdr:rowOff>
    </xdr:from>
    <xdr:to>
      <xdr:col>28</xdr:col>
      <xdr:colOff>514350</xdr:colOff>
      <xdr:row>0</xdr:row>
      <xdr:rowOff>0</xdr:rowOff>
    </xdr:to>
    <xdr:pic>
      <xdr:nvPicPr>
        <xdr:cNvPr id="261" name="Picture 292">
          <a:extLst>
            <a:ext uri="{FF2B5EF4-FFF2-40B4-BE49-F238E27FC236}">
              <a16:creationId xmlns:a16="http://schemas.microsoft.com/office/drawing/2014/main" id="{00000000-0008-0000-12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97425" y="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295275</xdr:colOff>
      <xdr:row>0</xdr:row>
      <xdr:rowOff>0</xdr:rowOff>
    </xdr:from>
    <xdr:to>
      <xdr:col>28</xdr:col>
      <xdr:colOff>742950</xdr:colOff>
      <xdr:row>0</xdr:row>
      <xdr:rowOff>0</xdr:rowOff>
    </xdr:to>
    <xdr:pic>
      <xdr:nvPicPr>
        <xdr:cNvPr id="262" name="Picture 294">
          <a:extLst>
            <a:ext uri="{FF2B5EF4-FFF2-40B4-BE49-F238E27FC236}">
              <a16:creationId xmlns:a16="http://schemas.microsoft.com/office/drawing/2014/main" id="{00000000-0008-0000-12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504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95250</xdr:colOff>
      <xdr:row>0</xdr:row>
      <xdr:rowOff>0</xdr:rowOff>
    </xdr:from>
    <xdr:to>
      <xdr:col>28</xdr:col>
      <xdr:colOff>561975</xdr:colOff>
      <xdr:row>0</xdr:row>
      <xdr:rowOff>0</xdr:rowOff>
    </xdr:to>
    <xdr:pic>
      <xdr:nvPicPr>
        <xdr:cNvPr id="263" name="Picture 302">
          <a:extLst>
            <a:ext uri="{FF2B5EF4-FFF2-40B4-BE49-F238E27FC236}">
              <a16:creationId xmlns:a16="http://schemas.microsoft.com/office/drawing/2014/main" id="{00000000-0008-0000-12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35525" y="0"/>
          <a:ext cx="1466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561975</xdr:colOff>
      <xdr:row>0</xdr:row>
      <xdr:rowOff>133350</xdr:rowOff>
    </xdr:from>
    <xdr:to>
      <xdr:col>29</xdr:col>
      <xdr:colOff>9525</xdr:colOff>
      <xdr:row>0</xdr:row>
      <xdr:rowOff>133350</xdr:rowOff>
    </xdr:to>
    <xdr:pic>
      <xdr:nvPicPr>
        <xdr:cNvPr id="264" name="Picture 309">
          <a:extLst>
            <a:ext uri="{FF2B5EF4-FFF2-40B4-BE49-F238E27FC236}">
              <a16:creationId xmlns:a16="http://schemas.microsoft.com/office/drawing/2014/main" id="{00000000-0008-0000-12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133350"/>
          <a:ext cx="1533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171450</xdr:colOff>
      <xdr:row>0</xdr:row>
      <xdr:rowOff>0</xdr:rowOff>
    </xdr:from>
    <xdr:to>
      <xdr:col>28</xdr:col>
      <xdr:colOff>657225</xdr:colOff>
      <xdr:row>0</xdr:row>
      <xdr:rowOff>0</xdr:rowOff>
    </xdr:to>
    <xdr:pic>
      <xdr:nvPicPr>
        <xdr:cNvPr id="265" name="Picture 310">
          <a:extLst>
            <a:ext uri="{FF2B5EF4-FFF2-40B4-BE49-F238E27FC236}">
              <a16:creationId xmlns:a16="http://schemas.microsoft.com/office/drawing/2014/main" id="{00000000-0008-0000-12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11725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57150</xdr:colOff>
      <xdr:row>0</xdr:row>
      <xdr:rowOff>123825</xdr:rowOff>
    </xdr:from>
    <xdr:to>
      <xdr:col>28</xdr:col>
      <xdr:colOff>514350</xdr:colOff>
      <xdr:row>0</xdr:row>
      <xdr:rowOff>123825</xdr:rowOff>
    </xdr:to>
    <xdr:pic>
      <xdr:nvPicPr>
        <xdr:cNvPr id="266" name="Picture 319">
          <a:extLst>
            <a:ext uri="{FF2B5EF4-FFF2-40B4-BE49-F238E27FC236}">
              <a16:creationId xmlns:a16="http://schemas.microsoft.com/office/drawing/2014/main" id="{00000000-0008-0000-12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97425" y="123825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9525</xdr:colOff>
      <xdr:row>0</xdr:row>
      <xdr:rowOff>123825</xdr:rowOff>
    </xdr:from>
    <xdr:to>
      <xdr:col>28</xdr:col>
      <xdr:colOff>447675</xdr:colOff>
      <xdr:row>0</xdr:row>
      <xdr:rowOff>123825</xdr:rowOff>
    </xdr:to>
    <xdr:pic>
      <xdr:nvPicPr>
        <xdr:cNvPr id="267" name="Picture 320">
          <a:extLst>
            <a:ext uri="{FF2B5EF4-FFF2-40B4-BE49-F238E27FC236}">
              <a16:creationId xmlns:a16="http://schemas.microsoft.com/office/drawing/2014/main" id="{00000000-0008-0000-12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9800" y="1238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304800</xdr:colOff>
      <xdr:row>0</xdr:row>
      <xdr:rowOff>0</xdr:rowOff>
    </xdr:from>
    <xdr:to>
      <xdr:col>28</xdr:col>
      <xdr:colOff>752475</xdr:colOff>
      <xdr:row>0</xdr:row>
      <xdr:rowOff>0</xdr:rowOff>
    </xdr:to>
    <xdr:pic>
      <xdr:nvPicPr>
        <xdr:cNvPr id="268" name="Picture 321">
          <a:extLst>
            <a:ext uri="{FF2B5EF4-FFF2-40B4-BE49-F238E27FC236}">
              <a16:creationId xmlns:a16="http://schemas.microsoft.com/office/drawing/2014/main" id="{00000000-0008-0000-12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69" name="Picture 347">
          <a:extLst>
            <a:ext uri="{FF2B5EF4-FFF2-40B4-BE49-F238E27FC236}">
              <a16:creationId xmlns:a16="http://schemas.microsoft.com/office/drawing/2014/main" id="{00000000-0008-0000-12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0" name="Picture 350">
          <a:extLst>
            <a:ext uri="{FF2B5EF4-FFF2-40B4-BE49-F238E27FC236}">
              <a16:creationId xmlns:a16="http://schemas.microsoft.com/office/drawing/2014/main" id="{00000000-0008-0000-12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85725</xdr:rowOff>
    </xdr:from>
    <xdr:to>
      <xdr:col>28</xdr:col>
      <xdr:colOff>438150</xdr:colOff>
      <xdr:row>0</xdr:row>
      <xdr:rowOff>85725</xdr:rowOff>
    </xdr:to>
    <xdr:pic>
      <xdr:nvPicPr>
        <xdr:cNvPr id="271" name="Picture 352">
          <a:extLst>
            <a:ext uri="{FF2B5EF4-FFF2-40B4-BE49-F238E27FC236}">
              <a16:creationId xmlns:a16="http://schemas.microsoft.com/office/drawing/2014/main" id="{00000000-0008-0000-12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2" name="Picture 354">
          <a:extLst>
            <a:ext uri="{FF2B5EF4-FFF2-40B4-BE49-F238E27FC236}">
              <a16:creationId xmlns:a16="http://schemas.microsoft.com/office/drawing/2014/main" id="{00000000-0008-0000-12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3" name="Picture 357">
          <a:extLst>
            <a:ext uri="{FF2B5EF4-FFF2-40B4-BE49-F238E27FC236}">
              <a16:creationId xmlns:a16="http://schemas.microsoft.com/office/drawing/2014/main" id="{00000000-0008-0000-12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104775</xdr:rowOff>
    </xdr:from>
    <xdr:to>
      <xdr:col>28</xdr:col>
      <xdr:colOff>438150</xdr:colOff>
      <xdr:row>0</xdr:row>
      <xdr:rowOff>104775</xdr:rowOff>
    </xdr:to>
    <xdr:pic>
      <xdr:nvPicPr>
        <xdr:cNvPr id="274" name="Picture 358">
          <a:extLst>
            <a:ext uri="{FF2B5EF4-FFF2-40B4-BE49-F238E27FC236}">
              <a16:creationId xmlns:a16="http://schemas.microsoft.com/office/drawing/2014/main" id="{00000000-0008-0000-12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95250</xdr:rowOff>
    </xdr:from>
    <xdr:to>
      <xdr:col>28</xdr:col>
      <xdr:colOff>438150</xdr:colOff>
      <xdr:row>0</xdr:row>
      <xdr:rowOff>95250</xdr:rowOff>
    </xdr:to>
    <xdr:pic>
      <xdr:nvPicPr>
        <xdr:cNvPr id="275" name="Picture 359">
          <a:extLst>
            <a:ext uri="{FF2B5EF4-FFF2-40B4-BE49-F238E27FC236}">
              <a16:creationId xmlns:a16="http://schemas.microsoft.com/office/drawing/2014/main" id="{00000000-0008-0000-12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6" name="Picture 361">
          <a:extLst>
            <a:ext uri="{FF2B5EF4-FFF2-40B4-BE49-F238E27FC236}">
              <a16:creationId xmlns:a16="http://schemas.microsoft.com/office/drawing/2014/main" id="{00000000-0008-0000-12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7" name="Picture 363">
          <a:extLst>
            <a:ext uri="{FF2B5EF4-FFF2-40B4-BE49-F238E27FC236}">
              <a16:creationId xmlns:a16="http://schemas.microsoft.com/office/drawing/2014/main" id="{00000000-0008-0000-12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8" name="Picture 365">
          <a:extLst>
            <a:ext uri="{FF2B5EF4-FFF2-40B4-BE49-F238E27FC236}">
              <a16:creationId xmlns:a16="http://schemas.microsoft.com/office/drawing/2014/main" id="{00000000-0008-0000-12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79" name="Picture 376">
          <a:extLst>
            <a:ext uri="{FF2B5EF4-FFF2-40B4-BE49-F238E27FC236}">
              <a16:creationId xmlns:a16="http://schemas.microsoft.com/office/drawing/2014/main" id="{00000000-0008-0000-12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28</xdr:col>
      <xdr:colOff>438150</xdr:colOff>
      <xdr:row>0</xdr:row>
      <xdr:rowOff>0</xdr:rowOff>
    </xdr:to>
    <xdr:pic>
      <xdr:nvPicPr>
        <xdr:cNvPr id="280" name="Picture 377">
          <a:extLst>
            <a:ext uri="{FF2B5EF4-FFF2-40B4-BE49-F238E27FC236}">
              <a16:creationId xmlns:a16="http://schemas.microsoft.com/office/drawing/2014/main" id="{00000000-0008-0000-12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85725</xdr:rowOff>
    </xdr:from>
    <xdr:to>
      <xdr:col>28</xdr:col>
      <xdr:colOff>438150</xdr:colOff>
      <xdr:row>0</xdr:row>
      <xdr:rowOff>85725</xdr:rowOff>
    </xdr:to>
    <xdr:pic>
      <xdr:nvPicPr>
        <xdr:cNvPr id="281" name="Picture 379">
          <a:extLst>
            <a:ext uri="{FF2B5EF4-FFF2-40B4-BE49-F238E27FC236}">
              <a16:creationId xmlns:a16="http://schemas.microsoft.com/office/drawing/2014/main" id="{00000000-0008-0000-12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8572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695325</xdr:colOff>
      <xdr:row>0</xdr:row>
      <xdr:rowOff>0</xdr:rowOff>
    </xdr:to>
    <xdr:pic>
      <xdr:nvPicPr>
        <xdr:cNvPr id="282" name="Picture 381">
          <a:extLst>
            <a:ext uri="{FF2B5EF4-FFF2-40B4-BE49-F238E27FC236}">
              <a16:creationId xmlns:a16="http://schemas.microsoft.com/office/drawing/2014/main" id="{00000000-0008-0000-12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76200</xdr:rowOff>
    </xdr:from>
    <xdr:to>
      <xdr:col>28</xdr:col>
      <xdr:colOff>733425</xdr:colOff>
      <xdr:row>0</xdr:row>
      <xdr:rowOff>76200</xdr:rowOff>
    </xdr:to>
    <xdr:pic>
      <xdr:nvPicPr>
        <xdr:cNvPr id="283" name="Picture 383">
          <a:extLst>
            <a:ext uri="{FF2B5EF4-FFF2-40B4-BE49-F238E27FC236}">
              <a16:creationId xmlns:a16="http://schemas.microsoft.com/office/drawing/2014/main" id="{00000000-0008-0000-12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76200"/>
          <a:ext cx="1495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104775</xdr:rowOff>
    </xdr:from>
    <xdr:to>
      <xdr:col>28</xdr:col>
      <xdr:colOff>438150</xdr:colOff>
      <xdr:row>0</xdr:row>
      <xdr:rowOff>104775</xdr:rowOff>
    </xdr:to>
    <xdr:pic>
      <xdr:nvPicPr>
        <xdr:cNvPr id="284" name="Picture 384">
          <a:extLst>
            <a:ext uri="{FF2B5EF4-FFF2-40B4-BE49-F238E27FC236}">
              <a16:creationId xmlns:a16="http://schemas.microsoft.com/office/drawing/2014/main" id="{00000000-0008-0000-12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104775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0</xdr:row>
      <xdr:rowOff>95250</xdr:rowOff>
    </xdr:from>
    <xdr:to>
      <xdr:col>28</xdr:col>
      <xdr:colOff>438150</xdr:colOff>
      <xdr:row>0</xdr:row>
      <xdr:rowOff>95250</xdr:rowOff>
    </xdr:to>
    <xdr:pic>
      <xdr:nvPicPr>
        <xdr:cNvPr id="285" name="Picture 385">
          <a:extLst>
            <a:ext uri="{FF2B5EF4-FFF2-40B4-BE49-F238E27FC236}">
              <a16:creationId xmlns:a16="http://schemas.microsoft.com/office/drawing/2014/main" id="{00000000-0008-0000-12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95250"/>
          <a:ext cx="1438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66675</xdr:rowOff>
    </xdr:from>
    <xdr:to>
      <xdr:col>28</xdr:col>
      <xdr:colOff>666750</xdr:colOff>
      <xdr:row>0</xdr:row>
      <xdr:rowOff>66675</xdr:rowOff>
    </xdr:to>
    <xdr:pic>
      <xdr:nvPicPr>
        <xdr:cNvPr id="286" name="Picture 387">
          <a:extLst>
            <a:ext uri="{FF2B5EF4-FFF2-40B4-BE49-F238E27FC236}">
              <a16:creationId xmlns:a16="http://schemas.microsoft.com/office/drawing/2014/main" id="{00000000-0008-0000-12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66675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87" name="Picture 262">
          <a:extLst>
            <a:ext uri="{FF2B5EF4-FFF2-40B4-BE49-F238E27FC236}">
              <a16:creationId xmlns:a16="http://schemas.microsoft.com/office/drawing/2014/main" id="{00000000-0008-0000-12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88" name="Picture 265">
          <a:extLst>
            <a:ext uri="{FF2B5EF4-FFF2-40B4-BE49-F238E27FC236}">
              <a16:creationId xmlns:a16="http://schemas.microsoft.com/office/drawing/2014/main" id="{00000000-0008-0000-12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85725</xdr:rowOff>
    </xdr:from>
    <xdr:to>
      <xdr:col>29</xdr:col>
      <xdr:colOff>104775</xdr:colOff>
      <xdr:row>0</xdr:row>
      <xdr:rowOff>85725</xdr:rowOff>
    </xdr:to>
    <xdr:pic>
      <xdr:nvPicPr>
        <xdr:cNvPr id="289" name="Picture 267">
          <a:extLst>
            <a:ext uri="{FF2B5EF4-FFF2-40B4-BE49-F238E27FC236}">
              <a16:creationId xmlns:a16="http://schemas.microsoft.com/office/drawing/2014/main" id="{00000000-0008-0000-12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0" name="Picture 269">
          <a:extLst>
            <a:ext uri="{FF2B5EF4-FFF2-40B4-BE49-F238E27FC236}">
              <a16:creationId xmlns:a16="http://schemas.microsoft.com/office/drawing/2014/main" id="{00000000-0008-0000-12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1" name="Picture 272">
          <a:extLst>
            <a:ext uri="{FF2B5EF4-FFF2-40B4-BE49-F238E27FC236}">
              <a16:creationId xmlns:a16="http://schemas.microsoft.com/office/drawing/2014/main" id="{00000000-0008-0000-12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104775</xdr:rowOff>
    </xdr:from>
    <xdr:to>
      <xdr:col>29</xdr:col>
      <xdr:colOff>104775</xdr:colOff>
      <xdr:row>0</xdr:row>
      <xdr:rowOff>104775</xdr:rowOff>
    </xdr:to>
    <xdr:pic>
      <xdr:nvPicPr>
        <xdr:cNvPr id="292" name="Picture 275">
          <a:extLst>
            <a:ext uri="{FF2B5EF4-FFF2-40B4-BE49-F238E27FC236}">
              <a16:creationId xmlns:a16="http://schemas.microsoft.com/office/drawing/2014/main" id="{00000000-0008-0000-12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95250</xdr:rowOff>
    </xdr:from>
    <xdr:to>
      <xdr:col>29</xdr:col>
      <xdr:colOff>104775</xdr:colOff>
      <xdr:row>0</xdr:row>
      <xdr:rowOff>95250</xdr:rowOff>
    </xdr:to>
    <xdr:pic>
      <xdr:nvPicPr>
        <xdr:cNvPr id="293" name="Picture 276">
          <a:extLst>
            <a:ext uri="{FF2B5EF4-FFF2-40B4-BE49-F238E27FC236}">
              <a16:creationId xmlns:a16="http://schemas.microsoft.com/office/drawing/2014/main" id="{00000000-0008-0000-12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4" name="Picture 278">
          <a:extLst>
            <a:ext uri="{FF2B5EF4-FFF2-40B4-BE49-F238E27FC236}">
              <a16:creationId xmlns:a16="http://schemas.microsoft.com/office/drawing/2014/main" id="{00000000-0008-0000-12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5" name="Picture 280">
          <a:extLst>
            <a:ext uri="{FF2B5EF4-FFF2-40B4-BE49-F238E27FC236}">
              <a16:creationId xmlns:a16="http://schemas.microsoft.com/office/drawing/2014/main" id="{00000000-0008-0000-12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6" name="Picture 292">
          <a:extLst>
            <a:ext uri="{FF2B5EF4-FFF2-40B4-BE49-F238E27FC236}">
              <a16:creationId xmlns:a16="http://schemas.microsoft.com/office/drawing/2014/main" id="{00000000-0008-0000-12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190500</xdr:rowOff>
    </xdr:from>
    <xdr:to>
      <xdr:col>29</xdr:col>
      <xdr:colOff>104775</xdr:colOff>
      <xdr:row>0</xdr:row>
      <xdr:rowOff>200025</xdr:rowOff>
    </xdr:to>
    <xdr:pic>
      <xdr:nvPicPr>
        <xdr:cNvPr id="297" name="Picture 307">
          <a:extLst>
            <a:ext uri="{FF2B5EF4-FFF2-40B4-BE49-F238E27FC236}">
              <a16:creationId xmlns:a16="http://schemas.microsoft.com/office/drawing/2014/main" id="{00000000-0008-0000-12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190500"/>
          <a:ext cx="16287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8" name="Picture 311">
          <a:extLst>
            <a:ext uri="{FF2B5EF4-FFF2-40B4-BE49-F238E27FC236}">
              <a16:creationId xmlns:a16="http://schemas.microsoft.com/office/drawing/2014/main" id="{00000000-0008-0000-12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299" name="Picture 312">
          <a:extLst>
            <a:ext uri="{FF2B5EF4-FFF2-40B4-BE49-F238E27FC236}">
              <a16:creationId xmlns:a16="http://schemas.microsoft.com/office/drawing/2014/main" id="{00000000-0008-0000-12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85725</xdr:rowOff>
    </xdr:from>
    <xdr:to>
      <xdr:col>29</xdr:col>
      <xdr:colOff>104775</xdr:colOff>
      <xdr:row>0</xdr:row>
      <xdr:rowOff>85725</xdr:rowOff>
    </xdr:to>
    <xdr:pic>
      <xdr:nvPicPr>
        <xdr:cNvPr id="300" name="Picture 314">
          <a:extLst>
            <a:ext uri="{FF2B5EF4-FFF2-40B4-BE49-F238E27FC236}">
              <a16:creationId xmlns:a16="http://schemas.microsoft.com/office/drawing/2014/main" id="{00000000-0008-0000-12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1" name="Picture 316">
          <a:extLst>
            <a:ext uri="{FF2B5EF4-FFF2-40B4-BE49-F238E27FC236}">
              <a16:creationId xmlns:a16="http://schemas.microsoft.com/office/drawing/2014/main" id="{00000000-0008-0000-12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2" name="Picture 318">
          <a:extLst>
            <a:ext uri="{FF2B5EF4-FFF2-40B4-BE49-F238E27FC236}">
              <a16:creationId xmlns:a16="http://schemas.microsoft.com/office/drawing/2014/main" id="{00000000-0008-0000-12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104775</xdr:rowOff>
    </xdr:from>
    <xdr:to>
      <xdr:col>29</xdr:col>
      <xdr:colOff>104775</xdr:colOff>
      <xdr:row>0</xdr:row>
      <xdr:rowOff>104775</xdr:rowOff>
    </xdr:to>
    <xdr:pic>
      <xdr:nvPicPr>
        <xdr:cNvPr id="303" name="Picture 319">
          <a:extLst>
            <a:ext uri="{FF2B5EF4-FFF2-40B4-BE49-F238E27FC236}">
              <a16:creationId xmlns:a16="http://schemas.microsoft.com/office/drawing/2014/main" id="{00000000-0008-0000-12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95250</xdr:rowOff>
    </xdr:from>
    <xdr:to>
      <xdr:col>29</xdr:col>
      <xdr:colOff>104775</xdr:colOff>
      <xdr:row>0</xdr:row>
      <xdr:rowOff>95250</xdr:rowOff>
    </xdr:to>
    <xdr:pic>
      <xdr:nvPicPr>
        <xdr:cNvPr id="304" name="Picture 320">
          <a:extLst>
            <a:ext uri="{FF2B5EF4-FFF2-40B4-BE49-F238E27FC236}">
              <a16:creationId xmlns:a16="http://schemas.microsoft.com/office/drawing/2014/main" id="{00000000-0008-0000-12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5" name="Picture 322">
          <a:extLst>
            <a:ext uri="{FF2B5EF4-FFF2-40B4-BE49-F238E27FC236}">
              <a16:creationId xmlns:a16="http://schemas.microsoft.com/office/drawing/2014/main" id="{00000000-0008-0000-12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6" name="Picture 323">
          <a:extLst>
            <a:ext uri="{FF2B5EF4-FFF2-40B4-BE49-F238E27FC236}">
              <a16:creationId xmlns:a16="http://schemas.microsoft.com/office/drawing/2014/main" id="{00000000-0008-0000-12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7" name="Picture 262">
          <a:extLst>
            <a:ext uri="{FF2B5EF4-FFF2-40B4-BE49-F238E27FC236}">
              <a16:creationId xmlns:a16="http://schemas.microsoft.com/office/drawing/2014/main" id="{00000000-0008-0000-12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08" name="Picture 265">
          <a:extLst>
            <a:ext uri="{FF2B5EF4-FFF2-40B4-BE49-F238E27FC236}">
              <a16:creationId xmlns:a16="http://schemas.microsoft.com/office/drawing/2014/main" id="{00000000-0008-0000-12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85725</xdr:rowOff>
    </xdr:from>
    <xdr:to>
      <xdr:col>29</xdr:col>
      <xdr:colOff>104775</xdr:colOff>
      <xdr:row>0</xdr:row>
      <xdr:rowOff>85725</xdr:rowOff>
    </xdr:to>
    <xdr:pic>
      <xdr:nvPicPr>
        <xdr:cNvPr id="309" name="Picture 267">
          <a:extLst>
            <a:ext uri="{FF2B5EF4-FFF2-40B4-BE49-F238E27FC236}">
              <a16:creationId xmlns:a16="http://schemas.microsoft.com/office/drawing/2014/main" id="{00000000-0008-0000-12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10" name="Picture 269">
          <a:extLst>
            <a:ext uri="{FF2B5EF4-FFF2-40B4-BE49-F238E27FC236}">
              <a16:creationId xmlns:a16="http://schemas.microsoft.com/office/drawing/2014/main" id="{00000000-0008-0000-12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29</xdr:col>
      <xdr:colOff>104775</xdr:colOff>
      <xdr:row>0</xdr:row>
      <xdr:rowOff>0</xdr:rowOff>
    </xdr:to>
    <xdr:pic>
      <xdr:nvPicPr>
        <xdr:cNvPr id="311" name="Picture 272">
          <a:extLst>
            <a:ext uri="{FF2B5EF4-FFF2-40B4-BE49-F238E27FC236}">
              <a16:creationId xmlns:a16="http://schemas.microsoft.com/office/drawing/2014/main" id="{00000000-0008-0000-12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104775</xdr:rowOff>
    </xdr:from>
    <xdr:to>
      <xdr:col>29</xdr:col>
      <xdr:colOff>104775</xdr:colOff>
      <xdr:row>0</xdr:row>
      <xdr:rowOff>104775</xdr:rowOff>
    </xdr:to>
    <xdr:pic>
      <xdr:nvPicPr>
        <xdr:cNvPr id="312" name="Picture 275">
          <a:extLst>
            <a:ext uri="{FF2B5EF4-FFF2-40B4-BE49-F238E27FC236}">
              <a16:creationId xmlns:a16="http://schemas.microsoft.com/office/drawing/2014/main" id="{00000000-0008-0000-12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0</xdr:colOff>
      <xdr:row>0</xdr:row>
      <xdr:rowOff>95250</xdr:rowOff>
    </xdr:from>
    <xdr:to>
      <xdr:col>29</xdr:col>
      <xdr:colOff>104775</xdr:colOff>
      <xdr:row>0</xdr:row>
      <xdr:rowOff>95250</xdr:rowOff>
    </xdr:to>
    <xdr:pic>
      <xdr:nvPicPr>
        <xdr:cNvPr id="313" name="Picture 276">
          <a:extLst>
            <a:ext uri="{FF2B5EF4-FFF2-40B4-BE49-F238E27FC236}">
              <a16:creationId xmlns:a16="http://schemas.microsoft.com/office/drawing/2014/main" id="{00000000-0008-0000-12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8400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14" name="Picture 347">
          <a:extLst>
            <a:ext uri="{FF2B5EF4-FFF2-40B4-BE49-F238E27FC236}">
              <a16:creationId xmlns:a16="http://schemas.microsoft.com/office/drawing/2014/main" id="{00000000-0008-0000-12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15" name="Picture 350">
          <a:extLst>
            <a:ext uri="{FF2B5EF4-FFF2-40B4-BE49-F238E27FC236}">
              <a16:creationId xmlns:a16="http://schemas.microsoft.com/office/drawing/2014/main" id="{00000000-0008-0000-12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85725</xdr:rowOff>
    </xdr:from>
    <xdr:to>
      <xdr:col>32</xdr:col>
      <xdr:colOff>57150</xdr:colOff>
      <xdr:row>0</xdr:row>
      <xdr:rowOff>85725</xdr:rowOff>
    </xdr:to>
    <xdr:pic>
      <xdr:nvPicPr>
        <xdr:cNvPr id="316" name="Picture 352">
          <a:extLst>
            <a:ext uri="{FF2B5EF4-FFF2-40B4-BE49-F238E27FC236}">
              <a16:creationId xmlns:a16="http://schemas.microsoft.com/office/drawing/2014/main" id="{00000000-0008-0000-12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17" name="Picture 354">
          <a:extLst>
            <a:ext uri="{FF2B5EF4-FFF2-40B4-BE49-F238E27FC236}">
              <a16:creationId xmlns:a16="http://schemas.microsoft.com/office/drawing/2014/main" id="{00000000-0008-0000-12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18" name="Picture 357">
          <a:extLst>
            <a:ext uri="{FF2B5EF4-FFF2-40B4-BE49-F238E27FC236}">
              <a16:creationId xmlns:a16="http://schemas.microsoft.com/office/drawing/2014/main" id="{00000000-0008-0000-12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104775</xdr:rowOff>
    </xdr:from>
    <xdr:to>
      <xdr:col>32</xdr:col>
      <xdr:colOff>57150</xdr:colOff>
      <xdr:row>0</xdr:row>
      <xdr:rowOff>104775</xdr:rowOff>
    </xdr:to>
    <xdr:pic>
      <xdr:nvPicPr>
        <xdr:cNvPr id="319" name="Picture 358">
          <a:extLst>
            <a:ext uri="{FF2B5EF4-FFF2-40B4-BE49-F238E27FC236}">
              <a16:creationId xmlns:a16="http://schemas.microsoft.com/office/drawing/2014/main" id="{00000000-0008-0000-12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95250</xdr:rowOff>
    </xdr:from>
    <xdr:to>
      <xdr:col>32</xdr:col>
      <xdr:colOff>57150</xdr:colOff>
      <xdr:row>0</xdr:row>
      <xdr:rowOff>95250</xdr:rowOff>
    </xdr:to>
    <xdr:pic>
      <xdr:nvPicPr>
        <xdr:cNvPr id="320" name="Picture 359">
          <a:extLst>
            <a:ext uri="{FF2B5EF4-FFF2-40B4-BE49-F238E27FC236}">
              <a16:creationId xmlns:a16="http://schemas.microsoft.com/office/drawing/2014/main" id="{00000000-0008-0000-12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1" name="Picture 361">
          <a:extLst>
            <a:ext uri="{FF2B5EF4-FFF2-40B4-BE49-F238E27FC236}">
              <a16:creationId xmlns:a16="http://schemas.microsoft.com/office/drawing/2014/main" id="{00000000-0008-0000-12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2" name="Picture 363">
          <a:extLst>
            <a:ext uri="{FF2B5EF4-FFF2-40B4-BE49-F238E27FC236}">
              <a16:creationId xmlns:a16="http://schemas.microsoft.com/office/drawing/2014/main" id="{00000000-0008-0000-12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3" name="Picture 365">
          <a:extLst>
            <a:ext uri="{FF2B5EF4-FFF2-40B4-BE49-F238E27FC236}">
              <a16:creationId xmlns:a16="http://schemas.microsoft.com/office/drawing/2014/main" id="{00000000-0008-0000-12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4" name="Picture 376">
          <a:extLst>
            <a:ext uri="{FF2B5EF4-FFF2-40B4-BE49-F238E27FC236}">
              <a16:creationId xmlns:a16="http://schemas.microsoft.com/office/drawing/2014/main" id="{00000000-0008-0000-12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5" name="Picture 377">
          <a:extLst>
            <a:ext uri="{FF2B5EF4-FFF2-40B4-BE49-F238E27FC236}">
              <a16:creationId xmlns:a16="http://schemas.microsoft.com/office/drawing/2014/main" id="{00000000-0008-0000-12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85725</xdr:rowOff>
    </xdr:from>
    <xdr:to>
      <xdr:col>32</xdr:col>
      <xdr:colOff>57150</xdr:colOff>
      <xdr:row>0</xdr:row>
      <xdr:rowOff>85725</xdr:rowOff>
    </xdr:to>
    <xdr:pic>
      <xdr:nvPicPr>
        <xdr:cNvPr id="326" name="Picture 379">
          <a:extLst>
            <a:ext uri="{FF2B5EF4-FFF2-40B4-BE49-F238E27FC236}">
              <a16:creationId xmlns:a16="http://schemas.microsoft.com/office/drawing/2014/main" id="{00000000-0008-0000-12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7" name="Picture 381">
          <a:extLst>
            <a:ext uri="{FF2B5EF4-FFF2-40B4-BE49-F238E27FC236}">
              <a16:creationId xmlns:a16="http://schemas.microsoft.com/office/drawing/2014/main" id="{00000000-0008-0000-12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28" name="Picture 383">
          <a:extLst>
            <a:ext uri="{FF2B5EF4-FFF2-40B4-BE49-F238E27FC236}">
              <a16:creationId xmlns:a16="http://schemas.microsoft.com/office/drawing/2014/main" id="{00000000-0008-0000-12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104775</xdr:rowOff>
    </xdr:from>
    <xdr:to>
      <xdr:col>32</xdr:col>
      <xdr:colOff>57150</xdr:colOff>
      <xdr:row>0</xdr:row>
      <xdr:rowOff>104775</xdr:rowOff>
    </xdr:to>
    <xdr:pic>
      <xdr:nvPicPr>
        <xdr:cNvPr id="329" name="Picture 384">
          <a:extLst>
            <a:ext uri="{FF2B5EF4-FFF2-40B4-BE49-F238E27FC236}">
              <a16:creationId xmlns:a16="http://schemas.microsoft.com/office/drawing/2014/main" id="{00000000-0008-0000-12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95250</xdr:rowOff>
    </xdr:from>
    <xdr:to>
      <xdr:col>32</xdr:col>
      <xdr:colOff>57150</xdr:colOff>
      <xdr:row>0</xdr:row>
      <xdr:rowOff>95250</xdr:rowOff>
    </xdr:to>
    <xdr:pic>
      <xdr:nvPicPr>
        <xdr:cNvPr id="330" name="Picture 385">
          <a:extLst>
            <a:ext uri="{FF2B5EF4-FFF2-40B4-BE49-F238E27FC236}">
              <a16:creationId xmlns:a16="http://schemas.microsoft.com/office/drawing/2014/main" id="{00000000-0008-0000-12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31" name="Picture 387">
          <a:extLst>
            <a:ext uri="{FF2B5EF4-FFF2-40B4-BE49-F238E27FC236}">
              <a16:creationId xmlns:a16="http://schemas.microsoft.com/office/drawing/2014/main" id="{00000000-0008-0000-12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32" name="Picture 388">
          <a:extLst>
            <a:ext uri="{FF2B5EF4-FFF2-40B4-BE49-F238E27FC236}">
              <a16:creationId xmlns:a16="http://schemas.microsoft.com/office/drawing/2014/main" id="{00000000-0008-0000-12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171450</xdr:colOff>
      <xdr:row>0</xdr:row>
      <xdr:rowOff>28575</xdr:rowOff>
    </xdr:from>
    <xdr:to>
      <xdr:col>33</xdr:col>
      <xdr:colOff>47625</xdr:colOff>
      <xdr:row>0</xdr:row>
      <xdr:rowOff>28575</xdr:rowOff>
    </xdr:to>
    <xdr:pic>
      <xdr:nvPicPr>
        <xdr:cNvPr id="333" name="Picture 280">
          <a:extLst>
            <a:ext uri="{FF2B5EF4-FFF2-40B4-BE49-F238E27FC236}">
              <a16:creationId xmlns:a16="http://schemas.microsoft.com/office/drawing/2014/main" id="{00000000-0008-0000-12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73850" y="28575"/>
          <a:ext cx="2009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57150</xdr:colOff>
      <xdr:row>0</xdr:row>
      <xdr:rowOff>0</xdr:rowOff>
    </xdr:from>
    <xdr:to>
      <xdr:col>32</xdr:col>
      <xdr:colOff>133350</xdr:colOff>
      <xdr:row>0</xdr:row>
      <xdr:rowOff>0</xdr:rowOff>
    </xdr:to>
    <xdr:pic>
      <xdr:nvPicPr>
        <xdr:cNvPr id="334" name="Picture 292">
          <a:extLst>
            <a:ext uri="{FF2B5EF4-FFF2-40B4-BE49-F238E27FC236}">
              <a16:creationId xmlns:a16="http://schemas.microsoft.com/office/drawing/2014/main" id="{00000000-0008-0000-12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9550" y="0"/>
          <a:ext cx="1981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295275</xdr:colOff>
      <xdr:row>0</xdr:row>
      <xdr:rowOff>0</xdr:rowOff>
    </xdr:from>
    <xdr:to>
      <xdr:col>33</xdr:col>
      <xdr:colOff>76200</xdr:colOff>
      <xdr:row>0</xdr:row>
      <xdr:rowOff>0</xdr:rowOff>
    </xdr:to>
    <xdr:pic>
      <xdr:nvPicPr>
        <xdr:cNvPr id="335" name="Picture 294">
          <a:extLst>
            <a:ext uri="{FF2B5EF4-FFF2-40B4-BE49-F238E27FC236}">
              <a16:creationId xmlns:a16="http://schemas.microsoft.com/office/drawing/2014/main" id="{00000000-0008-0000-12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971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95250</xdr:colOff>
      <xdr:row>0</xdr:row>
      <xdr:rowOff>0</xdr:rowOff>
    </xdr:from>
    <xdr:to>
      <xdr:col>32</xdr:col>
      <xdr:colOff>180975</xdr:colOff>
      <xdr:row>0</xdr:row>
      <xdr:rowOff>0</xdr:rowOff>
    </xdr:to>
    <xdr:pic>
      <xdr:nvPicPr>
        <xdr:cNvPr id="336" name="Picture 302">
          <a:extLst>
            <a:ext uri="{FF2B5EF4-FFF2-40B4-BE49-F238E27FC236}">
              <a16:creationId xmlns:a16="http://schemas.microsoft.com/office/drawing/2014/main" id="{00000000-0008-0000-12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97650" y="0"/>
          <a:ext cx="1990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561975</xdr:colOff>
      <xdr:row>0</xdr:row>
      <xdr:rowOff>133350</xdr:rowOff>
    </xdr:from>
    <xdr:to>
      <xdr:col>32</xdr:col>
      <xdr:colOff>66675</xdr:colOff>
      <xdr:row>0</xdr:row>
      <xdr:rowOff>133350</xdr:rowOff>
    </xdr:to>
    <xdr:pic>
      <xdr:nvPicPr>
        <xdr:cNvPr id="337" name="Picture 309">
          <a:extLst>
            <a:ext uri="{FF2B5EF4-FFF2-40B4-BE49-F238E27FC236}">
              <a16:creationId xmlns:a16="http://schemas.microsoft.com/office/drawing/2014/main" id="{00000000-0008-0000-12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33350"/>
          <a:ext cx="1733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171450</xdr:colOff>
      <xdr:row>0</xdr:row>
      <xdr:rowOff>0</xdr:rowOff>
    </xdr:from>
    <xdr:to>
      <xdr:col>33</xdr:col>
      <xdr:colOff>47625</xdr:colOff>
      <xdr:row>0</xdr:row>
      <xdr:rowOff>0</xdr:rowOff>
    </xdr:to>
    <xdr:pic>
      <xdr:nvPicPr>
        <xdr:cNvPr id="338" name="Picture 310">
          <a:extLst>
            <a:ext uri="{FF2B5EF4-FFF2-40B4-BE49-F238E27FC236}">
              <a16:creationId xmlns:a16="http://schemas.microsoft.com/office/drawing/2014/main" id="{00000000-0008-0000-12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73850" y="0"/>
          <a:ext cx="2009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57150</xdr:colOff>
      <xdr:row>0</xdr:row>
      <xdr:rowOff>123825</xdr:rowOff>
    </xdr:from>
    <xdr:to>
      <xdr:col>32</xdr:col>
      <xdr:colOff>133350</xdr:colOff>
      <xdr:row>0</xdr:row>
      <xdr:rowOff>123825</xdr:rowOff>
    </xdr:to>
    <xdr:pic>
      <xdr:nvPicPr>
        <xdr:cNvPr id="339" name="Picture 319">
          <a:extLst>
            <a:ext uri="{FF2B5EF4-FFF2-40B4-BE49-F238E27FC236}">
              <a16:creationId xmlns:a16="http://schemas.microsoft.com/office/drawing/2014/main" id="{00000000-0008-0000-12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9550" y="123825"/>
          <a:ext cx="1981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9525</xdr:colOff>
      <xdr:row>0</xdr:row>
      <xdr:rowOff>123825</xdr:rowOff>
    </xdr:from>
    <xdr:to>
      <xdr:col>32</xdr:col>
      <xdr:colOff>66675</xdr:colOff>
      <xdr:row>0</xdr:row>
      <xdr:rowOff>123825</xdr:rowOff>
    </xdr:to>
    <xdr:pic>
      <xdr:nvPicPr>
        <xdr:cNvPr id="340" name="Picture 320">
          <a:extLst>
            <a:ext uri="{FF2B5EF4-FFF2-40B4-BE49-F238E27FC236}">
              <a16:creationId xmlns:a16="http://schemas.microsoft.com/office/drawing/2014/main" id="{00000000-0008-0000-12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11925" y="1238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304800</xdr:colOff>
      <xdr:row>0</xdr:row>
      <xdr:rowOff>0</xdr:rowOff>
    </xdr:from>
    <xdr:to>
      <xdr:col>33</xdr:col>
      <xdr:colOff>76200</xdr:colOff>
      <xdr:row>0</xdr:row>
      <xdr:rowOff>0</xdr:rowOff>
    </xdr:to>
    <xdr:pic>
      <xdr:nvPicPr>
        <xdr:cNvPr id="341" name="Picture 321">
          <a:extLst>
            <a:ext uri="{FF2B5EF4-FFF2-40B4-BE49-F238E27FC236}">
              <a16:creationId xmlns:a16="http://schemas.microsoft.com/office/drawing/2014/main" id="{00000000-0008-0000-12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971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42" name="Picture 347">
          <a:extLst>
            <a:ext uri="{FF2B5EF4-FFF2-40B4-BE49-F238E27FC236}">
              <a16:creationId xmlns:a16="http://schemas.microsoft.com/office/drawing/2014/main" id="{00000000-0008-0000-12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43" name="Picture 350">
          <a:extLst>
            <a:ext uri="{FF2B5EF4-FFF2-40B4-BE49-F238E27FC236}">
              <a16:creationId xmlns:a16="http://schemas.microsoft.com/office/drawing/2014/main" id="{00000000-0008-0000-12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85725</xdr:rowOff>
    </xdr:from>
    <xdr:to>
      <xdr:col>32</xdr:col>
      <xdr:colOff>57150</xdr:colOff>
      <xdr:row>0</xdr:row>
      <xdr:rowOff>85725</xdr:rowOff>
    </xdr:to>
    <xdr:pic>
      <xdr:nvPicPr>
        <xdr:cNvPr id="344" name="Picture 352">
          <a:extLst>
            <a:ext uri="{FF2B5EF4-FFF2-40B4-BE49-F238E27FC236}">
              <a16:creationId xmlns:a16="http://schemas.microsoft.com/office/drawing/2014/main" id="{00000000-0008-0000-12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45" name="Picture 354">
          <a:extLst>
            <a:ext uri="{FF2B5EF4-FFF2-40B4-BE49-F238E27FC236}">
              <a16:creationId xmlns:a16="http://schemas.microsoft.com/office/drawing/2014/main" id="{00000000-0008-0000-12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46" name="Picture 357">
          <a:extLst>
            <a:ext uri="{FF2B5EF4-FFF2-40B4-BE49-F238E27FC236}">
              <a16:creationId xmlns:a16="http://schemas.microsoft.com/office/drawing/2014/main" id="{00000000-0008-0000-12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104775</xdr:rowOff>
    </xdr:from>
    <xdr:to>
      <xdr:col>32</xdr:col>
      <xdr:colOff>57150</xdr:colOff>
      <xdr:row>0</xdr:row>
      <xdr:rowOff>104775</xdr:rowOff>
    </xdr:to>
    <xdr:pic>
      <xdr:nvPicPr>
        <xdr:cNvPr id="347" name="Picture 358">
          <a:extLst>
            <a:ext uri="{FF2B5EF4-FFF2-40B4-BE49-F238E27FC236}">
              <a16:creationId xmlns:a16="http://schemas.microsoft.com/office/drawing/2014/main" id="{00000000-0008-0000-12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95250</xdr:rowOff>
    </xdr:from>
    <xdr:to>
      <xdr:col>32</xdr:col>
      <xdr:colOff>57150</xdr:colOff>
      <xdr:row>0</xdr:row>
      <xdr:rowOff>95250</xdr:rowOff>
    </xdr:to>
    <xdr:pic>
      <xdr:nvPicPr>
        <xdr:cNvPr id="348" name="Picture 359">
          <a:extLst>
            <a:ext uri="{FF2B5EF4-FFF2-40B4-BE49-F238E27FC236}">
              <a16:creationId xmlns:a16="http://schemas.microsoft.com/office/drawing/2014/main" id="{00000000-0008-0000-12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49" name="Picture 361">
          <a:extLst>
            <a:ext uri="{FF2B5EF4-FFF2-40B4-BE49-F238E27FC236}">
              <a16:creationId xmlns:a16="http://schemas.microsoft.com/office/drawing/2014/main" id="{00000000-0008-0000-12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50" name="Picture 363">
          <a:extLst>
            <a:ext uri="{FF2B5EF4-FFF2-40B4-BE49-F238E27FC236}">
              <a16:creationId xmlns:a16="http://schemas.microsoft.com/office/drawing/2014/main" id="{00000000-0008-0000-12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51" name="Picture 365">
          <a:extLst>
            <a:ext uri="{FF2B5EF4-FFF2-40B4-BE49-F238E27FC236}">
              <a16:creationId xmlns:a16="http://schemas.microsoft.com/office/drawing/2014/main" id="{00000000-0008-0000-12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52" name="Picture 376">
          <a:extLst>
            <a:ext uri="{FF2B5EF4-FFF2-40B4-BE49-F238E27FC236}">
              <a16:creationId xmlns:a16="http://schemas.microsoft.com/office/drawing/2014/main" id="{00000000-0008-0000-12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32</xdr:col>
      <xdr:colOff>57150</xdr:colOff>
      <xdr:row>0</xdr:row>
      <xdr:rowOff>0</xdr:rowOff>
    </xdr:to>
    <xdr:pic>
      <xdr:nvPicPr>
        <xdr:cNvPr id="353" name="Picture 377">
          <a:extLst>
            <a:ext uri="{FF2B5EF4-FFF2-40B4-BE49-F238E27FC236}">
              <a16:creationId xmlns:a16="http://schemas.microsoft.com/office/drawing/2014/main" id="{00000000-0008-0000-12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85725</xdr:rowOff>
    </xdr:from>
    <xdr:to>
      <xdr:col>32</xdr:col>
      <xdr:colOff>57150</xdr:colOff>
      <xdr:row>0</xdr:row>
      <xdr:rowOff>85725</xdr:rowOff>
    </xdr:to>
    <xdr:pic>
      <xdr:nvPicPr>
        <xdr:cNvPr id="354" name="Picture 379">
          <a:extLst>
            <a:ext uri="{FF2B5EF4-FFF2-40B4-BE49-F238E27FC236}">
              <a16:creationId xmlns:a16="http://schemas.microsoft.com/office/drawing/2014/main" id="{00000000-0008-0000-12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8572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552450</xdr:colOff>
      <xdr:row>0</xdr:row>
      <xdr:rowOff>0</xdr:rowOff>
    </xdr:to>
    <xdr:pic>
      <xdr:nvPicPr>
        <xdr:cNvPr id="355" name="Picture 381">
          <a:extLst>
            <a:ext uri="{FF2B5EF4-FFF2-40B4-BE49-F238E27FC236}">
              <a16:creationId xmlns:a16="http://schemas.microsoft.com/office/drawing/2014/main" id="{00000000-0008-0000-12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457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76200</xdr:rowOff>
    </xdr:from>
    <xdr:to>
      <xdr:col>31</xdr:col>
      <xdr:colOff>590550</xdr:colOff>
      <xdr:row>0</xdr:row>
      <xdr:rowOff>76200</xdr:rowOff>
    </xdr:to>
    <xdr:pic>
      <xdr:nvPicPr>
        <xdr:cNvPr id="356" name="Picture 383">
          <a:extLst>
            <a:ext uri="{FF2B5EF4-FFF2-40B4-BE49-F238E27FC236}">
              <a16:creationId xmlns:a16="http://schemas.microsoft.com/office/drawing/2014/main" id="{00000000-0008-0000-12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76200"/>
          <a:ext cx="1495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104775</xdr:rowOff>
    </xdr:from>
    <xdr:to>
      <xdr:col>32</xdr:col>
      <xdr:colOff>57150</xdr:colOff>
      <xdr:row>0</xdr:row>
      <xdr:rowOff>104775</xdr:rowOff>
    </xdr:to>
    <xdr:pic>
      <xdr:nvPicPr>
        <xdr:cNvPr id="357" name="Picture 384">
          <a:extLst>
            <a:ext uri="{FF2B5EF4-FFF2-40B4-BE49-F238E27FC236}">
              <a16:creationId xmlns:a16="http://schemas.microsoft.com/office/drawing/2014/main" id="{00000000-0008-0000-12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104775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0</xdr:row>
      <xdr:rowOff>95250</xdr:rowOff>
    </xdr:from>
    <xdr:to>
      <xdr:col>32</xdr:col>
      <xdr:colOff>57150</xdr:colOff>
      <xdr:row>0</xdr:row>
      <xdr:rowOff>95250</xdr:rowOff>
    </xdr:to>
    <xdr:pic>
      <xdr:nvPicPr>
        <xdr:cNvPr id="358" name="Picture 385">
          <a:extLst>
            <a:ext uri="{FF2B5EF4-FFF2-40B4-BE49-F238E27FC236}">
              <a16:creationId xmlns:a16="http://schemas.microsoft.com/office/drawing/2014/main" id="{00000000-0008-0000-12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95250"/>
          <a:ext cx="1962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66675</xdr:rowOff>
    </xdr:from>
    <xdr:to>
      <xdr:col>31</xdr:col>
      <xdr:colOff>523875</xdr:colOff>
      <xdr:row>0</xdr:row>
      <xdr:rowOff>66675</xdr:rowOff>
    </xdr:to>
    <xdr:pic>
      <xdr:nvPicPr>
        <xdr:cNvPr id="359" name="Picture 387">
          <a:extLst>
            <a:ext uri="{FF2B5EF4-FFF2-40B4-BE49-F238E27FC236}">
              <a16:creationId xmlns:a16="http://schemas.microsoft.com/office/drawing/2014/main" id="{00000000-0008-0000-12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6675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0" name="Picture 262">
          <a:extLst>
            <a:ext uri="{FF2B5EF4-FFF2-40B4-BE49-F238E27FC236}">
              <a16:creationId xmlns:a16="http://schemas.microsoft.com/office/drawing/2014/main" id="{00000000-0008-0000-12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1" name="Picture 265">
          <a:extLst>
            <a:ext uri="{FF2B5EF4-FFF2-40B4-BE49-F238E27FC236}">
              <a16:creationId xmlns:a16="http://schemas.microsoft.com/office/drawing/2014/main" id="{00000000-0008-0000-12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85725</xdr:rowOff>
    </xdr:from>
    <xdr:to>
      <xdr:col>31</xdr:col>
      <xdr:colOff>723900</xdr:colOff>
      <xdr:row>0</xdr:row>
      <xdr:rowOff>85725</xdr:rowOff>
    </xdr:to>
    <xdr:pic>
      <xdr:nvPicPr>
        <xdr:cNvPr id="362" name="Picture 267">
          <a:extLst>
            <a:ext uri="{FF2B5EF4-FFF2-40B4-BE49-F238E27FC236}">
              <a16:creationId xmlns:a16="http://schemas.microsoft.com/office/drawing/2014/main" id="{00000000-0008-0000-12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3" name="Picture 269">
          <a:extLst>
            <a:ext uri="{FF2B5EF4-FFF2-40B4-BE49-F238E27FC236}">
              <a16:creationId xmlns:a16="http://schemas.microsoft.com/office/drawing/2014/main" id="{00000000-0008-0000-12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4" name="Picture 272">
          <a:extLst>
            <a:ext uri="{FF2B5EF4-FFF2-40B4-BE49-F238E27FC236}">
              <a16:creationId xmlns:a16="http://schemas.microsoft.com/office/drawing/2014/main" id="{00000000-0008-0000-12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104775</xdr:rowOff>
    </xdr:from>
    <xdr:to>
      <xdr:col>31</xdr:col>
      <xdr:colOff>723900</xdr:colOff>
      <xdr:row>0</xdr:row>
      <xdr:rowOff>104775</xdr:rowOff>
    </xdr:to>
    <xdr:pic>
      <xdr:nvPicPr>
        <xdr:cNvPr id="365" name="Picture 275">
          <a:extLst>
            <a:ext uri="{FF2B5EF4-FFF2-40B4-BE49-F238E27FC236}">
              <a16:creationId xmlns:a16="http://schemas.microsoft.com/office/drawing/2014/main" id="{00000000-0008-0000-12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95250</xdr:rowOff>
    </xdr:from>
    <xdr:to>
      <xdr:col>31</xdr:col>
      <xdr:colOff>723900</xdr:colOff>
      <xdr:row>0</xdr:row>
      <xdr:rowOff>95250</xdr:rowOff>
    </xdr:to>
    <xdr:pic>
      <xdr:nvPicPr>
        <xdr:cNvPr id="366" name="Picture 276">
          <a:extLst>
            <a:ext uri="{FF2B5EF4-FFF2-40B4-BE49-F238E27FC236}">
              <a16:creationId xmlns:a16="http://schemas.microsoft.com/office/drawing/2014/main" id="{00000000-0008-0000-12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7" name="Picture 278">
          <a:extLst>
            <a:ext uri="{FF2B5EF4-FFF2-40B4-BE49-F238E27FC236}">
              <a16:creationId xmlns:a16="http://schemas.microsoft.com/office/drawing/2014/main" id="{00000000-0008-0000-12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8" name="Picture 280">
          <a:extLst>
            <a:ext uri="{FF2B5EF4-FFF2-40B4-BE49-F238E27FC236}">
              <a16:creationId xmlns:a16="http://schemas.microsoft.com/office/drawing/2014/main" id="{00000000-0008-0000-12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69" name="Picture 292">
          <a:extLst>
            <a:ext uri="{FF2B5EF4-FFF2-40B4-BE49-F238E27FC236}">
              <a16:creationId xmlns:a16="http://schemas.microsoft.com/office/drawing/2014/main" id="{00000000-0008-0000-12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190500</xdr:rowOff>
    </xdr:from>
    <xdr:to>
      <xdr:col>31</xdr:col>
      <xdr:colOff>723900</xdr:colOff>
      <xdr:row>0</xdr:row>
      <xdr:rowOff>200025</xdr:rowOff>
    </xdr:to>
    <xdr:pic>
      <xdr:nvPicPr>
        <xdr:cNvPr id="370" name="Picture 307">
          <a:extLst>
            <a:ext uri="{FF2B5EF4-FFF2-40B4-BE49-F238E27FC236}">
              <a16:creationId xmlns:a16="http://schemas.microsoft.com/office/drawing/2014/main" id="{00000000-0008-0000-12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90500"/>
          <a:ext cx="16287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1" name="Picture 311">
          <a:extLst>
            <a:ext uri="{FF2B5EF4-FFF2-40B4-BE49-F238E27FC236}">
              <a16:creationId xmlns:a16="http://schemas.microsoft.com/office/drawing/2014/main" id="{00000000-0008-0000-12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2" name="Picture 312">
          <a:extLst>
            <a:ext uri="{FF2B5EF4-FFF2-40B4-BE49-F238E27FC236}">
              <a16:creationId xmlns:a16="http://schemas.microsoft.com/office/drawing/2014/main" id="{00000000-0008-0000-12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85725</xdr:rowOff>
    </xdr:from>
    <xdr:to>
      <xdr:col>31</xdr:col>
      <xdr:colOff>723900</xdr:colOff>
      <xdr:row>0</xdr:row>
      <xdr:rowOff>85725</xdr:rowOff>
    </xdr:to>
    <xdr:pic>
      <xdr:nvPicPr>
        <xdr:cNvPr id="373" name="Picture 314">
          <a:extLst>
            <a:ext uri="{FF2B5EF4-FFF2-40B4-BE49-F238E27FC236}">
              <a16:creationId xmlns:a16="http://schemas.microsoft.com/office/drawing/2014/main" id="{00000000-0008-0000-12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4" name="Picture 316">
          <a:extLst>
            <a:ext uri="{FF2B5EF4-FFF2-40B4-BE49-F238E27FC236}">
              <a16:creationId xmlns:a16="http://schemas.microsoft.com/office/drawing/2014/main" id="{00000000-0008-0000-12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5" name="Picture 318">
          <a:extLst>
            <a:ext uri="{FF2B5EF4-FFF2-40B4-BE49-F238E27FC236}">
              <a16:creationId xmlns:a16="http://schemas.microsoft.com/office/drawing/2014/main" id="{00000000-0008-0000-12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104775</xdr:rowOff>
    </xdr:from>
    <xdr:to>
      <xdr:col>31</xdr:col>
      <xdr:colOff>723900</xdr:colOff>
      <xdr:row>0</xdr:row>
      <xdr:rowOff>104775</xdr:rowOff>
    </xdr:to>
    <xdr:pic>
      <xdr:nvPicPr>
        <xdr:cNvPr id="376" name="Picture 319">
          <a:extLst>
            <a:ext uri="{FF2B5EF4-FFF2-40B4-BE49-F238E27FC236}">
              <a16:creationId xmlns:a16="http://schemas.microsoft.com/office/drawing/2014/main" id="{00000000-0008-0000-12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95250</xdr:rowOff>
    </xdr:from>
    <xdr:to>
      <xdr:col>31</xdr:col>
      <xdr:colOff>723900</xdr:colOff>
      <xdr:row>0</xdr:row>
      <xdr:rowOff>95250</xdr:rowOff>
    </xdr:to>
    <xdr:pic>
      <xdr:nvPicPr>
        <xdr:cNvPr id="377" name="Picture 320">
          <a:extLst>
            <a:ext uri="{FF2B5EF4-FFF2-40B4-BE49-F238E27FC236}">
              <a16:creationId xmlns:a16="http://schemas.microsoft.com/office/drawing/2014/main" id="{00000000-0008-0000-12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8" name="Picture 322">
          <a:extLst>
            <a:ext uri="{FF2B5EF4-FFF2-40B4-BE49-F238E27FC236}">
              <a16:creationId xmlns:a16="http://schemas.microsoft.com/office/drawing/2014/main" id="{00000000-0008-0000-12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79" name="Picture 323">
          <a:extLst>
            <a:ext uri="{FF2B5EF4-FFF2-40B4-BE49-F238E27FC236}">
              <a16:creationId xmlns:a16="http://schemas.microsoft.com/office/drawing/2014/main" id="{00000000-0008-0000-12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80" name="Picture 262">
          <a:extLst>
            <a:ext uri="{FF2B5EF4-FFF2-40B4-BE49-F238E27FC236}">
              <a16:creationId xmlns:a16="http://schemas.microsoft.com/office/drawing/2014/main" id="{00000000-0008-0000-12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81" name="Picture 265">
          <a:extLst>
            <a:ext uri="{FF2B5EF4-FFF2-40B4-BE49-F238E27FC236}">
              <a16:creationId xmlns:a16="http://schemas.microsoft.com/office/drawing/2014/main" id="{00000000-0008-0000-12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85725</xdr:rowOff>
    </xdr:from>
    <xdr:to>
      <xdr:col>31</xdr:col>
      <xdr:colOff>723900</xdr:colOff>
      <xdr:row>0</xdr:row>
      <xdr:rowOff>85725</xdr:rowOff>
    </xdr:to>
    <xdr:pic>
      <xdr:nvPicPr>
        <xdr:cNvPr id="382" name="Picture 267">
          <a:extLst>
            <a:ext uri="{FF2B5EF4-FFF2-40B4-BE49-F238E27FC236}">
              <a16:creationId xmlns:a16="http://schemas.microsoft.com/office/drawing/2014/main" id="{00000000-0008-0000-12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572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83" name="Picture 269">
          <a:extLst>
            <a:ext uri="{FF2B5EF4-FFF2-40B4-BE49-F238E27FC236}">
              <a16:creationId xmlns:a16="http://schemas.microsoft.com/office/drawing/2014/main" id="{00000000-0008-0000-12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723900</xdr:colOff>
      <xdr:row>0</xdr:row>
      <xdr:rowOff>0</xdr:rowOff>
    </xdr:to>
    <xdr:pic>
      <xdr:nvPicPr>
        <xdr:cNvPr id="384" name="Picture 272">
          <a:extLst>
            <a:ext uri="{FF2B5EF4-FFF2-40B4-BE49-F238E27FC236}">
              <a16:creationId xmlns:a16="http://schemas.microsoft.com/office/drawing/2014/main" id="{00000000-0008-0000-12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104775</xdr:rowOff>
    </xdr:from>
    <xdr:to>
      <xdr:col>31</xdr:col>
      <xdr:colOff>723900</xdr:colOff>
      <xdr:row>0</xdr:row>
      <xdr:rowOff>104775</xdr:rowOff>
    </xdr:to>
    <xdr:pic>
      <xdr:nvPicPr>
        <xdr:cNvPr id="385" name="Picture 275">
          <a:extLst>
            <a:ext uri="{FF2B5EF4-FFF2-40B4-BE49-F238E27FC236}">
              <a16:creationId xmlns:a16="http://schemas.microsoft.com/office/drawing/2014/main" id="{00000000-0008-0000-12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04775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0</xdr:colOff>
      <xdr:row>0</xdr:row>
      <xdr:rowOff>95250</xdr:rowOff>
    </xdr:from>
    <xdr:to>
      <xdr:col>31</xdr:col>
      <xdr:colOff>723900</xdr:colOff>
      <xdr:row>0</xdr:row>
      <xdr:rowOff>95250</xdr:rowOff>
    </xdr:to>
    <xdr:pic>
      <xdr:nvPicPr>
        <xdr:cNvPr id="386" name="Picture 276">
          <a:extLst>
            <a:ext uri="{FF2B5EF4-FFF2-40B4-BE49-F238E27FC236}">
              <a16:creationId xmlns:a16="http://schemas.microsoft.com/office/drawing/2014/main" id="{00000000-0008-0000-12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525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87" name="Picture 347">
          <a:extLst>
            <a:ext uri="{FF2B5EF4-FFF2-40B4-BE49-F238E27FC236}">
              <a16:creationId xmlns:a16="http://schemas.microsoft.com/office/drawing/2014/main" id="{00000000-0008-0000-12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88" name="Picture 350">
          <a:extLst>
            <a:ext uri="{FF2B5EF4-FFF2-40B4-BE49-F238E27FC236}">
              <a16:creationId xmlns:a16="http://schemas.microsoft.com/office/drawing/2014/main" id="{00000000-0008-0000-12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85725</xdr:rowOff>
    </xdr:from>
    <xdr:to>
      <xdr:col>35</xdr:col>
      <xdr:colOff>447675</xdr:colOff>
      <xdr:row>0</xdr:row>
      <xdr:rowOff>85725</xdr:rowOff>
    </xdr:to>
    <xdr:pic>
      <xdr:nvPicPr>
        <xdr:cNvPr id="389" name="Picture 352">
          <a:extLst>
            <a:ext uri="{FF2B5EF4-FFF2-40B4-BE49-F238E27FC236}">
              <a16:creationId xmlns:a16="http://schemas.microsoft.com/office/drawing/2014/main" id="{00000000-0008-0000-12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8572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0" name="Picture 354">
          <a:extLst>
            <a:ext uri="{FF2B5EF4-FFF2-40B4-BE49-F238E27FC236}">
              <a16:creationId xmlns:a16="http://schemas.microsoft.com/office/drawing/2014/main" id="{00000000-0008-0000-12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1" name="Picture 357">
          <a:extLst>
            <a:ext uri="{FF2B5EF4-FFF2-40B4-BE49-F238E27FC236}">
              <a16:creationId xmlns:a16="http://schemas.microsoft.com/office/drawing/2014/main" id="{00000000-0008-0000-12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104775</xdr:rowOff>
    </xdr:from>
    <xdr:to>
      <xdr:col>35</xdr:col>
      <xdr:colOff>447675</xdr:colOff>
      <xdr:row>0</xdr:row>
      <xdr:rowOff>104775</xdr:rowOff>
    </xdr:to>
    <xdr:pic>
      <xdr:nvPicPr>
        <xdr:cNvPr id="392" name="Picture 358">
          <a:extLst>
            <a:ext uri="{FF2B5EF4-FFF2-40B4-BE49-F238E27FC236}">
              <a16:creationId xmlns:a16="http://schemas.microsoft.com/office/drawing/2014/main" id="{00000000-0008-0000-12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10477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95250</xdr:rowOff>
    </xdr:from>
    <xdr:to>
      <xdr:col>35</xdr:col>
      <xdr:colOff>447675</xdr:colOff>
      <xdr:row>0</xdr:row>
      <xdr:rowOff>95250</xdr:rowOff>
    </xdr:to>
    <xdr:pic>
      <xdr:nvPicPr>
        <xdr:cNvPr id="393" name="Picture 359">
          <a:extLst>
            <a:ext uri="{FF2B5EF4-FFF2-40B4-BE49-F238E27FC236}">
              <a16:creationId xmlns:a16="http://schemas.microsoft.com/office/drawing/2014/main" id="{00000000-0008-0000-12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9525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4" name="Picture 361">
          <a:extLst>
            <a:ext uri="{FF2B5EF4-FFF2-40B4-BE49-F238E27FC236}">
              <a16:creationId xmlns:a16="http://schemas.microsoft.com/office/drawing/2014/main" id="{00000000-0008-0000-12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5" name="Picture 363">
          <a:extLst>
            <a:ext uri="{FF2B5EF4-FFF2-40B4-BE49-F238E27FC236}">
              <a16:creationId xmlns:a16="http://schemas.microsoft.com/office/drawing/2014/main" id="{00000000-0008-0000-12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6" name="Picture 365">
          <a:extLst>
            <a:ext uri="{FF2B5EF4-FFF2-40B4-BE49-F238E27FC236}">
              <a16:creationId xmlns:a16="http://schemas.microsoft.com/office/drawing/2014/main" id="{00000000-0008-0000-12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7" name="Picture 376">
          <a:extLst>
            <a:ext uri="{FF2B5EF4-FFF2-40B4-BE49-F238E27FC236}">
              <a16:creationId xmlns:a16="http://schemas.microsoft.com/office/drawing/2014/main" id="{00000000-0008-0000-12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398" name="Picture 377">
          <a:extLst>
            <a:ext uri="{FF2B5EF4-FFF2-40B4-BE49-F238E27FC236}">
              <a16:creationId xmlns:a16="http://schemas.microsoft.com/office/drawing/2014/main" id="{00000000-0008-0000-12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85725</xdr:rowOff>
    </xdr:from>
    <xdr:to>
      <xdr:col>35</xdr:col>
      <xdr:colOff>447675</xdr:colOff>
      <xdr:row>0</xdr:row>
      <xdr:rowOff>85725</xdr:rowOff>
    </xdr:to>
    <xdr:pic>
      <xdr:nvPicPr>
        <xdr:cNvPr id="399" name="Picture 379">
          <a:extLst>
            <a:ext uri="{FF2B5EF4-FFF2-40B4-BE49-F238E27FC236}">
              <a16:creationId xmlns:a16="http://schemas.microsoft.com/office/drawing/2014/main" id="{00000000-0008-0000-12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8572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00" name="Picture 381">
          <a:extLst>
            <a:ext uri="{FF2B5EF4-FFF2-40B4-BE49-F238E27FC236}">
              <a16:creationId xmlns:a16="http://schemas.microsoft.com/office/drawing/2014/main" id="{00000000-0008-0000-12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01" name="Picture 383">
          <a:extLst>
            <a:ext uri="{FF2B5EF4-FFF2-40B4-BE49-F238E27FC236}">
              <a16:creationId xmlns:a16="http://schemas.microsoft.com/office/drawing/2014/main" id="{00000000-0008-0000-12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104775</xdr:rowOff>
    </xdr:from>
    <xdr:to>
      <xdr:col>35</xdr:col>
      <xdr:colOff>447675</xdr:colOff>
      <xdr:row>0</xdr:row>
      <xdr:rowOff>104775</xdr:rowOff>
    </xdr:to>
    <xdr:pic>
      <xdr:nvPicPr>
        <xdr:cNvPr id="402" name="Picture 384">
          <a:extLst>
            <a:ext uri="{FF2B5EF4-FFF2-40B4-BE49-F238E27FC236}">
              <a16:creationId xmlns:a16="http://schemas.microsoft.com/office/drawing/2014/main" id="{00000000-0008-0000-12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10477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95250</xdr:rowOff>
    </xdr:from>
    <xdr:to>
      <xdr:col>35</xdr:col>
      <xdr:colOff>447675</xdr:colOff>
      <xdr:row>0</xdr:row>
      <xdr:rowOff>95250</xdr:rowOff>
    </xdr:to>
    <xdr:pic>
      <xdr:nvPicPr>
        <xdr:cNvPr id="403" name="Picture 385">
          <a:extLst>
            <a:ext uri="{FF2B5EF4-FFF2-40B4-BE49-F238E27FC236}">
              <a16:creationId xmlns:a16="http://schemas.microsoft.com/office/drawing/2014/main" id="{00000000-0008-0000-12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9525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04" name="Picture 387">
          <a:extLst>
            <a:ext uri="{FF2B5EF4-FFF2-40B4-BE49-F238E27FC236}">
              <a16:creationId xmlns:a16="http://schemas.microsoft.com/office/drawing/2014/main" id="{00000000-0008-0000-12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05" name="Picture 388">
          <a:extLst>
            <a:ext uri="{FF2B5EF4-FFF2-40B4-BE49-F238E27FC236}">
              <a16:creationId xmlns:a16="http://schemas.microsoft.com/office/drawing/2014/main" id="{00000000-0008-0000-12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171450</xdr:colOff>
      <xdr:row>0</xdr:row>
      <xdr:rowOff>28575</xdr:rowOff>
    </xdr:from>
    <xdr:to>
      <xdr:col>35</xdr:col>
      <xdr:colOff>666750</xdr:colOff>
      <xdr:row>0</xdr:row>
      <xdr:rowOff>28575</xdr:rowOff>
    </xdr:to>
    <xdr:pic>
      <xdr:nvPicPr>
        <xdr:cNvPr id="406" name="Picture 280">
          <a:extLst>
            <a:ext uri="{FF2B5EF4-FFF2-40B4-BE49-F238E27FC236}">
              <a16:creationId xmlns:a16="http://schemas.microsoft.com/office/drawing/2014/main" id="{00000000-0008-0000-12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28575"/>
          <a:ext cx="2390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57150</xdr:colOff>
      <xdr:row>0</xdr:row>
      <xdr:rowOff>0</xdr:rowOff>
    </xdr:from>
    <xdr:to>
      <xdr:col>35</xdr:col>
      <xdr:colOff>523875</xdr:colOff>
      <xdr:row>0</xdr:row>
      <xdr:rowOff>0</xdr:rowOff>
    </xdr:to>
    <xdr:pic>
      <xdr:nvPicPr>
        <xdr:cNvPr id="407" name="Picture 292">
          <a:extLst>
            <a:ext uri="{FF2B5EF4-FFF2-40B4-BE49-F238E27FC236}">
              <a16:creationId xmlns:a16="http://schemas.microsoft.com/office/drawing/2014/main" id="{00000000-0008-0000-12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4550" y="0"/>
          <a:ext cx="2362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295275</xdr:colOff>
      <xdr:row>0</xdr:row>
      <xdr:rowOff>0</xdr:rowOff>
    </xdr:from>
    <xdr:to>
      <xdr:col>35</xdr:col>
      <xdr:colOff>628650</xdr:colOff>
      <xdr:row>0</xdr:row>
      <xdr:rowOff>0</xdr:rowOff>
    </xdr:to>
    <xdr:pic>
      <xdr:nvPicPr>
        <xdr:cNvPr id="408" name="Picture 294">
          <a:extLst>
            <a:ext uri="{FF2B5EF4-FFF2-40B4-BE49-F238E27FC236}">
              <a16:creationId xmlns:a16="http://schemas.microsoft.com/office/drawing/2014/main" id="{00000000-0008-0000-12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2295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95250</xdr:colOff>
      <xdr:row>0</xdr:row>
      <xdr:rowOff>0</xdr:rowOff>
    </xdr:from>
    <xdr:to>
      <xdr:col>35</xdr:col>
      <xdr:colOff>571500</xdr:colOff>
      <xdr:row>0</xdr:row>
      <xdr:rowOff>0</xdr:rowOff>
    </xdr:to>
    <xdr:pic>
      <xdr:nvPicPr>
        <xdr:cNvPr id="409" name="Picture 302">
          <a:extLst>
            <a:ext uri="{FF2B5EF4-FFF2-40B4-BE49-F238E27FC236}">
              <a16:creationId xmlns:a16="http://schemas.microsoft.com/office/drawing/2014/main" id="{00000000-0008-0000-12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02650" y="0"/>
          <a:ext cx="2371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561975</xdr:colOff>
      <xdr:row>0</xdr:row>
      <xdr:rowOff>133350</xdr:rowOff>
    </xdr:from>
    <xdr:to>
      <xdr:col>35</xdr:col>
      <xdr:colOff>123825</xdr:colOff>
      <xdr:row>0</xdr:row>
      <xdr:rowOff>133350</xdr:rowOff>
    </xdr:to>
    <xdr:pic>
      <xdr:nvPicPr>
        <xdr:cNvPr id="410" name="Picture 309">
          <a:extLst>
            <a:ext uri="{FF2B5EF4-FFF2-40B4-BE49-F238E27FC236}">
              <a16:creationId xmlns:a16="http://schemas.microsoft.com/office/drawing/2014/main" id="{00000000-0008-0000-12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13335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171450</xdr:colOff>
      <xdr:row>0</xdr:row>
      <xdr:rowOff>0</xdr:rowOff>
    </xdr:from>
    <xdr:to>
      <xdr:col>35</xdr:col>
      <xdr:colOff>666750</xdr:colOff>
      <xdr:row>0</xdr:row>
      <xdr:rowOff>0</xdr:rowOff>
    </xdr:to>
    <xdr:pic>
      <xdr:nvPicPr>
        <xdr:cNvPr id="411" name="Picture 310">
          <a:extLst>
            <a:ext uri="{FF2B5EF4-FFF2-40B4-BE49-F238E27FC236}">
              <a16:creationId xmlns:a16="http://schemas.microsoft.com/office/drawing/2014/main" id="{00000000-0008-0000-12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0"/>
          <a:ext cx="2390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57150</xdr:colOff>
      <xdr:row>0</xdr:row>
      <xdr:rowOff>123825</xdr:rowOff>
    </xdr:from>
    <xdr:to>
      <xdr:col>35</xdr:col>
      <xdr:colOff>523875</xdr:colOff>
      <xdr:row>0</xdr:row>
      <xdr:rowOff>123825</xdr:rowOff>
    </xdr:to>
    <xdr:pic>
      <xdr:nvPicPr>
        <xdr:cNvPr id="412" name="Picture 319">
          <a:extLst>
            <a:ext uri="{FF2B5EF4-FFF2-40B4-BE49-F238E27FC236}">
              <a16:creationId xmlns:a16="http://schemas.microsoft.com/office/drawing/2014/main" id="{00000000-0008-0000-12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4550" y="123825"/>
          <a:ext cx="2362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9525</xdr:colOff>
      <xdr:row>0</xdr:row>
      <xdr:rowOff>123825</xdr:rowOff>
    </xdr:from>
    <xdr:to>
      <xdr:col>35</xdr:col>
      <xdr:colOff>457200</xdr:colOff>
      <xdr:row>0</xdr:row>
      <xdr:rowOff>123825</xdr:rowOff>
    </xdr:to>
    <xdr:pic>
      <xdr:nvPicPr>
        <xdr:cNvPr id="413" name="Picture 320">
          <a:extLst>
            <a:ext uri="{FF2B5EF4-FFF2-40B4-BE49-F238E27FC236}">
              <a16:creationId xmlns:a16="http://schemas.microsoft.com/office/drawing/2014/main" id="{00000000-0008-0000-12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6925" y="12382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304800</xdr:colOff>
      <xdr:row>0</xdr:row>
      <xdr:rowOff>0</xdr:rowOff>
    </xdr:from>
    <xdr:to>
      <xdr:col>35</xdr:col>
      <xdr:colOff>619125</xdr:colOff>
      <xdr:row>0</xdr:row>
      <xdr:rowOff>0</xdr:rowOff>
    </xdr:to>
    <xdr:pic>
      <xdr:nvPicPr>
        <xdr:cNvPr id="414" name="Picture 321">
          <a:extLst>
            <a:ext uri="{FF2B5EF4-FFF2-40B4-BE49-F238E27FC236}">
              <a16:creationId xmlns:a16="http://schemas.microsoft.com/office/drawing/2014/main" id="{00000000-0008-0000-12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2286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15" name="Picture 347">
          <a:extLst>
            <a:ext uri="{FF2B5EF4-FFF2-40B4-BE49-F238E27FC236}">
              <a16:creationId xmlns:a16="http://schemas.microsoft.com/office/drawing/2014/main" id="{00000000-0008-0000-12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16" name="Picture 350">
          <a:extLst>
            <a:ext uri="{FF2B5EF4-FFF2-40B4-BE49-F238E27FC236}">
              <a16:creationId xmlns:a16="http://schemas.microsoft.com/office/drawing/2014/main" id="{00000000-0008-0000-12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85725</xdr:rowOff>
    </xdr:from>
    <xdr:to>
      <xdr:col>35</xdr:col>
      <xdr:colOff>447675</xdr:colOff>
      <xdr:row>0</xdr:row>
      <xdr:rowOff>85725</xdr:rowOff>
    </xdr:to>
    <xdr:pic>
      <xdr:nvPicPr>
        <xdr:cNvPr id="417" name="Picture 352">
          <a:extLst>
            <a:ext uri="{FF2B5EF4-FFF2-40B4-BE49-F238E27FC236}">
              <a16:creationId xmlns:a16="http://schemas.microsoft.com/office/drawing/2014/main" id="{00000000-0008-0000-12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8572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18" name="Picture 354">
          <a:extLst>
            <a:ext uri="{FF2B5EF4-FFF2-40B4-BE49-F238E27FC236}">
              <a16:creationId xmlns:a16="http://schemas.microsoft.com/office/drawing/2014/main" id="{00000000-0008-0000-12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19" name="Picture 357">
          <a:extLst>
            <a:ext uri="{FF2B5EF4-FFF2-40B4-BE49-F238E27FC236}">
              <a16:creationId xmlns:a16="http://schemas.microsoft.com/office/drawing/2014/main" id="{00000000-0008-0000-12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104775</xdr:rowOff>
    </xdr:from>
    <xdr:to>
      <xdr:col>35</xdr:col>
      <xdr:colOff>447675</xdr:colOff>
      <xdr:row>0</xdr:row>
      <xdr:rowOff>104775</xdr:rowOff>
    </xdr:to>
    <xdr:pic>
      <xdr:nvPicPr>
        <xdr:cNvPr id="420" name="Picture 358">
          <a:extLst>
            <a:ext uri="{FF2B5EF4-FFF2-40B4-BE49-F238E27FC236}">
              <a16:creationId xmlns:a16="http://schemas.microsoft.com/office/drawing/2014/main" id="{00000000-0008-0000-12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10477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95250</xdr:rowOff>
    </xdr:from>
    <xdr:to>
      <xdr:col>35</xdr:col>
      <xdr:colOff>447675</xdr:colOff>
      <xdr:row>0</xdr:row>
      <xdr:rowOff>95250</xdr:rowOff>
    </xdr:to>
    <xdr:pic>
      <xdr:nvPicPr>
        <xdr:cNvPr id="421" name="Picture 359">
          <a:extLst>
            <a:ext uri="{FF2B5EF4-FFF2-40B4-BE49-F238E27FC236}">
              <a16:creationId xmlns:a16="http://schemas.microsoft.com/office/drawing/2014/main" id="{00000000-0008-0000-12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9525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22" name="Picture 361">
          <a:extLst>
            <a:ext uri="{FF2B5EF4-FFF2-40B4-BE49-F238E27FC236}">
              <a16:creationId xmlns:a16="http://schemas.microsoft.com/office/drawing/2014/main" id="{00000000-0008-0000-12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23" name="Picture 363">
          <a:extLst>
            <a:ext uri="{FF2B5EF4-FFF2-40B4-BE49-F238E27FC236}">
              <a16:creationId xmlns:a16="http://schemas.microsoft.com/office/drawing/2014/main" id="{00000000-0008-0000-12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24" name="Picture 365">
          <a:extLst>
            <a:ext uri="{FF2B5EF4-FFF2-40B4-BE49-F238E27FC236}">
              <a16:creationId xmlns:a16="http://schemas.microsoft.com/office/drawing/2014/main" id="{00000000-0008-0000-12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25" name="Picture 376">
          <a:extLst>
            <a:ext uri="{FF2B5EF4-FFF2-40B4-BE49-F238E27FC236}">
              <a16:creationId xmlns:a16="http://schemas.microsoft.com/office/drawing/2014/main" id="{00000000-0008-0000-12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35</xdr:col>
      <xdr:colOff>447675</xdr:colOff>
      <xdr:row>0</xdr:row>
      <xdr:rowOff>0</xdr:rowOff>
    </xdr:to>
    <xdr:pic>
      <xdr:nvPicPr>
        <xdr:cNvPr id="426" name="Picture 377">
          <a:extLst>
            <a:ext uri="{FF2B5EF4-FFF2-40B4-BE49-F238E27FC236}">
              <a16:creationId xmlns:a16="http://schemas.microsoft.com/office/drawing/2014/main" id="{00000000-0008-0000-12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85725</xdr:rowOff>
    </xdr:from>
    <xdr:to>
      <xdr:col>35</xdr:col>
      <xdr:colOff>447675</xdr:colOff>
      <xdr:row>0</xdr:row>
      <xdr:rowOff>85725</xdr:rowOff>
    </xdr:to>
    <xdr:pic>
      <xdr:nvPicPr>
        <xdr:cNvPr id="427" name="Picture 379">
          <a:extLst>
            <a:ext uri="{FF2B5EF4-FFF2-40B4-BE49-F238E27FC236}">
              <a16:creationId xmlns:a16="http://schemas.microsoft.com/office/drawing/2014/main" id="{00000000-0008-0000-12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8572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409575</xdr:colOff>
      <xdr:row>0</xdr:row>
      <xdr:rowOff>0</xdr:rowOff>
    </xdr:to>
    <xdr:pic>
      <xdr:nvPicPr>
        <xdr:cNvPr id="428" name="Picture 381">
          <a:extLst>
            <a:ext uri="{FF2B5EF4-FFF2-40B4-BE49-F238E27FC236}">
              <a16:creationId xmlns:a16="http://schemas.microsoft.com/office/drawing/2014/main" id="{00000000-0008-0000-12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314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76200</xdr:rowOff>
    </xdr:from>
    <xdr:to>
      <xdr:col>34</xdr:col>
      <xdr:colOff>447675</xdr:colOff>
      <xdr:row>0</xdr:row>
      <xdr:rowOff>76200</xdr:rowOff>
    </xdr:to>
    <xdr:pic>
      <xdr:nvPicPr>
        <xdr:cNvPr id="429" name="Picture 383">
          <a:extLst>
            <a:ext uri="{FF2B5EF4-FFF2-40B4-BE49-F238E27FC236}">
              <a16:creationId xmlns:a16="http://schemas.microsoft.com/office/drawing/2014/main" id="{00000000-0008-0000-12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76200"/>
          <a:ext cx="1352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104775</xdr:rowOff>
    </xdr:from>
    <xdr:to>
      <xdr:col>35</xdr:col>
      <xdr:colOff>447675</xdr:colOff>
      <xdr:row>0</xdr:row>
      <xdr:rowOff>104775</xdr:rowOff>
    </xdr:to>
    <xdr:pic>
      <xdr:nvPicPr>
        <xdr:cNvPr id="430" name="Picture 384">
          <a:extLst>
            <a:ext uri="{FF2B5EF4-FFF2-40B4-BE49-F238E27FC236}">
              <a16:creationId xmlns:a16="http://schemas.microsoft.com/office/drawing/2014/main" id="{00000000-0008-0000-12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104775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0</xdr:colOff>
      <xdr:row>0</xdr:row>
      <xdr:rowOff>95250</xdr:rowOff>
    </xdr:from>
    <xdr:to>
      <xdr:col>35</xdr:col>
      <xdr:colOff>447675</xdr:colOff>
      <xdr:row>0</xdr:row>
      <xdr:rowOff>95250</xdr:rowOff>
    </xdr:to>
    <xdr:pic>
      <xdr:nvPicPr>
        <xdr:cNvPr id="431" name="Picture 385">
          <a:extLst>
            <a:ext uri="{FF2B5EF4-FFF2-40B4-BE49-F238E27FC236}">
              <a16:creationId xmlns:a16="http://schemas.microsoft.com/office/drawing/2014/main" id="{00000000-0008-0000-12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07400" y="95250"/>
          <a:ext cx="2343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66675</xdr:rowOff>
    </xdr:from>
    <xdr:to>
      <xdr:col>34</xdr:col>
      <xdr:colOff>381000</xdr:colOff>
      <xdr:row>0</xdr:row>
      <xdr:rowOff>66675</xdr:rowOff>
    </xdr:to>
    <xdr:pic>
      <xdr:nvPicPr>
        <xdr:cNvPr id="432" name="Picture 387">
          <a:extLst>
            <a:ext uri="{FF2B5EF4-FFF2-40B4-BE49-F238E27FC236}">
              <a16:creationId xmlns:a16="http://schemas.microsoft.com/office/drawing/2014/main" id="{00000000-0008-0000-12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66675"/>
          <a:ext cx="1285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33" name="Picture 262">
          <a:extLst>
            <a:ext uri="{FF2B5EF4-FFF2-40B4-BE49-F238E27FC236}">
              <a16:creationId xmlns:a16="http://schemas.microsoft.com/office/drawing/2014/main" id="{00000000-0008-0000-12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34" name="Picture 265">
          <a:extLst>
            <a:ext uri="{FF2B5EF4-FFF2-40B4-BE49-F238E27FC236}">
              <a16:creationId xmlns:a16="http://schemas.microsoft.com/office/drawing/2014/main" id="{00000000-0008-0000-12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85725</xdr:rowOff>
    </xdr:from>
    <xdr:to>
      <xdr:col>34</xdr:col>
      <xdr:colOff>581025</xdr:colOff>
      <xdr:row>0</xdr:row>
      <xdr:rowOff>85725</xdr:rowOff>
    </xdr:to>
    <xdr:pic>
      <xdr:nvPicPr>
        <xdr:cNvPr id="435" name="Picture 267">
          <a:extLst>
            <a:ext uri="{FF2B5EF4-FFF2-40B4-BE49-F238E27FC236}">
              <a16:creationId xmlns:a16="http://schemas.microsoft.com/office/drawing/2014/main" id="{00000000-0008-0000-12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8572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36" name="Picture 269">
          <a:extLst>
            <a:ext uri="{FF2B5EF4-FFF2-40B4-BE49-F238E27FC236}">
              <a16:creationId xmlns:a16="http://schemas.microsoft.com/office/drawing/2014/main" id="{00000000-0008-0000-12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37" name="Picture 272">
          <a:extLst>
            <a:ext uri="{FF2B5EF4-FFF2-40B4-BE49-F238E27FC236}">
              <a16:creationId xmlns:a16="http://schemas.microsoft.com/office/drawing/2014/main" id="{00000000-0008-0000-12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104775</xdr:rowOff>
    </xdr:from>
    <xdr:to>
      <xdr:col>34</xdr:col>
      <xdr:colOff>581025</xdr:colOff>
      <xdr:row>0</xdr:row>
      <xdr:rowOff>104775</xdr:rowOff>
    </xdr:to>
    <xdr:pic>
      <xdr:nvPicPr>
        <xdr:cNvPr id="438" name="Picture 275">
          <a:extLst>
            <a:ext uri="{FF2B5EF4-FFF2-40B4-BE49-F238E27FC236}">
              <a16:creationId xmlns:a16="http://schemas.microsoft.com/office/drawing/2014/main" id="{00000000-0008-0000-12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10477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95250</xdr:rowOff>
    </xdr:from>
    <xdr:to>
      <xdr:col>34</xdr:col>
      <xdr:colOff>581025</xdr:colOff>
      <xdr:row>0</xdr:row>
      <xdr:rowOff>95250</xdr:rowOff>
    </xdr:to>
    <xdr:pic>
      <xdr:nvPicPr>
        <xdr:cNvPr id="439" name="Picture 276">
          <a:extLst>
            <a:ext uri="{FF2B5EF4-FFF2-40B4-BE49-F238E27FC236}">
              <a16:creationId xmlns:a16="http://schemas.microsoft.com/office/drawing/2014/main" id="{00000000-0008-0000-12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9525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0" name="Picture 278">
          <a:extLst>
            <a:ext uri="{FF2B5EF4-FFF2-40B4-BE49-F238E27FC236}">
              <a16:creationId xmlns:a16="http://schemas.microsoft.com/office/drawing/2014/main" id="{00000000-0008-0000-12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1" name="Picture 280">
          <a:extLst>
            <a:ext uri="{FF2B5EF4-FFF2-40B4-BE49-F238E27FC236}">
              <a16:creationId xmlns:a16="http://schemas.microsoft.com/office/drawing/2014/main" id="{00000000-0008-0000-12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2" name="Picture 292">
          <a:extLst>
            <a:ext uri="{FF2B5EF4-FFF2-40B4-BE49-F238E27FC236}">
              <a16:creationId xmlns:a16="http://schemas.microsoft.com/office/drawing/2014/main" id="{00000000-0008-0000-12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190500</xdr:rowOff>
    </xdr:from>
    <xdr:to>
      <xdr:col>34</xdr:col>
      <xdr:colOff>581025</xdr:colOff>
      <xdr:row>0</xdr:row>
      <xdr:rowOff>200025</xdr:rowOff>
    </xdr:to>
    <xdr:pic>
      <xdr:nvPicPr>
        <xdr:cNvPr id="443" name="Picture 307">
          <a:extLst>
            <a:ext uri="{FF2B5EF4-FFF2-40B4-BE49-F238E27FC236}">
              <a16:creationId xmlns:a16="http://schemas.microsoft.com/office/drawing/2014/main" id="{00000000-0008-0000-12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190500"/>
          <a:ext cx="14859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4" name="Picture 311">
          <a:extLst>
            <a:ext uri="{FF2B5EF4-FFF2-40B4-BE49-F238E27FC236}">
              <a16:creationId xmlns:a16="http://schemas.microsoft.com/office/drawing/2014/main" id="{00000000-0008-0000-12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5" name="Picture 312">
          <a:extLst>
            <a:ext uri="{FF2B5EF4-FFF2-40B4-BE49-F238E27FC236}">
              <a16:creationId xmlns:a16="http://schemas.microsoft.com/office/drawing/2014/main" id="{00000000-0008-0000-12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85725</xdr:rowOff>
    </xdr:from>
    <xdr:to>
      <xdr:col>34</xdr:col>
      <xdr:colOff>581025</xdr:colOff>
      <xdr:row>0</xdr:row>
      <xdr:rowOff>85725</xdr:rowOff>
    </xdr:to>
    <xdr:pic>
      <xdr:nvPicPr>
        <xdr:cNvPr id="446" name="Picture 314">
          <a:extLst>
            <a:ext uri="{FF2B5EF4-FFF2-40B4-BE49-F238E27FC236}">
              <a16:creationId xmlns:a16="http://schemas.microsoft.com/office/drawing/2014/main" id="{00000000-0008-0000-12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8572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7" name="Picture 316">
          <a:extLst>
            <a:ext uri="{FF2B5EF4-FFF2-40B4-BE49-F238E27FC236}">
              <a16:creationId xmlns:a16="http://schemas.microsoft.com/office/drawing/2014/main" id="{00000000-0008-0000-12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48" name="Picture 318">
          <a:extLst>
            <a:ext uri="{FF2B5EF4-FFF2-40B4-BE49-F238E27FC236}">
              <a16:creationId xmlns:a16="http://schemas.microsoft.com/office/drawing/2014/main" id="{00000000-0008-0000-12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104775</xdr:rowOff>
    </xdr:from>
    <xdr:to>
      <xdr:col>34</xdr:col>
      <xdr:colOff>581025</xdr:colOff>
      <xdr:row>0</xdr:row>
      <xdr:rowOff>104775</xdr:rowOff>
    </xdr:to>
    <xdr:pic>
      <xdr:nvPicPr>
        <xdr:cNvPr id="449" name="Picture 319">
          <a:extLst>
            <a:ext uri="{FF2B5EF4-FFF2-40B4-BE49-F238E27FC236}">
              <a16:creationId xmlns:a16="http://schemas.microsoft.com/office/drawing/2014/main" id="{00000000-0008-0000-12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10477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95250</xdr:rowOff>
    </xdr:from>
    <xdr:to>
      <xdr:col>34</xdr:col>
      <xdr:colOff>581025</xdr:colOff>
      <xdr:row>0</xdr:row>
      <xdr:rowOff>95250</xdr:rowOff>
    </xdr:to>
    <xdr:pic>
      <xdr:nvPicPr>
        <xdr:cNvPr id="450" name="Picture 320">
          <a:extLst>
            <a:ext uri="{FF2B5EF4-FFF2-40B4-BE49-F238E27FC236}">
              <a16:creationId xmlns:a16="http://schemas.microsoft.com/office/drawing/2014/main" id="{00000000-0008-0000-12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9525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51" name="Picture 322">
          <a:extLst>
            <a:ext uri="{FF2B5EF4-FFF2-40B4-BE49-F238E27FC236}">
              <a16:creationId xmlns:a16="http://schemas.microsoft.com/office/drawing/2014/main" id="{00000000-0008-0000-12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52" name="Picture 323">
          <a:extLst>
            <a:ext uri="{FF2B5EF4-FFF2-40B4-BE49-F238E27FC236}">
              <a16:creationId xmlns:a16="http://schemas.microsoft.com/office/drawing/2014/main" id="{00000000-0008-0000-12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53" name="Picture 262">
          <a:extLst>
            <a:ext uri="{FF2B5EF4-FFF2-40B4-BE49-F238E27FC236}">
              <a16:creationId xmlns:a16="http://schemas.microsoft.com/office/drawing/2014/main" id="{00000000-0008-0000-12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54" name="Picture 265">
          <a:extLst>
            <a:ext uri="{FF2B5EF4-FFF2-40B4-BE49-F238E27FC236}">
              <a16:creationId xmlns:a16="http://schemas.microsoft.com/office/drawing/2014/main" id="{00000000-0008-0000-12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85725</xdr:rowOff>
    </xdr:from>
    <xdr:to>
      <xdr:col>34</xdr:col>
      <xdr:colOff>581025</xdr:colOff>
      <xdr:row>0</xdr:row>
      <xdr:rowOff>85725</xdr:rowOff>
    </xdr:to>
    <xdr:pic>
      <xdr:nvPicPr>
        <xdr:cNvPr id="455" name="Picture 267">
          <a:extLst>
            <a:ext uri="{FF2B5EF4-FFF2-40B4-BE49-F238E27FC236}">
              <a16:creationId xmlns:a16="http://schemas.microsoft.com/office/drawing/2014/main" id="{00000000-0008-0000-12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8572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56" name="Picture 269">
          <a:extLst>
            <a:ext uri="{FF2B5EF4-FFF2-40B4-BE49-F238E27FC236}">
              <a16:creationId xmlns:a16="http://schemas.microsoft.com/office/drawing/2014/main" id="{00000000-0008-0000-12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581025</xdr:colOff>
      <xdr:row>0</xdr:row>
      <xdr:rowOff>0</xdr:rowOff>
    </xdr:to>
    <xdr:pic>
      <xdr:nvPicPr>
        <xdr:cNvPr id="457" name="Picture 272">
          <a:extLst>
            <a:ext uri="{FF2B5EF4-FFF2-40B4-BE49-F238E27FC236}">
              <a16:creationId xmlns:a16="http://schemas.microsoft.com/office/drawing/2014/main" id="{00000000-0008-0000-12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104775</xdr:rowOff>
    </xdr:from>
    <xdr:to>
      <xdr:col>34</xdr:col>
      <xdr:colOff>581025</xdr:colOff>
      <xdr:row>0</xdr:row>
      <xdr:rowOff>104775</xdr:rowOff>
    </xdr:to>
    <xdr:pic>
      <xdr:nvPicPr>
        <xdr:cNvPr id="458" name="Picture 275">
          <a:extLst>
            <a:ext uri="{FF2B5EF4-FFF2-40B4-BE49-F238E27FC236}">
              <a16:creationId xmlns:a16="http://schemas.microsoft.com/office/drawing/2014/main" id="{00000000-0008-0000-12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10477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0</xdr:row>
      <xdr:rowOff>95250</xdr:rowOff>
    </xdr:from>
    <xdr:to>
      <xdr:col>34</xdr:col>
      <xdr:colOff>581025</xdr:colOff>
      <xdr:row>0</xdr:row>
      <xdr:rowOff>95250</xdr:rowOff>
    </xdr:to>
    <xdr:pic>
      <xdr:nvPicPr>
        <xdr:cNvPr id="459" name="Picture 276">
          <a:extLst>
            <a:ext uri="{FF2B5EF4-FFF2-40B4-BE49-F238E27FC236}">
              <a16:creationId xmlns:a16="http://schemas.microsoft.com/office/drawing/2014/main" id="{00000000-0008-0000-12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0" y="95250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ures\datos\HOME\ARNOLDO\DATOS\CUENTAS\CUENT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o/Desktop/Respaldo/FONDOS%20FODES/Backup/Backup%20KNorio%20301115/ENTREGA-FODES/2012/NOVIEMBRE/CDA%20Y%20COMUERES%20NOV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URES"/>
      <sheetName val="UNICEF"/>
      <sheetName val="FPROPIOS"/>
      <sheetName val="FPROPIOS2 (3)"/>
      <sheetName val="CUD"/>
      <sheetName val="PNUD"/>
      <sheetName val="1998"/>
      <sheetName val="FPROPIOS2"/>
      <sheetName val="CARE"/>
      <sheetName val="DIAKONIA"/>
      <sheetName val="CDA"/>
      <sheetName val="AHORROS"/>
      <sheetName val="AHORROS $"/>
      <sheetName val="PRESTAMO98"/>
      <sheetName val="PRESTAMOUNI"/>
      <sheetName val="CERCA"/>
      <sheetName val="A PLAZOS"/>
      <sheetName val="PNUDELS96"/>
      <sheetName val="UNICEF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A"/>
      <sheetName val="PRUEBA"/>
      <sheetName val="INF"/>
      <sheetName val="GRAL"/>
      <sheetName val="Hoja1"/>
      <sheetName val="Hoja2"/>
      <sheetName val="Hoja3"/>
    </sheetNames>
    <sheetDataSet>
      <sheetData sheetId="0"/>
      <sheetData sheetId="1"/>
      <sheetData sheetId="2">
        <row r="4">
          <cell r="E4">
            <v>17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workbookViewId="0">
      <selection activeCell="B27" sqref="B27"/>
    </sheetView>
  </sheetViews>
  <sheetFormatPr baseColWidth="10" defaultRowHeight="15" x14ac:dyDescent="0.25"/>
  <cols>
    <col min="2" max="2" width="62.5703125" bestFit="1" customWidth="1"/>
    <col min="8" max="8" width="11.42578125" style="189"/>
  </cols>
  <sheetData>
    <row r="1" spans="1:9" ht="1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89" t="s">
        <v>7</v>
      </c>
      <c r="I1" t="s">
        <v>8</v>
      </c>
    </row>
    <row r="2" spans="1:9" ht="15" customHeight="1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13</v>
      </c>
      <c r="H2" s="189">
        <v>200</v>
      </c>
      <c r="I2" t="s">
        <v>15</v>
      </c>
    </row>
    <row r="3" spans="1:9" ht="15" customHeight="1" x14ac:dyDescent="0.25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17</v>
      </c>
      <c r="H3" s="189">
        <v>150.58000000000001</v>
      </c>
      <c r="I3" t="s">
        <v>15</v>
      </c>
    </row>
    <row r="4" spans="1:9" ht="15" customHeight="1" x14ac:dyDescent="0.25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18</v>
      </c>
      <c r="G4" t="s">
        <v>19</v>
      </c>
      <c r="H4" s="189">
        <v>300</v>
      </c>
      <c r="I4" t="s">
        <v>15</v>
      </c>
    </row>
    <row r="5" spans="1:9" ht="15" customHeight="1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20</v>
      </c>
      <c r="G5" t="s">
        <v>21</v>
      </c>
      <c r="H5" s="189">
        <v>226.1</v>
      </c>
      <c r="I5" t="s">
        <v>15</v>
      </c>
    </row>
    <row r="6" spans="1:9" ht="15" customHeight="1" x14ac:dyDescent="0.25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22</v>
      </c>
      <c r="G6" t="s">
        <v>23</v>
      </c>
      <c r="H6" s="189">
        <v>100</v>
      </c>
      <c r="I6" t="s">
        <v>15</v>
      </c>
    </row>
    <row r="7" spans="1:9" ht="15" customHeight="1" x14ac:dyDescent="0.25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24</v>
      </c>
      <c r="G7" t="s">
        <v>25</v>
      </c>
      <c r="H7" s="189">
        <v>100</v>
      </c>
      <c r="I7" t="s">
        <v>15</v>
      </c>
    </row>
    <row r="8" spans="1:9" ht="15" customHeight="1" x14ac:dyDescent="0.25">
      <c r="A8" t="s">
        <v>12</v>
      </c>
      <c r="B8" s="1" t="s">
        <v>26</v>
      </c>
      <c r="C8" t="s">
        <v>27</v>
      </c>
      <c r="D8" t="s">
        <v>14</v>
      </c>
      <c r="E8" t="s">
        <v>28</v>
      </c>
      <c r="F8" t="s">
        <v>29</v>
      </c>
      <c r="G8" t="s">
        <v>30</v>
      </c>
      <c r="H8" s="189">
        <v>99.7</v>
      </c>
      <c r="I8" t="s">
        <v>15</v>
      </c>
    </row>
    <row r="9" spans="1:9" ht="15" customHeight="1" x14ac:dyDescent="0.25">
      <c r="A9" t="s">
        <v>31</v>
      </c>
      <c r="B9" t="s">
        <v>32</v>
      </c>
      <c r="C9" t="s">
        <v>33</v>
      </c>
      <c r="D9" t="s">
        <v>31</v>
      </c>
      <c r="E9" t="s">
        <v>34</v>
      </c>
      <c r="F9" t="s">
        <v>22</v>
      </c>
      <c r="G9" t="s">
        <v>35</v>
      </c>
      <c r="H9" s="189">
        <v>129.13999999999999</v>
      </c>
      <c r="I9" t="s">
        <v>15</v>
      </c>
    </row>
    <row r="10" spans="1:9" ht="15" customHeight="1" x14ac:dyDescent="0.25">
      <c r="A10" t="s">
        <v>36</v>
      </c>
      <c r="B10" t="s">
        <v>37</v>
      </c>
      <c r="C10" t="s">
        <v>38</v>
      </c>
      <c r="D10" t="s">
        <v>31</v>
      </c>
      <c r="E10" t="s">
        <v>34</v>
      </c>
      <c r="F10" t="s">
        <v>22</v>
      </c>
      <c r="G10" t="s">
        <v>35</v>
      </c>
      <c r="H10" s="189">
        <v>70</v>
      </c>
      <c r="I10" t="s">
        <v>15</v>
      </c>
    </row>
    <row r="11" spans="1:9" ht="15" customHeight="1" x14ac:dyDescent="0.25">
      <c r="A11" t="s">
        <v>39</v>
      </c>
      <c r="B11" t="s">
        <v>40</v>
      </c>
      <c r="C11" t="s">
        <v>41</v>
      </c>
      <c r="D11" t="s">
        <v>16</v>
      </c>
      <c r="E11" t="s">
        <v>42</v>
      </c>
      <c r="F11" t="s">
        <v>14</v>
      </c>
      <c r="G11" t="s">
        <v>42</v>
      </c>
      <c r="H11" s="189">
        <v>2098.5</v>
      </c>
      <c r="I11" t="s">
        <v>15</v>
      </c>
    </row>
    <row r="12" spans="1:9" ht="15" customHeight="1" x14ac:dyDescent="0.25">
      <c r="A12" t="s">
        <v>39</v>
      </c>
      <c r="B12" t="s">
        <v>40</v>
      </c>
      <c r="C12" t="s">
        <v>41</v>
      </c>
      <c r="D12" t="s">
        <v>16</v>
      </c>
      <c r="E12" t="s">
        <v>42</v>
      </c>
      <c r="F12" t="s">
        <v>9</v>
      </c>
      <c r="G12" t="s">
        <v>43</v>
      </c>
      <c r="H12" s="189">
        <v>225</v>
      </c>
      <c r="I12" t="s">
        <v>15</v>
      </c>
    </row>
    <row r="13" spans="1:9" ht="15" customHeight="1" x14ac:dyDescent="0.25">
      <c r="A13" t="s">
        <v>44</v>
      </c>
      <c r="B13" s="1" t="s">
        <v>45</v>
      </c>
      <c r="C13" t="s">
        <v>46</v>
      </c>
      <c r="D13" t="s">
        <v>47</v>
      </c>
      <c r="E13" t="s">
        <v>48</v>
      </c>
      <c r="F13" t="s">
        <v>36</v>
      </c>
      <c r="G13" t="s">
        <v>49</v>
      </c>
      <c r="H13" s="189">
        <v>150</v>
      </c>
      <c r="I13" t="s">
        <v>15</v>
      </c>
    </row>
    <row r="14" spans="1:9" ht="15" customHeight="1" x14ac:dyDescent="0.25">
      <c r="A14" t="s">
        <v>50</v>
      </c>
      <c r="B14" s="1" t="s">
        <v>51</v>
      </c>
      <c r="C14" t="s">
        <v>52</v>
      </c>
      <c r="D14" t="s">
        <v>53</v>
      </c>
      <c r="E14" t="s">
        <v>54</v>
      </c>
      <c r="F14" t="s">
        <v>12</v>
      </c>
      <c r="G14" t="s">
        <v>55</v>
      </c>
      <c r="H14" s="189">
        <v>200</v>
      </c>
      <c r="I14" t="s">
        <v>15</v>
      </c>
    </row>
    <row r="15" spans="1:9" ht="15" customHeight="1" x14ac:dyDescent="0.25">
      <c r="A15" t="s">
        <v>50</v>
      </c>
      <c r="B15" s="1" t="s">
        <v>51</v>
      </c>
      <c r="C15" t="s">
        <v>52</v>
      </c>
      <c r="D15" t="s">
        <v>36</v>
      </c>
      <c r="E15" t="s">
        <v>56</v>
      </c>
      <c r="F15" t="s">
        <v>53</v>
      </c>
      <c r="G15" t="s">
        <v>57</v>
      </c>
      <c r="H15" s="189">
        <v>473.19</v>
      </c>
      <c r="I15" t="s">
        <v>15</v>
      </c>
    </row>
    <row r="16" spans="1:9" ht="15" customHeight="1" x14ac:dyDescent="0.25">
      <c r="A16" t="s">
        <v>50</v>
      </c>
      <c r="B16" s="1" t="s">
        <v>51</v>
      </c>
      <c r="C16" t="s">
        <v>52</v>
      </c>
      <c r="D16" t="s">
        <v>36</v>
      </c>
      <c r="E16" t="s">
        <v>56</v>
      </c>
      <c r="F16" t="s">
        <v>31</v>
      </c>
      <c r="G16" t="s">
        <v>58</v>
      </c>
      <c r="H16" s="189">
        <v>250</v>
      </c>
      <c r="I16" t="s">
        <v>15</v>
      </c>
    </row>
    <row r="17" spans="1:9" ht="15" customHeight="1" x14ac:dyDescent="0.25">
      <c r="A17" t="s">
        <v>50</v>
      </c>
      <c r="B17" s="1" t="s">
        <v>51</v>
      </c>
      <c r="C17" t="s">
        <v>52</v>
      </c>
      <c r="D17" t="s">
        <v>36</v>
      </c>
      <c r="E17" t="s">
        <v>56</v>
      </c>
      <c r="F17" t="s">
        <v>20</v>
      </c>
      <c r="G17" t="s">
        <v>59</v>
      </c>
      <c r="H17" s="189">
        <v>180.42</v>
      </c>
      <c r="I17" t="s">
        <v>15</v>
      </c>
    </row>
    <row r="18" spans="1:9" ht="15" customHeight="1" x14ac:dyDescent="0.25">
      <c r="A18" t="s">
        <v>50</v>
      </c>
      <c r="B18" s="1" t="s">
        <v>51</v>
      </c>
      <c r="C18" t="s">
        <v>52</v>
      </c>
      <c r="D18" t="s">
        <v>36</v>
      </c>
      <c r="E18" t="s">
        <v>56</v>
      </c>
      <c r="F18" t="s">
        <v>60</v>
      </c>
      <c r="G18" t="s">
        <v>61</v>
      </c>
      <c r="H18" s="189">
        <v>277.92</v>
      </c>
      <c r="I18" t="s">
        <v>15</v>
      </c>
    </row>
    <row r="19" spans="1:9" ht="15" customHeight="1" x14ac:dyDescent="0.25">
      <c r="A19" t="s">
        <v>50</v>
      </c>
      <c r="B19" s="1" t="s">
        <v>51</v>
      </c>
      <c r="C19" t="s">
        <v>52</v>
      </c>
      <c r="D19" t="s">
        <v>36</v>
      </c>
      <c r="E19" t="s">
        <v>56</v>
      </c>
      <c r="F19" t="s">
        <v>39</v>
      </c>
      <c r="G19" t="s">
        <v>62</v>
      </c>
      <c r="H19" s="189">
        <v>142.84</v>
      </c>
      <c r="I19" t="s">
        <v>15</v>
      </c>
    </row>
    <row r="20" spans="1:9" ht="15" customHeight="1" x14ac:dyDescent="0.25">
      <c r="A20" t="s">
        <v>63</v>
      </c>
      <c r="B20" t="s">
        <v>64</v>
      </c>
      <c r="C20" t="s">
        <v>65</v>
      </c>
      <c r="D20" t="s">
        <v>66</v>
      </c>
      <c r="E20" t="s">
        <v>67</v>
      </c>
      <c r="F20" t="s">
        <v>14</v>
      </c>
      <c r="G20" t="s">
        <v>68</v>
      </c>
      <c r="H20" s="189">
        <v>300</v>
      </c>
      <c r="I20" t="s">
        <v>15</v>
      </c>
    </row>
    <row r="21" spans="1:9" ht="15" customHeight="1" x14ac:dyDescent="0.25">
      <c r="A21" t="s">
        <v>63</v>
      </c>
      <c r="B21" t="s">
        <v>64</v>
      </c>
      <c r="C21" t="s">
        <v>65</v>
      </c>
      <c r="D21" t="s">
        <v>66</v>
      </c>
      <c r="E21" t="s">
        <v>67</v>
      </c>
      <c r="F21" t="s">
        <v>18</v>
      </c>
      <c r="G21" t="s">
        <v>69</v>
      </c>
      <c r="H21" s="189">
        <v>300</v>
      </c>
      <c r="I21" t="s">
        <v>15</v>
      </c>
    </row>
    <row r="22" spans="1:9" ht="15" customHeight="1" x14ac:dyDescent="0.25">
      <c r="A22" t="s">
        <v>63</v>
      </c>
      <c r="B22" t="s">
        <v>64</v>
      </c>
      <c r="C22" t="s">
        <v>65</v>
      </c>
      <c r="D22" t="s">
        <v>20</v>
      </c>
      <c r="E22" t="s">
        <v>70</v>
      </c>
      <c r="F22" t="s">
        <v>29</v>
      </c>
      <c r="G22" t="s">
        <v>71</v>
      </c>
      <c r="H22" s="189">
        <v>300</v>
      </c>
      <c r="I22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65"/>
  <sheetViews>
    <sheetView topLeftCell="A257" workbookViewId="0">
      <selection activeCell="E276" sqref="E276"/>
    </sheetView>
  </sheetViews>
  <sheetFormatPr baseColWidth="10" defaultRowHeight="16.5" x14ac:dyDescent="0.3"/>
  <cols>
    <col min="1" max="1" width="4.7109375" style="9" customWidth="1"/>
    <col min="2" max="2" width="5.140625" style="9" customWidth="1"/>
    <col min="3" max="4" width="31.140625" style="9" customWidth="1"/>
    <col min="5" max="5" width="16.140625" style="9" customWidth="1"/>
    <col min="6" max="6" width="15.5703125" style="9" customWidth="1"/>
    <col min="7" max="10" width="15.5703125" style="9" hidden="1" customWidth="1"/>
    <col min="11" max="11" width="14.7109375" style="9" customWidth="1"/>
    <col min="12" max="12" width="6.28515625" style="9" hidden="1" customWidth="1"/>
    <col min="13" max="13" width="2.7109375" style="9" hidden="1" customWidth="1"/>
    <col min="14" max="14" width="54.140625" style="9" hidden="1" customWidth="1"/>
    <col min="15" max="15" width="2.140625" style="9" customWidth="1"/>
    <col min="16" max="16384" width="11.42578125" style="9"/>
  </cols>
  <sheetData>
    <row r="1" spans="1:15" ht="17.25" thickBot="1" x14ac:dyDescent="0.35">
      <c r="A1" s="2" t="s">
        <v>72</v>
      </c>
      <c r="B1" s="3" t="s">
        <v>73</v>
      </c>
      <c r="C1" s="4" t="s">
        <v>74</v>
      </c>
      <c r="D1" s="4" t="s">
        <v>75</v>
      </c>
      <c r="E1" s="5" t="s">
        <v>76</v>
      </c>
      <c r="F1" s="6" t="s">
        <v>77</v>
      </c>
      <c r="G1" s="6" t="s">
        <v>78</v>
      </c>
      <c r="H1" s="6" t="s">
        <v>79</v>
      </c>
      <c r="I1" s="6" t="s">
        <v>80</v>
      </c>
      <c r="J1" s="6" t="s">
        <v>81</v>
      </c>
      <c r="K1" s="7" t="s">
        <v>82</v>
      </c>
      <c r="L1" s="8"/>
      <c r="M1" s="8"/>
    </row>
    <row r="2" spans="1:15" x14ac:dyDescent="0.3">
      <c r="A2" s="10" t="s">
        <v>14</v>
      </c>
      <c r="B2" s="10" t="s">
        <v>14</v>
      </c>
      <c r="C2" s="11" t="s">
        <v>28</v>
      </c>
      <c r="D2" s="11" t="s">
        <v>83</v>
      </c>
      <c r="E2" s="12">
        <v>0</v>
      </c>
      <c r="F2" s="12">
        <v>0</v>
      </c>
      <c r="G2" s="12">
        <v>0</v>
      </c>
      <c r="H2" s="12">
        <v>0</v>
      </c>
      <c r="I2" s="12">
        <v>0</v>
      </c>
      <c r="J2" s="12">
        <v>0</v>
      </c>
      <c r="K2" s="12">
        <f>+F2+E2</f>
        <v>0</v>
      </c>
      <c r="L2" s="9" t="s">
        <v>84</v>
      </c>
      <c r="M2" s="9">
        <v>1</v>
      </c>
      <c r="O2" s="8"/>
    </row>
    <row r="3" spans="1:15" x14ac:dyDescent="0.3">
      <c r="A3" s="10" t="s">
        <v>14</v>
      </c>
      <c r="B3" s="10" t="s">
        <v>29</v>
      </c>
      <c r="C3" s="11" t="s">
        <v>30</v>
      </c>
      <c r="D3" s="11" t="s">
        <v>83</v>
      </c>
      <c r="E3" s="12">
        <v>0</v>
      </c>
      <c r="F3" s="12">
        <v>684</v>
      </c>
      <c r="G3" s="12">
        <v>0</v>
      </c>
      <c r="H3" s="12">
        <v>0</v>
      </c>
      <c r="I3" s="12">
        <v>0</v>
      </c>
      <c r="J3" s="12">
        <v>0</v>
      </c>
      <c r="K3" s="12">
        <f t="shared" ref="K3:K20" si="0">+F3+E3</f>
        <v>684</v>
      </c>
      <c r="L3" s="9" t="s">
        <v>85</v>
      </c>
      <c r="M3" s="9">
        <v>1</v>
      </c>
      <c r="O3" s="8"/>
    </row>
    <row r="4" spans="1:15" x14ac:dyDescent="0.3">
      <c r="A4" s="10" t="s">
        <v>14</v>
      </c>
      <c r="B4" s="10" t="s">
        <v>53</v>
      </c>
      <c r="C4" s="13" t="s">
        <v>86</v>
      </c>
      <c r="D4" s="11" t="s">
        <v>83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f t="shared" si="0"/>
        <v>0</v>
      </c>
      <c r="L4" s="9" t="s">
        <v>87</v>
      </c>
      <c r="M4" s="9">
        <v>1</v>
      </c>
      <c r="O4" s="8"/>
    </row>
    <row r="5" spans="1:15" x14ac:dyDescent="0.3">
      <c r="A5" s="10" t="s">
        <v>14</v>
      </c>
      <c r="B5" s="10" t="s">
        <v>9</v>
      </c>
      <c r="C5" s="9" t="s">
        <v>88</v>
      </c>
      <c r="D5" s="11" t="s">
        <v>83</v>
      </c>
      <c r="E5" s="12">
        <v>0</v>
      </c>
      <c r="F5" s="12">
        <v>1000</v>
      </c>
      <c r="G5" s="12">
        <v>0</v>
      </c>
      <c r="H5" s="12">
        <v>0</v>
      </c>
      <c r="I5" s="12">
        <v>0</v>
      </c>
      <c r="J5" s="12">
        <v>0</v>
      </c>
      <c r="K5" s="12">
        <f t="shared" si="0"/>
        <v>1000</v>
      </c>
      <c r="L5" s="9" t="s">
        <v>89</v>
      </c>
      <c r="N5" s="14" t="s">
        <v>90</v>
      </c>
      <c r="O5" s="8"/>
    </row>
    <row r="6" spans="1:15" x14ac:dyDescent="0.3">
      <c r="A6" s="10" t="s">
        <v>14</v>
      </c>
      <c r="B6" s="10" t="s">
        <v>12</v>
      </c>
      <c r="C6" s="11" t="s">
        <v>91</v>
      </c>
      <c r="D6" s="11" t="s">
        <v>83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f t="shared" si="0"/>
        <v>0</v>
      </c>
      <c r="L6" s="9">
        <v>0</v>
      </c>
      <c r="N6" s="14" t="s">
        <v>92</v>
      </c>
      <c r="O6" s="8"/>
    </row>
    <row r="7" spans="1:15" x14ac:dyDescent="0.3">
      <c r="A7" s="10" t="s">
        <v>14</v>
      </c>
      <c r="B7" s="10" t="s">
        <v>31</v>
      </c>
      <c r="C7" s="11" t="s">
        <v>93</v>
      </c>
      <c r="D7" s="11" t="s">
        <v>83</v>
      </c>
      <c r="E7" s="12">
        <v>0</v>
      </c>
      <c r="F7" s="12">
        <v>300</v>
      </c>
      <c r="G7" s="12">
        <v>0</v>
      </c>
      <c r="H7" s="12">
        <v>0</v>
      </c>
      <c r="I7" s="12">
        <v>0</v>
      </c>
      <c r="J7" s="12">
        <v>0</v>
      </c>
      <c r="K7" s="12">
        <f t="shared" si="0"/>
        <v>300</v>
      </c>
      <c r="L7" s="9" t="s">
        <v>87</v>
      </c>
      <c r="M7" s="9">
        <v>1</v>
      </c>
      <c r="O7" s="8"/>
    </row>
    <row r="8" spans="1:15" x14ac:dyDescent="0.3">
      <c r="A8" s="10" t="s">
        <v>14</v>
      </c>
      <c r="B8" s="10" t="s">
        <v>36</v>
      </c>
      <c r="C8" s="11" t="s">
        <v>94</v>
      </c>
      <c r="D8" s="11" t="s">
        <v>83</v>
      </c>
      <c r="E8" s="12">
        <v>0</v>
      </c>
      <c r="F8" s="12">
        <v>350</v>
      </c>
      <c r="G8" s="12">
        <v>0</v>
      </c>
      <c r="H8" s="12">
        <v>0</v>
      </c>
      <c r="I8" s="12">
        <v>0</v>
      </c>
      <c r="J8" s="12">
        <v>0</v>
      </c>
      <c r="K8" s="12">
        <f t="shared" si="0"/>
        <v>350</v>
      </c>
      <c r="L8" s="9" t="s">
        <v>95</v>
      </c>
      <c r="M8" s="9">
        <v>2</v>
      </c>
      <c r="N8" s="14" t="s">
        <v>96</v>
      </c>
      <c r="O8" s="8"/>
    </row>
    <row r="9" spans="1:15" x14ac:dyDescent="0.3">
      <c r="A9" s="10" t="s">
        <v>14</v>
      </c>
      <c r="B9" s="10" t="s">
        <v>66</v>
      </c>
      <c r="C9" s="11" t="s">
        <v>97</v>
      </c>
      <c r="D9" s="11" t="s">
        <v>83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f t="shared" si="0"/>
        <v>0</v>
      </c>
      <c r="L9" s="9" t="s">
        <v>87</v>
      </c>
      <c r="M9" s="9">
        <v>1</v>
      </c>
      <c r="N9" s="9" t="s">
        <v>98</v>
      </c>
      <c r="O9" s="8"/>
    </row>
    <row r="10" spans="1:15" x14ac:dyDescent="0.3">
      <c r="A10" s="10" t="s">
        <v>14</v>
      </c>
      <c r="B10" s="10" t="s">
        <v>99</v>
      </c>
      <c r="C10" s="11" t="s">
        <v>100</v>
      </c>
      <c r="D10" s="11" t="s">
        <v>83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f t="shared" si="0"/>
        <v>0</v>
      </c>
      <c r="L10" s="9" t="s">
        <v>101</v>
      </c>
      <c r="M10" s="9">
        <v>1</v>
      </c>
      <c r="O10" s="8"/>
    </row>
    <row r="11" spans="1:15" x14ac:dyDescent="0.3">
      <c r="A11" s="10" t="s">
        <v>14</v>
      </c>
      <c r="B11" s="10" t="s">
        <v>47</v>
      </c>
      <c r="C11" s="11" t="s">
        <v>102</v>
      </c>
      <c r="D11" s="11" t="s">
        <v>83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f t="shared" si="0"/>
        <v>0</v>
      </c>
      <c r="L11" s="9" t="s">
        <v>103</v>
      </c>
      <c r="M11" s="9">
        <v>1</v>
      </c>
      <c r="O11" s="8"/>
    </row>
    <row r="12" spans="1:15" x14ac:dyDescent="0.3">
      <c r="A12" s="10" t="s">
        <v>14</v>
      </c>
      <c r="B12" s="10" t="s">
        <v>16</v>
      </c>
      <c r="C12" s="11" t="s">
        <v>104</v>
      </c>
      <c r="D12" s="11" t="s">
        <v>83</v>
      </c>
      <c r="E12" s="12">
        <v>0</v>
      </c>
      <c r="F12" s="12">
        <v>500</v>
      </c>
      <c r="G12" s="12">
        <v>0</v>
      </c>
      <c r="H12" s="12">
        <v>0</v>
      </c>
      <c r="I12" s="12">
        <v>0</v>
      </c>
      <c r="J12" s="12">
        <v>0</v>
      </c>
      <c r="K12" s="12">
        <f t="shared" si="0"/>
        <v>500</v>
      </c>
      <c r="L12" s="9" t="s">
        <v>105</v>
      </c>
      <c r="M12" s="9">
        <v>1</v>
      </c>
      <c r="O12" s="8"/>
    </row>
    <row r="13" spans="1:15" x14ac:dyDescent="0.3">
      <c r="A13" s="10" t="s">
        <v>14</v>
      </c>
      <c r="B13" s="10" t="s">
        <v>18</v>
      </c>
      <c r="C13" s="11" t="s">
        <v>106</v>
      </c>
      <c r="D13" s="11" t="s">
        <v>83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f t="shared" si="0"/>
        <v>0</v>
      </c>
      <c r="L13" s="9" t="s">
        <v>87</v>
      </c>
      <c r="M13" s="9">
        <v>1</v>
      </c>
      <c r="O13" s="8"/>
    </row>
    <row r="14" spans="1:15" x14ac:dyDescent="0.3">
      <c r="A14" s="10" t="s">
        <v>14</v>
      </c>
      <c r="B14" s="10" t="s">
        <v>20</v>
      </c>
      <c r="C14" s="11" t="s">
        <v>107</v>
      </c>
      <c r="D14" s="11" t="s">
        <v>83</v>
      </c>
      <c r="E14" s="12">
        <v>0</v>
      </c>
      <c r="F14" s="12">
        <v>1200</v>
      </c>
      <c r="G14" s="12">
        <v>0</v>
      </c>
      <c r="H14" s="12">
        <v>0</v>
      </c>
      <c r="I14" s="12">
        <v>0</v>
      </c>
      <c r="J14" s="12">
        <v>0</v>
      </c>
      <c r="K14" s="12">
        <f t="shared" si="0"/>
        <v>1200</v>
      </c>
      <c r="L14" s="9" t="s">
        <v>84</v>
      </c>
      <c r="M14" s="9">
        <v>1</v>
      </c>
      <c r="O14" s="8"/>
    </row>
    <row r="15" spans="1:15" x14ac:dyDescent="0.3">
      <c r="A15" s="10" t="s">
        <v>14</v>
      </c>
      <c r="B15" s="10" t="s">
        <v>108</v>
      </c>
      <c r="C15" s="11" t="s">
        <v>109</v>
      </c>
      <c r="D15" s="11" t="s">
        <v>83</v>
      </c>
      <c r="E15" s="12">
        <v>0</v>
      </c>
      <c r="F15" s="12">
        <v>1211.2716131750669</v>
      </c>
      <c r="G15" s="12">
        <v>0</v>
      </c>
      <c r="H15" s="12">
        <v>0</v>
      </c>
      <c r="I15" s="12">
        <v>0</v>
      </c>
      <c r="J15" s="12">
        <v>0</v>
      </c>
      <c r="K15" s="12">
        <f t="shared" si="0"/>
        <v>1211.2716131750669</v>
      </c>
      <c r="L15" s="9" t="s">
        <v>105</v>
      </c>
      <c r="M15" s="9">
        <v>1</v>
      </c>
      <c r="O15" s="8"/>
    </row>
    <row r="16" spans="1:15" x14ac:dyDescent="0.3">
      <c r="A16" s="10" t="s">
        <v>14</v>
      </c>
      <c r="B16" s="10" t="s">
        <v>60</v>
      </c>
      <c r="C16" s="15" t="s">
        <v>110</v>
      </c>
      <c r="D16" s="11" t="s">
        <v>83</v>
      </c>
      <c r="E16" s="12">
        <v>0</v>
      </c>
      <c r="F16" s="12">
        <v>194.82</v>
      </c>
      <c r="G16" s="12">
        <v>0</v>
      </c>
      <c r="H16" s="12">
        <v>0</v>
      </c>
      <c r="I16" s="12">
        <v>0</v>
      </c>
      <c r="J16" s="12">
        <v>0</v>
      </c>
      <c r="K16" s="12">
        <f t="shared" si="0"/>
        <v>194.82</v>
      </c>
      <c r="L16" s="9" t="s">
        <v>85</v>
      </c>
      <c r="M16" s="9">
        <v>1</v>
      </c>
      <c r="O16" s="8"/>
    </row>
    <row r="17" spans="1:15" x14ac:dyDescent="0.3">
      <c r="A17" s="10" t="s">
        <v>14</v>
      </c>
      <c r="B17" s="10" t="s">
        <v>22</v>
      </c>
      <c r="C17" s="11" t="s">
        <v>111</v>
      </c>
      <c r="D17" s="11" t="s">
        <v>83</v>
      </c>
      <c r="E17" s="12">
        <v>0</v>
      </c>
      <c r="F17" s="12">
        <v>256.32</v>
      </c>
      <c r="G17" s="12">
        <v>0</v>
      </c>
      <c r="H17" s="12">
        <v>0</v>
      </c>
      <c r="I17" s="12">
        <v>0</v>
      </c>
      <c r="J17" s="12">
        <v>0</v>
      </c>
      <c r="K17" s="12">
        <f t="shared" si="0"/>
        <v>256.32</v>
      </c>
      <c r="L17" s="9" t="s">
        <v>87</v>
      </c>
      <c r="M17" s="9">
        <v>1</v>
      </c>
      <c r="O17" s="8"/>
    </row>
    <row r="18" spans="1:15" x14ac:dyDescent="0.3">
      <c r="A18" s="10" t="s">
        <v>14</v>
      </c>
      <c r="B18" s="10" t="s">
        <v>112</v>
      </c>
      <c r="C18" s="11" t="s">
        <v>113</v>
      </c>
      <c r="D18" s="11" t="s">
        <v>83</v>
      </c>
      <c r="E18" s="12">
        <v>0</v>
      </c>
      <c r="F18" s="12">
        <v>616.45000000000005</v>
      </c>
      <c r="G18" s="12">
        <v>0</v>
      </c>
      <c r="H18" s="12">
        <v>0</v>
      </c>
      <c r="I18" s="12">
        <v>0</v>
      </c>
      <c r="J18" s="12">
        <v>0</v>
      </c>
      <c r="K18" s="12">
        <f t="shared" si="0"/>
        <v>616.45000000000005</v>
      </c>
      <c r="L18" s="9" t="s">
        <v>84</v>
      </c>
      <c r="M18" s="9">
        <v>1</v>
      </c>
      <c r="O18" s="8"/>
    </row>
    <row r="19" spans="1:15" x14ac:dyDescent="0.3">
      <c r="A19" s="10" t="s">
        <v>14</v>
      </c>
      <c r="B19" s="10" t="s">
        <v>39</v>
      </c>
      <c r="C19" s="11" t="s">
        <v>114</v>
      </c>
      <c r="D19" s="11" t="s">
        <v>83</v>
      </c>
      <c r="E19" s="12">
        <v>0</v>
      </c>
      <c r="F19" s="12">
        <v>595</v>
      </c>
      <c r="G19" s="12">
        <v>0</v>
      </c>
      <c r="H19" s="12">
        <v>0</v>
      </c>
      <c r="I19" s="12">
        <v>0</v>
      </c>
      <c r="J19" s="12">
        <v>0</v>
      </c>
      <c r="K19" s="12">
        <f t="shared" si="0"/>
        <v>595</v>
      </c>
      <c r="L19" s="9" t="s">
        <v>87</v>
      </c>
      <c r="M19" s="9">
        <v>1</v>
      </c>
      <c r="O19" s="8"/>
    </row>
    <row r="20" spans="1:15" x14ac:dyDescent="0.3">
      <c r="A20" s="10" t="s">
        <v>14</v>
      </c>
      <c r="B20" s="10">
        <v>19</v>
      </c>
      <c r="C20" s="11" t="s">
        <v>115</v>
      </c>
      <c r="D20" s="11" t="s">
        <v>83</v>
      </c>
      <c r="E20" s="12">
        <v>0</v>
      </c>
      <c r="F20" s="12">
        <v>808.41</v>
      </c>
      <c r="G20" s="12">
        <v>0</v>
      </c>
      <c r="H20" s="12">
        <v>0</v>
      </c>
      <c r="I20" s="12">
        <v>0</v>
      </c>
      <c r="J20" s="12">
        <v>0</v>
      </c>
      <c r="K20" s="12">
        <f t="shared" si="0"/>
        <v>808.41</v>
      </c>
      <c r="L20" s="9" t="s">
        <v>105</v>
      </c>
      <c r="M20" s="9">
        <v>1</v>
      </c>
      <c r="O20" s="8"/>
    </row>
    <row r="21" spans="1:15" x14ac:dyDescent="0.3">
      <c r="A21" s="10" t="s">
        <v>29</v>
      </c>
      <c r="B21" s="10" t="s">
        <v>14</v>
      </c>
      <c r="C21" s="11" t="s">
        <v>116</v>
      </c>
      <c r="D21" s="11" t="s">
        <v>83</v>
      </c>
      <c r="E21" s="12">
        <v>0</v>
      </c>
      <c r="F21" s="12">
        <v>1555.46</v>
      </c>
      <c r="G21" s="12">
        <v>0</v>
      </c>
      <c r="H21" s="12">
        <v>0</v>
      </c>
      <c r="I21" s="12">
        <v>0</v>
      </c>
      <c r="J21" s="12">
        <v>0</v>
      </c>
      <c r="K21" s="12">
        <f t="shared" ref="K21:K33" si="1">+E21+F21+G21</f>
        <v>1555.46</v>
      </c>
      <c r="L21" s="9" t="s">
        <v>87</v>
      </c>
      <c r="M21" s="9">
        <v>1</v>
      </c>
      <c r="O21" s="8"/>
    </row>
    <row r="22" spans="1:15" x14ac:dyDescent="0.3">
      <c r="A22" s="10" t="s">
        <v>29</v>
      </c>
      <c r="B22" s="10" t="s">
        <v>29</v>
      </c>
      <c r="C22" s="16" t="s">
        <v>117</v>
      </c>
      <c r="D22" s="11" t="s">
        <v>83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f t="shared" si="1"/>
        <v>0</v>
      </c>
      <c r="L22" s="9" t="s">
        <v>105</v>
      </c>
      <c r="M22" s="9">
        <v>1</v>
      </c>
      <c r="O22" s="8"/>
    </row>
    <row r="23" spans="1:15" x14ac:dyDescent="0.3">
      <c r="A23" s="10" t="s">
        <v>29</v>
      </c>
      <c r="B23" s="10" t="s">
        <v>53</v>
      </c>
      <c r="C23" s="11" t="s">
        <v>118</v>
      </c>
      <c r="D23" s="11" t="s">
        <v>83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f t="shared" si="1"/>
        <v>0</v>
      </c>
      <c r="L23" s="9" t="s">
        <v>85</v>
      </c>
      <c r="M23" s="9">
        <v>1</v>
      </c>
      <c r="O23" s="8"/>
    </row>
    <row r="24" spans="1:15" x14ac:dyDescent="0.3">
      <c r="A24" s="10" t="s">
        <v>29</v>
      </c>
      <c r="B24" s="10" t="s">
        <v>9</v>
      </c>
      <c r="C24" s="11" t="s">
        <v>119</v>
      </c>
      <c r="D24" s="11" t="s">
        <v>83</v>
      </c>
      <c r="E24" s="12">
        <v>0</v>
      </c>
      <c r="F24" s="12">
        <v>1000</v>
      </c>
      <c r="G24" s="12">
        <v>0</v>
      </c>
      <c r="H24" s="12">
        <v>0</v>
      </c>
      <c r="I24" s="12">
        <v>0</v>
      </c>
      <c r="J24" s="12">
        <v>0</v>
      </c>
      <c r="K24" s="12">
        <f t="shared" si="1"/>
        <v>1000</v>
      </c>
      <c r="L24" s="9" t="s">
        <v>120</v>
      </c>
      <c r="M24" s="9">
        <v>1</v>
      </c>
      <c r="O24" s="8"/>
    </row>
    <row r="25" spans="1:15" x14ac:dyDescent="0.3">
      <c r="A25" s="10" t="s">
        <v>29</v>
      </c>
      <c r="B25" s="10" t="s">
        <v>12</v>
      </c>
      <c r="C25" s="11" t="s">
        <v>121</v>
      </c>
      <c r="D25" s="11" t="s">
        <v>83</v>
      </c>
      <c r="E25" s="12">
        <v>0</v>
      </c>
      <c r="F25" s="12">
        <v>1211.2</v>
      </c>
      <c r="G25" s="12">
        <v>0</v>
      </c>
      <c r="H25" s="12">
        <v>0</v>
      </c>
      <c r="I25" s="12">
        <v>0</v>
      </c>
      <c r="J25" s="12">
        <v>0</v>
      </c>
      <c r="K25" s="12">
        <f t="shared" si="1"/>
        <v>1211.2</v>
      </c>
      <c r="L25" s="9" t="s">
        <v>105</v>
      </c>
      <c r="N25" s="14" t="s">
        <v>90</v>
      </c>
      <c r="O25" s="8"/>
    </row>
    <row r="26" spans="1:15" x14ac:dyDescent="0.3">
      <c r="A26" s="10" t="s">
        <v>29</v>
      </c>
      <c r="B26" s="10" t="s">
        <v>31</v>
      </c>
      <c r="C26" s="11" t="s">
        <v>122</v>
      </c>
      <c r="D26" s="11" t="s">
        <v>83</v>
      </c>
      <c r="E26" s="12">
        <v>0</v>
      </c>
      <c r="F26" s="12">
        <v>400</v>
      </c>
      <c r="G26" s="12">
        <v>0</v>
      </c>
      <c r="H26" s="12">
        <v>0</v>
      </c>
      <c r="I26" s="12">
        <v>0</v>
      </c>
      <c r="J26" s="12">
        <v>0</v>
      </c>
      <c r="K26" s="12">
        <f t="shared" si="1"/>
        <v>400</v>
      </c>
      <c r="L26" s="9" t="s">
        <v>85</v>
      </c>
      <c r="M26" s="9">
        <v>1</v>
      </c>
      <c r="N26" s="14" t="s">
        <v>96</v>
      </c>
      <c r="O26" s="8"/>
    </row>
    <row r="27" spans="1:15" x14ac:dyDescent="0.3">
      <c r="A27" s="10" t="s">
        <v>29</v>
      </c>
      <c r="B27" s="10" t="s">
        <v>36</v>
      </c>
      <c r="C27" s="11" t="s">
        <v>123</v>
      </c>
      <c r="D27" s="11" t="s">
        <v>83</v>
      </c>
      <c r="E27" s="12">
        <v>0</v>
      </c>
      <c r="F27" s="12">
        <v>1314.31</v>
      </c>
      <c r="G27" s="12">
        <v>0</v>
      </c>
      <c r="H27" s="12">
        <v>0</v>
      </c>
      <c r="I27" s="12">
        <v>0</v>
      </c>
      <c r="J27" s="12">
        <v>0</v>
      </c>
      <c r="K27" s="12">
        <f t="shared" si="1"/>
        <v>1314.31</v>
      </c>
      <c r="L27" s="9" t="s">
        <v>105</v>
      </c>
      <c r="M27" s="9">
        <v>1</v>
      </c>
      <c r="O27" s="8"/>
    </row>
    <row r="28" spans="1:15" x14ac:dyDescent="0.3">
      <c r="A28" s="10" t="s">
        <v>29</v>
      </c>
      <c r="B28" s="10" t="s">
        <v>66</v>
      </c>
      <c r="C28" s="11" t="s">
        <v>124</v>
      </c>
      <c r="D28" s="11" t="s">
        <v>83</v>
      </c>
      <c r="E28" s="12">
        <v>0</v>
      </c>
      <c r="F28" s="12">
        <v>644.87</v>
      </c>
      <c r="G28" s="12">
        <v>0</v>
      </c>
      <c r="H28" s="12">
        <v>0</v>
      </c>
      <c r="I28" s="12">
        <v>0</v>
      </c>
      <c r="J28" s="12">
        <v>0</v>
      </c>
      <c r="K28" s="12">
        <f t="shared" si="1"/>
        <v>644.87</v>
      </c>
      <c r="L28" s="14" t="s">
        <v>85</v>
      </c>
      <c r="M28" s="9">
        <v>1</v>
      </c>
      <c r="O28" s="8"/>
    </row>
    <row r="29" spans="1:15" x14ac:dyDescent="0.3">
      <c r="A29" s="10" t="s">
        <v>29</v>
      </c>
      <c r="B29" s="10" t="s">
        <v>99</v>
      </c>
      <c r="C29" s="11" t="s">
        <v>125</v>
      </c>
      <c r="D29" s="11" t="s">
        <v>83</v>
      </c>
      <c r="E29" s="12">
        <v>0</v>
      </c>
      <c r="F29" s="12">
        <v>200</v>
      </c>
      <c r="G29" s="12">
        <v>0</v>
      </c>
      <c r="H29" s="12">
        <v>0</v>
      </c>
      <c r="I29" s="12">
        <v>0</v>
      </c>
      <c r="J29" s="12">
        <v>0</v>
      </c>
      <c r="K29" s="12">
        <f t="shared" si="1"/>
        <v>200</v>
      </c>
      <c r="L29" s="9" t="s">
        <v>87</v>
      </c>
      <c r="M29" s="9">
        <v>1</v>
      </c>
      <c r="O29" s="8"/>
    </row>
    <row r="30" spans="1:15" x14ac:dyDescent="0.3">
      <c r="A30" s="10" t="s">
        <v>29</v>
      </c>
      <c r="B30" s="10">
        <v>10</v>
      </c>
      <c r="C30" s="11" t="s">
        <v>126</v>
      </c>
      <c r="D30" s="11" t="s">
        <v>83</v>
      </c>
      <c r="E30" s="12">
        <v>0</v>
      </c>
      <c r="F30" s="12">
        <v>352.89</v>
      </c>
      <c r="G30" s="12">
        <v>0</v>
      </c>
      <c r="H30" s="12">
        <v>0</v>
      </c>
      <c r="I30" s="12">
        <v>0</v>
      </c>
      <c r="J30" s="12">
        <v>0</v>
      </c>
      <c r="K30" s="12">
        <f t="shared" si="1"/>
        <v>352.89</v>
      </c>
      <c r="L30" s="9">
        <v>0</v>
      </c>
      <c r="N30" s="14" t="s">
        <v>127</v>
      </c>
      <c r="O30" s="8"/>
    </row>
    <row r="31" spans="1:15" x14ac:dyDescent="0.3">
      <c r="A31" s="10" t="s">
        <v>29</v>
      </c>
      <c r="B31" s="10" t="s">
        <v>16</v>
      </c>
      <c r="C31" s="11" t="s">
        <v>128</v>
      </c>
      <c r="D31" s="11" t="s">
        <v>83</v>
      </c>
      <c r="E31" s="12">
        <v>0</v>
      </c>
      <c r="F31" s="12">
        <v>300</v>
      </c>
      <c r="G31" s="12">
        <v>0</v>
      </c>
      <c r="H31" s="12">
        <v>0</v>
      </c>
      <c r="I31" s="12">
        <v>0</v>
      </c>
      <c r="J31" s="12">
        <v>0</v>
      </c>
      <c r="K31" s="12">
        <f t="shared" si="1"/>
        <v>300</v>
      </c>
      <c r="L31" s="9" t="s">
        <v>89</v>
      </c>
      <c r="M31" s="9">
        <v>1</v>
      </c>
      <c r="O31" s="8"/>
    </row>
    <row r="32" spans="1:15" x14ac:dyDescent="0.3">
      <c r="A32" s="10" t="s">
        <v>29</v>
      </c>
      <c r="B32" s="10" t="s">
        <v>18</v>
      </c>
      <c r="C32" s="11" t="s">
        <v>129</v>
      </c>
      <c r="D32" s="11" t="s">
        <v>83</v>
      </c>
      <c r="E32" s="12">
        <v>0</v>
      </c>
      <c r="F32" s="12">
        <v>50</v>
      </c>
      <c r="G32" s="12">
        <v>0</v>
      </c>
      <c r="H32" s="12">
        <v>0</v>
      </c>
      <c r="I32" s="12">
        <v>0</v>
      </c>
      <c r="J32" s="12">
        <v>0</v>
      </c>
      <c r="K32" s="12">
        <f t="shared" si="1"/>
        <v>50</v>
      </c>
      <c r="L32" s="9" t="s">
        <v>87</v>
      </c>
      <c r="M32" s="9">
        <v>1</v>
      </c>
      <c r="O32" s="8"/>
    </row>
    <row r="33" spans="1:15" x14ac:dyDescent="0.3">
      <c r="A33" s="10" t="s">
        <v>29</v>
      </c>
      <c r="B33" s="10" t="s">
        <v>20</v>
      </c>
      <c r="C33" s="11" t="s">
        <v>130</v>
      </c>
      <c r="D33" s="11" t="s">
        <v>83</v>
      </c>
      <c r="E33" s="12">
        <v>0</v>
      </c>
      <c r="F33" s="12">
        <v>481.54</v>
      </c>
      <c r="G33" s="12">
        <v>0</v>
      </c>
      <c r="H33" s="12">
        <v>0</v>
      </c>
      <c r="I33" s="12">
        <v>0</v>
      </c>
      <c r="J33" s="12">
        <v>0</v>
      </c>
      <c r="K33" s="12">
        <f t="shared" si="1"/>
        <v>481.54</v>
      </c>
      <c r="L33" s="9" t="s">
        <v>87</v>
      </c>
      <c r="M33" s="9">
        <v>1</v>
      </c>
      <c r="O33" s="8"/>
    </row>
    <row r="34" spans="1:15" x14ac:dyDescent="0.3">
      <c r="A34" s="10" t="s">
        <v>53</v>
      </c>
      <c r="B34" s="10" t="s">
        <v>14</v>
      </c>
      <c r="C34" s="11" t="s">
        <v>54</v>
      </c>
      <c r="D34" s="11" t="s">
        <v>83</v>
      </c>
      <c r="E34" s="17">
        <v>0</v>
      </c>
      <c r="F34" s="17">
        <v>0</v>
      </c>
      <c r="G34" s="12">
        <v>0</v>
      </c>
      <c r="H34" s="12">
        <v>0</v>
      </c>
      <c r="I34" s="12">
        <v>0</v>
      </c>
      <c r="J34" s="12">
        <v>0</v>
      </c>
      <c r="K34" s="12">
        <f>+E34+F34+G34</f>
        <v>0</v>
      </c>
      <c r="L34" s="9" t="s">
        <v>85</v>
      </c>
      <c r="M34" s="9">
        <v>1</v>
      </c>
      <c r="O34" s="8"/>
    </row>
    <row r="35" spans="1:15" x14ac:dyDescent="0.3">
      <c r="A35" s="10" t="s">
        <v>53</v>
      </c>
      <c r="B35" s="10" t="s">
        <v>29</v>
      </c>
      <c r="C35" s="11" t="s">
        <v>131</v>
      </c>
      <c r="D35" s="11" t="s">
        <v>83</v>
      </c>
      <c r="E35" s="17">
        <v>0</v>
      </c>
      <c r="F35" s="17">
        <v>200</v>
      </c>
      <c r="G35" s="12">
        <v>0</v>
      </c>
      <c r="H35" s="12">
        <v>0</v>
      </c>
      <c r="I35" s="12">
        <v>0</v>
      </c>
      <c r="J35" s="12">
        <v>0</v>
      </c>
      <c r="K35" s="12">
        <f t="shared" ref="K35:K53" si="2">+E35+F35+G35</f>
        <v>200</v>
      </c>
      <c r="L35" s="9" t="s">
        <v>103</v>
      </c>
      <c r="M35" s="9">
        <v>1</v>
      </c>
      <c r="O35" s="8"/>
    </row>
    <row r="36" spans="1:15" x14ac:dyDescent="0.3">
      <c r="A36" s="10" t="s">
        <v>53</v>
      </c>
      <c r="B36" s="10" t="s">
        <v>53</v>
      </c>
      <c r="C36" s="11" t="s">
        <v>132</v>
      </c>
      <c r="D36" s="11" t="s">
        <v>83</v>
      </c>
      <c r="E36" s="17">
        <v>0</v>
      </c>
      <c r="F36" s="17">
        <v>0</v>
      </c>
      <c r="G36" s="12">
        <v>0</v>
      </c>
      <c r="H36" s="12">
        <v>0</v>
      </c>
      <c r="I36" s="12">
        <v>0</v>
      </c>
      <c r="J36" s="12">
        <v>0</v>
      </c>
      <c r="K36" s="12">
        <f t="shared" si="2"/>
        <v>0</v>
      </c>
      <c r="L36" s="9" t="s">
        <v>105</v>
      </c>
      <c r="M36" s="9">
        <v>1</v>
      </c>
      <c r="O36" s="8"/>
    </row>
    <row r="37" spans="1:15" x14ac:dyDescent="0.3">
      <c r="A37" s="10" t="s">
        <v>53</v>
      </c>
      <c r="B37" s="10" t="s">
        <v>9</v>
      </c>
      <c r="C37" s="11" t="s">
        <v>133</v>
      </c>
      <c r="D37" s="11" t="s">
        <v>83</v>
      </c>
      <c r="E37" s="17">
        <v>0</v>
      </c>
      <c r="F37" s="17">
        <v>700</v>
      </c>
      <c r="G37" s="12">
        <v>0</v>
      </c>
      <c r="H37" s="12">
        <v>0</v>
      </c>
      <c r="I37" s="12">
        <v>0</v>
      </c>
      <c r="J37" s="12">
        <v>0</v>
      </c>
      <c r="K37" s="12">
        <f t="shared" si="2"/>
        <v>700</v>
      </c>
      <c r="L37" s="9" t="s">
        <v>87</v>
      </c>
      <c r="M37" s="9">
        <v>1</v>
      </c>
      <c r="O37" s="8"/>
    </row>
    <row r="38" spans="1:15" x14ac:dyDescent="0.3">
      <c r="A38" s="10" t="s">
        <v>53</v>
      </c>
      <c r="B38" s="10" t="s">
        <v>12</v>
      </c>
      <c r="C38" s="11" t="s">
        <v>55</v>
      </c>
      <c r="D38" s="11" t="s">
        <v>83</v>
      </c>
      <c r="E38" s="17">
        <v>0</v>
      </c>
      <c r="F38" s="17">
        <v>850</v>
      </c>
      <c r="G38" s="12">
        <v>0</v>
      </c>
      <c r="H38" s="12">
        <v>0</v>
      </c>
      <c r="I38" s="12">
        <v>0</v>
      </c>
      <c r="J38" s="12">
        <v>0</v>
      </c>
      <c r="K38" s="12">
        <f t="shared" si="2"/>
        <v>850</v>
      </c>
      <c r="L38" s="9" t="s">
        <v>105</v>
      </c>
      <c r="M38" s="9">
        <v>1</v>
      </c>
      <c r="O38" s="8"/>
    </row>
    <row r="39" spans="1:15" x14ac:dyDescent="0.3">
      <c r="A39" s="10" t="s">
        <v>53</v>
      </c>
      <c r="B39" s="10" t="s">
        <v>31</v>
      </c>
      <c r="C39" s="11" t="s">
        <v>134</v>
      </c>
      <c r="D39" s="11" t="s">
        <v>83</v>
      </c>
      <c r="E39" s="17">
        <v>0</v>
      </c>
      <c r="F39" s="17">
        <v>505</v>
      </c>
      <c r="G39" s="12">
        <v>0</v>
      </c>
      <c r="H39" s="12">
        <v>0</v>
      </c>
      <c r="I39" s="12">
        <v>0</v>
      </c>
      <c r="J39" s="12">
        <v>0</v>
      </c>
      <c r="K39" s="12">
        <f t="shared" si="2"/>
        <v>505</v>
      </c>
      <c r="L39" s="9" t="s">
        <v>101</v>
      </c>
      <c r="M39" s="9">
        <v>1</v>
      </c>
      <c r="O39" s="8"/>
    </row>
    <row r="40" spans="1:15" x14ac:dyDescent="0.3">
      <c r="A40" s="10" t="s">
        <v>53</v>
      </c>
      <c r="B40" s="10" t="s">
        <v>36</v>
      </c>
      <c r="C40" s="11" t="s">
        <v>135</v>
      </c>
      <c r="D40" s="11" t="s">
        <v>83</v>
      </c>
      <c r="E40" s="17">
        <v>0</v>
      </c>
      <c r="F40" s="17">
        <v>402.11</v>
      </c>
      <c r="G40" s="12">
        <v>0</v>
      </c>
      <c r="H40" s="12">
        <v>0</v>
      </c>
      <c r="I40" s="12">
        <v>0</v>
      </c>
      <c r="J40" s="12">
        <v>0</v>
      </c>
      <c r="K40" s="12">
        <f t="shared" si="2"/>
        <v>402.11</v>
      </c>
      <c r="L40" s="9" t="s">
        <v>105</v>
      </c>
      <c r="M40" s="9">
        <v>1</v>
      </c>
      <c r="O40" s="8"/>
    </row>
    <row r="41" spans="1:15" x14ac:dyDescent="0.3">
      <c r="A41" s="10" t="s">
        <v>53</v>
      </c>
      <c r="B41" s="10" t="s">
        <v>66</v>
      </c>
      <c r="C41" s="11" t="s">
        <v>136</v>
      </c>
      <c r="D41" s="11" t="s">
        <v>83</v>
      </c>
      <c r="E41" s="17">
        <v>0</v>
      </c>
      <c r="F41" s="17">
        <v>1000</v>
      </c>
      <c r="G41" s="12">
        <v>0</v>
      </c>
      <c r="H41" s="12">
        <v>0</v>
      </c>
      <c r="I41" s="12">
        <v>0</v>
      </c>
      <c r="J41" s="12">
        <v>0</v>
      </c>
      <c r="K41" s="12">
        <f t="shared" si="2"/>
        <v>1000</v>
      </c>
      <c r="L41" s="9" t="s">
        <v>87</v>
      </c>
      <c r="M41" s="9">
        <v>1</v>
      </c>
      <c r="O41" s="8"/>
    </row>
    <row r="42" spans="1:15" x14ac:dyDescent="0.3">
      <c r="A42" s="10" t="s">
        <v>53</v>
      </c>
      <c r="B42" s="10" t="s">
        <v>99</v>
      </c>
      <c r="C42" s="11" t="s">
        <v>137</v>
      </c>
      <c r="D42" s="11" t="s">
        <v>83</v>
      </c>
      <c r="E42" s="17">
        <v>0</v>
      </c>
      <c r="F42" s="17">
        <v>0</v>
      </c>
      <c r="G42" s="12">
        <v>0</v>
      </c>
      <c r="H42" s="12">
        <v>0</v>
      </c>
      <c r="I42" s="12">
        <v>0</v>
      </c>
      <c r="J42" s="12">
        <v>0</v>
      </c>
      <c r="K42" s="12">
        <f t="shared" si="2"/>
        <v>0</v>
      </c>
      <c r="L42" s="9" t="s">
        <v>105</v>
      </c>
      <c r="M42" s="9">
        <v>1</v>
      </c>
      <c r="O42" s="8"/>
    </row>
    <row r="43" spans="1:15" x14ac:dyDescent="0.3">
      <c r="A43" s="10" t="s">
        <v>53</v>
      </c>
      <c r="B43" s="10" t="s">
        <v>47</v>
      </c>
      <c r="C43" s="11" t="s">
        <v>138</v>
      </c>
      <c r="D43" s="11" t="s">
        <v>83</v>
      </c>
      <c r="E43" s="17">
        <v>0</v>
      </c>
      <c r="F43" s="17">
        <v>80</v>
      </c>
      <c r="G43" s="12">
        <v>0</v>
      </c>
      <c r="H43" s="12">
        <v>0</v>
      </c>
      <c r="I43" s="12">
        <v>0</v>
      </c>
      <c r="J43" s="12">
        <v>0</v>
      </c>
      <c r="K43" s="12">
        <f t="shared" si="2"/>
        <v>80</v>
      </c>
      <c r="L43" s="9" t="s">
        <v>105</v>
      </c>
      <c r="M43" s="9">
        <v>1</v>
      </c>
      <c r="O43" s="8"/>
    </row>
    <row r="44" spans="1:15" x14ac:dyDescent="0.3">
      <c r="A44" s="10" t="s">
        <v>53</v>
      </c>
      <c r="B44" s="10" t="s">
        <v>16</v>
      </c>
      <c r="C44" s="11" t="s">
        <v>139</v>
      </c>
      <c r="D44" s="11" t="s">
        <v>83</v>
      </c>
      <c r="E44" s="17">
        <v>0</v>
      </c>
      <c r="F44" s="17">
        <v>0</v>
      </c>
      <c r="G44" s="12">
        <v>0</v>
      </c>
      <c r="H44" s="12">
        <v>0</v>
      </c>
      <c r="I44" s="12">
        <v>0</v>
      </c>
      <c r="J44" s="12">
        <v>0</v>
      </c>
      <c r="K44" s="12">
        <f t="shared" si="2"/>
        <v>0</v>
      </c>
      <c r="L44" s="9" t="s">
        <v>103</v>
      </c>
      <c r="M44" s="9">
        <v>1</v>
      </c>
      <c r="O44" s="8"/>
    </row>
    <row r="45" spans="1:15" x14ac:dyDescent="0.3">
      <c r="A45" s="10" t="s">
        <v>53</v>
      </c>
      <c r="B45" s="10" t="s">
        <v>18</v>
      </c>
      <c r="C45" s="11" t="s">
        <v>140</v>
      </c>
      <c r="D45" s="11" t="s">
        <v>83</v>
      </c>
      <c r="E45" s="17">
        <v>0</v>
      </c>
      <c r="F45" s="17">
        <v>253.53</v>
      </c>
      <c r="G45" s="12">
        <v>0</v>
      </c>
      <c r="H45" s="12">
        <v>0</v>
      </c>
      <c r="I45" s="12">
        <v>0</v>
      </c>
      <c r="J45" s="12">
        <v>0</v>
      </c>
      <c r="K45" s="12">
        <f t="shared" si="2"/>
        <v>253.53</v>
      </c>
      <c r="L45" s="9" t="s">
        <v>105</v>
      </c>
      <c r="M45" s="9">
        <v>1</v>
      </c>
      <c r="O45" s="8"/>
    </row>
    <row r="46" spans="1:15" x14ac:dyDescent="0.3">
      <c r="A46" s="10" t="s">
        <v>53</v>
      </c>
      <c r="B46" s="10" t="s">
        <v>20</v>
      </c>
      <c r="C46" s="11" t="s">
        <v>141</v>
      </c>
      <c r="D46" s="11" t="s">
        <v>83</v>
      </c>
      <c r="E46" s="17">
        <v>0</v>
      </c>
      <c r="F46" s="17">
        <v>0</v>
      </c>
      <c r="G46" s="12">
        <v>0</v>
      </c>
      <c r="H46" s="12">
        <v>0</v>
      </c>
      <c r="I46" s="12">
        <v>0</v>
      </c>
      <c r="J46" s="12">
        <v>0</v>
      </c>
      <c r="K46" s="12">
        <f t="shared" si="2"/>
        <v>0</v>
      </c>
      <c r="L46" s="9" t="s">
        <v>105</v>
      </c>
      <c r="M46" s="9">
        <v>1</v>
      </c>
      <c r="O46" s="8"/>
    </row>
    <row r="47" spans="1:15" x14ac:dyDescent="0.3">
      <c r="A47" s="10" t="s">
        <v>53</v>
      </c>
      <c r="B47" s="10" t="s">
        <v>108</v>
      </c>
      <c r="C47" s="11" t="s">
        <v>142</v>
      </c>
      <c r="D47" s="11" t="s">
        <v>83</v>
      </c>
      <c r="E47" s="17">
        <v>0</v>
      </c>
      <c r="F47" s="17">
        <v>150</v>
      </c>
      <c r="G47" s="12">
        <v>0</v>
      </c>
      <c r="H47" s="12">
        <v>0</v>
      </c>
      <c r="I47" s="12">
        <v>0</v>
      </c>
      <c r="J47" s="12">
        <v>0</v>
      </c>
      <c r="K47" s="12">
        <f t="shared" si="2"/>
        <v>150</v>
      </c>
      <c r="L47" s="9" t="s">
        <v>105</v>
      </c>
      <c r="M47" s="9">
        <v>1</v>
      </c>
      <c r="O47" s="8"/>
    </row>
    <row r="48" spans="1:15" x14ac:dyDescent="0.3">
      <c r="A48" s="10" t="s">
        <v>53</v>
      </c>
      <c r="B48" s="10" t="s">
        <v>60</v>
      </c>
      <c r="C48" s="11" t="s">
        <v>143</v>
      </c>
      <c r="D48" s="11" t="s">
        <v>83</v>
      </c>
      <c r="E48" s="17">
        <v>0</v>
      </c>
      <c r="F48" s="17">
        <v>100</v>
      </c>
      <c r="G48" s="12">
        <v>0</v>
      </c>
      <c r="H48" s="12">
        <v>0</v>
      </c>
      <c r="I48" s="12">
        <v>0</v>
      </c>
      <c r="J48" s="12">
        <v>0</v>
      </c>
      <c r="K48" s="12">
        <f t="shared" si="2"/>
        <v>100</v>
      </c>
      <c r="L48" s="9" t="s">
        <v>105</v>
      </c>
      <c r="M48" s="9">
        <v>1</v>
      </c>
      <c r="O48" s="8"/>
    </row>
    <row r="49" spans="1:15" x14ac:dyDescent="0.3">
      <c r="A49" s="10" t="s">
        <v>53</v>
      </c>
      <c r="B49" s="10" t="s">
        <v>22</v>
      </c>
      <c r="C49" s="11" t="s">
        <v>144</v>
      </c>
      <c r="D49" s="11" t="s">
        <v>83</v>
      </c>
      <c r="E49" s="17">
        <v>0</v>
      </c>
      <c r="F49" s="17">
        <v>0</v>
      </c>
      <c r="G49" s="12">
        <v>0</v>
      </c>
      <c r="H49" s="12">
        <v>0</v>
      </c>
      <c r="I49" s="12">
        <v>0</v>
      </c>
      <c r="J49" s="12">
        <v>0</v>
      </c>
      <c r="K49" s="12">
        <f t="shared" si="2"/>
        <v>0</v>
      </c>
      <c r="L49" s="9" t="s">
        <v>84</v>
      </c>
      <c r="M49" s="9">
        <v>1</v>
      </c>
      <c r="O49" s="8"/>
    </row>
    <row r="50" spans="1:15" x14ac:dyDescent="0.3">
      <c r="A50" s="10" t="s">
        <v>53</v>
      </c>
      <c r="B50" s="10" t="s">
        <v>112</v>
      </c>
      <c r="C50" s="11" t="s">
        <v>145</v>
      </c>
      <c r="D50" s="11" t="s">
        <v>83</v>
      </c>
      <c r="E50" s="17">
        <v>0</v>
      </c>
      <c r="F50" s="17">
        <v>0</v>
      </c>
      <c r="G50" s="12">
        <v>0</v>
      </c>
      <c r="H50" s="12">
        <v>0</v>
      </c>
      <c r="I50" s="12">
        <v>0</v>
      </c>
      <c r="J50" s="12">
        <v>0</v>
      </c>
      <c r="K50" s="12">
        <f t="shared" si="2"/>
        <v>0</v>
      </c>
      <c r="L50" s="9" t="s">
        <v>89</v>
      </c>
      <c r="M50" s="9">
        <v>1</v>
      </c>
      <c r="O50" s="8"/>
    </row>
    <row r="51" spans="1:15" x14ac:dyDescent="0.3">
      <c r="A51" s="10" t="s">
        <v>53</v>
      </c>
      <c r="B51" s="10" t="s">
        <v>39</v>
      </c>
      <c r="C51" s="11" t="s">
        <v>146</v>
      </c>
      <c r="D51" s="11" t="s">
        <v>83</v>
      </c>
      <c r="E51" s="17">
        <v>0</v>
      </c>
      <c r="F51" s="17">
        <v>175</v>
      </c>
      <c r="G51" s="12">
        <v>0</v>
      </c>
      <c r="H51" s="12">
        <v>0</v>
      </c>
      <c r="I51" s="12">
        <v>0</v>
      </c>
      <c r="J51" s="12">
        <v>0</v>
      </c>
      <c r="K51" s="12">
        <f t="shared" si="2"/>
        <v>175</v>
      </c>
      <c r="L51" s="9" t="s">
        <v>105</v>
      </c>
      <c r="M51" s="9">
        <v>1</v>
      </c>
      <c r="O51" s="8"/>
    </row>
    <row r="52" spans="1:15" x14ac:dyDescent="0.3">
      <c r="A52" s="10" t="s">
        <v>53</v>
      </c>
      <c r="B52" s="10" t="s">
        <v>44</v>
      </c>
      <c r="C52" s="11" t="s">
        <v>147</v>
      </c>
      <c r="D52" s="11" t="s">
        <v>83</v>
      </c>
      <c r="E52" s="17">
        <v>0</v>
      </c>
      <c r="F52" s="17">
        <v>0</v>
      </c>
      <c r="G52" s="12">
        <v>0</v>
      </c>
      <c r="H52" s="12">
        <v>0</v>
      </c>
      <c r="I52" s="12">
        <v>0</v>
      </c>
      <c r="J52" s="12">
        <v>0</v>
      </c>
      <c r="K52" s="12">
        <f t="shared" si="2"/>
        <v>0</v>
      </c>
      <c r="L52" s="9" t="s">
        <v>105</v>
      </c>
      <c r="M52" s="9">
        <v>1</v>
      </c>
      <c r="O52" s="8"/>
    </row>
    <row r="53" spans="1:15" x14ac:dyDescent="0.3">
      <c r="A53" s="10" t="s">
        <v>53</v>
      </c>
      <c r="B53" s="10" t="s">
        <v>50</v>
      </c>
      <c r="C53" s="15" t="s">
        <v>148</v>
      </c>
      <c r="D53" s="11" t="s">
        <v>83</v>
      </c>
      <c r="E53" s="17">
        <v>0</v>
      </c>
      <c r="F53" s="17">
        <v>0</v>
      </c>
      <c r="G53" s="12">
        <v>0</v>
      </c>
      <c r="H53" s="12">
        <v>0</v>
      </c>
      <c r="I53" s="12">
        <v>0</v>
      </c>
      <c r="J53" s="12">
        <v>0</v>
      </c>
      <c r="K53" s="12">
        <f t="shared" si="2"/>
        <v>0</v>
      </c>
      <c r="L53" s="9" t="s">
        <v>87</v>
      </c>
      <c r="N53" s="14" t="s">
        <v>90</v>
      </c>
      <c r="O53" s="8"/>
    </row>
    <row r="54" spans="1:15" x14ac:dyDescent="0.3">
      <c r="A54" s="10" t="s">
        <v>9</v>
      </c>
      <c r="B54" s="10" t="s">
        <v>14</v>
      </c>
      <c r="C54" s="11" t="s">
        <v>149</v>
      </c>
      <c r="D54" s="11" t="s">
        <v>83</v>
      </c>
      <c r="E54" s="17">
        <v>0</v>
      </c>
      <c r="F54" s="17">
        <v>1232.72</v>
      </c>
      <c r="G54" s="12">
        <v>0</v>
      </c>
      <c r="H54" s="12">
        <v>0</v>
      </c>
      <c r="I54" s="12">
        <v>0</v>
      </c>
      <c r="J54" s="12">
        <v>0</v>
      </c>
      <c r="K54" s="12">
        <f>+E54+F54+G54</f>
        <v>1232.72</v>
      </c>
      <c r="L54" s="9" t="s">
        <v>103</v>
      </c>
      <c r="M54" s="9">
        <v>1</v>
      </c>
      <c r="O54" s="8"/>
    </row>
    <row r="55" spans="1:15" x14ac:dyDescent="0.3">
      <c r="A55" s="10" t="s">
        <v>9</v>
      </c>
      <c r="B55" s="10" t="s">
        <v>29</v>
      </c>
      <c r="C55" s="11" t="s">
        <v>150</v>
      </c>
      <c r="D55" s="11" t="s">
        <v>83</v>
      </c>
      <c r="E55" s="17">
        <v>0</v>
      </c>
      <c r="F55" s="17">
        <v>1282.8900000000001</v>
      </c>
      <c r="G55" s="12">
        <v>0</v>
      </c>
      <c r="H55" s="12">
        <v>0</v>
      </c>
      <c r="I55" s="12">
        <v>0</v>
      </c>
      <c r="J55" s="12">
        <v>0</v>
      </c>
      <c r="K55" s="12">
        <f t="shared" ref="K55:K75" si="3">+E55+F55+G55</f>
        <v>1282.8900000000001</v>
      </c>
      <c r="L55" s="9" t="s">
        <v>87</v>
      </c>
      <c r="M55" s="9">
        <v>1</v>
      </c>
      <c r="N55" s="14" t="s">
        <v>96</v>
      </c>
      <c r="O55" s="8"/>
    </row>
    <row r="56" spans="1:15" x14ac:dyDescent="0.3">
      <c r="A56" s="10" t="s">
        <v>9</v>
      </c>
      <c r="B56" s="10" t="s">
        <v>53</v>
      </c>
      <c r="C56" s="11" t="s">
        <v>151</v>
      </c>
      <c r="D56" s="11" t="s">
        <v>83</v>
      </c>
      <c r="E56" s="17">
        <v>0</v>
      </c>
      <c r="F56" s="17">
        <v>500</v>
      </c>
      <c r="G56" s="12">
        <v>0</v>
      </c>
      <c r="H56" s="12">
        <v>0</v>
      </c>
      <c r="I56" s="12">
        <v>0</v>
      </c>
      <c r="J56" s="12">
        <v>0</v>
      </c>
      <c r="K56" s="12">
        <f t="shared" si="3"/>
        <v>500</v>
      </c>
      <c r="L56" s="9">
        <v>0</v>
      </c>
      <c r="N56" s="14" t="s">
        <v>127</v>
      </c>
      <c r="O56" s="8"/>
    </row>
    <row r="57" spans="1:15" x14ac:dyDescent="0.3">
      <c r="A57" s="10" t="s">
        <v>9</v>
      </c>
      <c r="B57" s="10" t="s">
        <v>9</v>
      </c>
      <c r="C57" s="11" t="s">
        <v>152</v>
      </c>
      <c r="D57" s="11" t="s">
        <v>83</v>
      </c>
      <c r="E57" s="17">
        <v>0</v>
      </c>
      <c r="F57" s="17">
        <v>2090.6</v>
      </c>
      <c r="G57" s="12">
        <v>0</v>
      </c>
      <c r="H57" s="12">
        <v>0</v>
      </c>
      <c r="I57" s="12">
        <v>0</v>
      </c>
      <c r="J57" s="12">
        <v>0</v>
      </c>
      <c r="K57" s="12">
        <f t="shared" si="3"/>
        <v>2090.6</v>
      </c>
      <c r="L57" s="9">
        <v>0</v>
      </c>
      <c r="N57" s="14" t="s">
        <v>127</v>
      </c>
      <c r="O57" s="8"/>
    </row>
    <row r="58" spans="1:15" x14ac:dyDescent="0.3">
      <c r="A58" s="10" t="s">
        <v>9</v>
      </c>
      <c r="B58" s="10" t="s">
        <v>12</v>
      </c>
      <c r="C58" s="11" t="s">
        <v>153</v>
      </c>
      <c r="D58" s="11" t="s">
        <v>83</v>
      </c>
      <c r="E58" s="17">
        <v>0</v>
      </c>
      <c r="F58" s="17">
        <v>2158.64</v>
      </c>
      <c r="G58" s="12">
        <v>0</v>
      </c>
      <c r="H58" s="12">
        <v>0</v>
      </c>
      <c r="I58" s="12">
        <v>0</v>
      </c>
      <c r="J58" s="12">
        <v>0</v>
      </c>
      <c r="K58" s="12">
        <f t="shared" si="3"/>
        <v>2158.64</v>
      </c>
      <c r="L58" s="9" t="s">
        <v>154</v>
      </c>
      <c r="N58" s="14" t="s">
        <v>127</v>
      </c>
      <c r="O58" s="8"/>
    </row>
    <row r="59" spans="1:15" x14ac:dyDescent="0.3">
      <c r="A59" s="10" t="s">
        <v>9</v>
      </c>
      <c r="B59" s="10" t="s">
        <v>31</v>
      </c>
      <c r="C59" s="11" t="s">
        <v>155</v>
      </c>
      <c r="D59" s="11" t="s">
        <v>83</v>
      </c>
      <c r="E59" s="17">
        <v>0</v>
      </c>
      <c r="F59" s="17">
        <v>1000</v>
      </c>
      <c r="G59" s="12">
        <v>0</v>
      </c>
      <c r="H59" s="12">
        <v>0</v>
      </c>
      <c r="I59" s="12">
        <v>0</v>
      </c>
      <c r="J59" s="12">
        <v>0</v>
      </c>
      <c r="K59" s="12">
        <f t="shared" si="3"/>
        <v>1000</v>
      </c>
      <c r="L59" s="9">
        <v>0</v>
      </c>
      <c r="M59" s="9">
        <v>2</v>
      </c>
      <c r="N59" s="9" t="s">
        <v>156</v>
      </c>
      <c r="O59" s="8"/>
    </row>
    <row r="60" spans="1:15" x14ac:dyDescent="0.3">
      <c r="A60" s="10" t="s">
        <v>9</v>
      </c>
      <c r="B60" s="10" t="s">
        <v>36</v>
      </c>
      <c r="C60" s="11" t="s">
        <v>157</v>
      </c>
      <c r="D60" s="11" t="s">
        <v>83</v>
      </c>
      <c r="E60" s="17">
        <v>0</v>
      </c>
      <c r="F60" s="17">
        <v>1298.43</v>
      </c>
      <c r="G60" s="12">
        <v>0</v>
      </c>
      <c r="H60" s="12">
        <v>0</v>
      </c>
      <c r="I60" s="12">
        <v>0</v>
      </c>
      <c r="J60" s="12">
        <v>0</v>
      </c>
      <c r="K60" s="12">
        <f t="shared" si="3"/>
        <v>1298.43</v>
      </c>
      <c r="L60" s="9">
        <v>0</v>
      </c>
      <c r="M60" s="9">
        <v>1</v>
      </c>
      <c r="O60" s="8"/>
    </row>
    <row r="61" spans="1:15" x14ac:dyDescent="0.3">
      <c r="A61" s="10" t="s">
        <v>9</v>
      </c>
      <c r="B61" s="10" t="s">
        <v>66</v>
      </c>
      <c r="C61" s="11" t="s">
        <v>158</v>
      </c>
      <c r="D61" s="11" t="s">
        <v>83</v>
      </c>
      <c r="E61" s="17">
        <v>0</v>
      </c>
      <c r="F61" s="17">
        <v>877.45</v>
      </c>
      <c r="G61" s="12">
        <v>0</v>
      </c>
      <c r="H61" s="12">
        <v>0</v>
      </c>
      <c r="I61" s="12">
        <v>0</v>
      </c>
      <c r="J61" s="12">
        <v>0</v>
      </c>
      <c r="K61" s="12">
        <f t="shared" si="3"/>
        <v>877.45</v>
      </c>
      <c r="L61" s="9" t="s">
        <v>103</v>
      </c>
      <c r="M61" s="9">
        <v>1</v>
      </c>
      <c r="O61" s="8"/>
    </row>
    <row r="62" spans="1:15" x14ac:dyDescent="0.3">
      <c r="A62" s="10" t="s">
        <v>9</v>
      </c>
      <c r="B62" s="10" t="s">
        <v>99</v>
      </c>
      <c r="C62" s="11" t="s">
        <v>159</v>
      </c>
      <c r="D62" s="11" t="s">
        <v>83</v>
      </c>
      <c r="E62" s="17">
        <v>0</v>
      </c>
      <c r="F62" s="17">
        <v>506.19</v>
      </c>
      <c r="G62" s="12">
        <v>0</v>
      </c>
      <c r="H62" s="12">
        <v>0</v>
      </c>
      <c r="I62" s="12">
        <v>0</v>
      </c>
      <c r="J62" s="12">
        <v>0</v>
      </c>
      <c r="K62" s="12">
        <f t="shared" si="3"/>
        <v>506.19</v>
      </c>
      <c r="L62" s="9" t="s">
        <v>89</v>
      </c>
      <c r="M62" s="9">
        <v>2</v>
      </c>
      <c r="N62" s="14" t="s">
        <v>96</v>
      </c>
      <c r="O62" s="8"/>
    </row>
    <row r="63" spans="1:15" x14ac:dyDescent="0.3">
      <c r="A63" s="10" t="s">
        <v>9</v>
      </c>
      <c r="B63" s="10" t="s">
        <v>47</v>
      </c>
      <c r="C63" s="11" t="s">
        <v>160</v>
      </c>
      <c r="D63" s="11" t="s">
        <v>83</v>
      </c>
      <c r="E63" s="17">
        <v>0</v>
      </c>
      <c r="F63" s="17">
        <v>847.44</v>
      </c>
      <c r="G63" s="12">
        <v>0</v>
      </c>
      <c r="H63" s="12">
        <v>0</v>
      </c>
      <c r="I63" s="12">
        <v>0</v>
      </c>
      <c r="J63" s="12">
        <v>0</v>
      </c>
      <c r="K63" s="12">
        <f t="shared" si="3"/>
        <v>847.44</v>
      </c>
      <c r="L63" s="9" t="s">
        <v>154</v>
      </c>
      <c r="M63" s="9">
        <v>1</v>
      </c>
      <c r="O63" s="8"/>
    </row>
    <row r="64" spans="1:15" x14ac:dyDescent="0.3">
      <c r="A64" s="10" t="s">
        <v>9</v>
      </c>
      <c r="B64" s="10" t="s">
        <v>16</v>
      </c>
      <c r="C64" s="11" t="s">
        <v>161</v>
      </c>
      <c r="D64" s="11" t="s">
        <v>83</v>
      </c>
      <c r="E64" s="17">
        <v>0</v>
      </c>
      <c r="F64" s="17">
        <v>791.47</v>
      </c>
      <c r="G64" s="12">
        <v>0</v>
      </c>
      <c r="H64" s="12">
        <v>0</v>
      </c>
      <c r="I64" s="12">
        <v>0</v>
      </c>
      <c r="J64" s="12">
        <v>0</v>
      </c>
      <c r="K64" s="12">
        <f t="shared" si="3"/>
        <v>791.47</v>
      </c>
      <c r="L64" s="9">
        <v>0</v>
      </c>
      <c r="N64" s="14" t="s">
        <v>127</v>
      </c>
      <c r="O64" s="8"/>
    </row>
    <row r="65" spans="1:15" x14ac:dyDescent="0.3">
      <c r="A65" s="10" t="s">
        <v>9</v>
      </c>
      <c r="B65" s="10" t="s">
        <v>18</v>
      </c>
      <c r="C65" s="11" t="s">
        <v>162</v>
      </c>
      <c r="D65" s="11" t="s">
        <v>83</v>
      </c>
      <c r="E65" s="17">
        <v>0</v>
      </c>
      <c r="F65" s="17">
        <v>847.19793679087877</v>
      </c>
      <c r="G65" s="12">
        <v>0</v>
      </c>
      <c r="H65" s="12">
        <v>0</v>
      </c>
      <c r="I65" s="12">
        <v>0</v>
      </c>
      <c r="J65" s="12">
        <v>0</v>
      </c>
      <c r="K65" s="12">
        <f t="shared" si="3"/>
        <v>847.19793679087877</v>
      </c>
      <c r="L65" s="9" t="s">
        <v>154</v>
      </c>
      <c r="M65" s="9">
        <v>1</v>
      </c>
      <c r="N65" s="14" t="s">
        <v>90</v>
      </c>
      <c r="O65" s="8"/>
    </row>
    <row r="66" spans="1:15" x14ac:dyDescent="0.3">
      <c r="A66" s="10" t="s">
        <v>9</v>
      </c>
      <c r="B66" s="10" t="s">
        <v>20</v>
      </c>
      <c r="C66" s="11" t="s">
        <v>163</v>
      </c>
      <c r="D66" s="11" t="s">
        <v>83</v>
      </c>
      <c r="E66" s="17">
        <v>0</v>
      </c>
      <c r="F66" s="17">
        <v>992.37841577717109</v>
      </c>
      <c r="G66" s="12">
        <v>0</v>
      </c>
      <c r="H66" s="12">
        <v>0</v>
      </c>
      <c r="I66" s="12">
        <v>0</v>
      </c>
      <c r="J66" s="12">
        <v>0</v>
      </c>
      <c r="K66" s="12">
        <f t="shared" si="3"/>
        <v>992.37841577717109</v>
      </c>
      <c r="L66" s="9">
        <v>0</v>
      </c>
      <c r="N66" s="14" t="s">
        <v>127</v>
      </c>
      <c r="O66" s="8"/>
    </row>
    <row r="67" spans="1:15" x14ac:dyDescent="0.3">
      <c r="A67" s="10" t="s">
        <v>9</v>
      </c>
      <c r="B67" s="10" t="s">
        <v>108</v>
      </c>
      <c r="C67" s="11" t="s">
        <v>164</v>
      </c>
      <c r="D67" s="11" t="s">
        <v>83</v>
      </c>
      <c r="E67" s="17">
        <v>0</v>
      </c>
      <c r="F67" s="17">
        <v>917.24</v>
      </c>
      <c r="G67" s="12">
        <v>0</v>
      </c>
      <c r="H67" s="12">
        <v>0</v>
      </c>
      <c r="I67" s="12">
        <v>0</v>
      </c>
      <c r="J67" s="12">
        <v>0</v>
      </c>
      <c r="K67" s="12">
        <f t="shared" si="3"/>
        <v>917.24</v>
      </c>
      <c r="L67" s="9" t="s">
        <v>105</v>
      </c>
      <c r="M67" s="9">
        <v>1</v>
      </c>
      <c r="O67" s="8"/>
    </row>
    <row r="68" spans="1:15" x14ac:dyDescent="0.3">
      <c r="A68" s="10" t="s">
        <v>9</v>
      </c>
      <c r="B68" s="10" t="s">
        <v>60</v>
      </c>
      <c r="C68" s="11" t="s">
        <v>165</v>
      </c>
      <c r="D68" s="11" t="s">
        <v>83</v>
      </c>
      <c r="E68" s="17">
        <v>0</v>
      </c>
      <c r="F68" s="17">
        <v>521.20000000000005</v>
      </c>
      <c r="G68" s="12">
        <v>0</v>
      </c>
      <c r="H68" s="12">
        <v>0</v>
      </c>
      <c r="I68" s="12">
        <v>0</v>
      </c>
      <c r="J68" s="12">
        <v>0</v>
      </c>
      <c r="K68" s="12">
        <f t="shared" si="3"/>
        <v>521.20000000000005</v>
      </c>
      <c r="L68" s="9" t="s">
        <v>154</v>
      </c>
      <c r="N68" s="14" t="s">
        <v>90</v>
      </c>
      <c r="O68" s="8"/>
    </row>
    <row r="69" spans="1:15" x14ac:dyDescent="0.3">
      <c r="A69" s="10" t="s">
        <v>9</v>
      </c>
      <c r="B69" s="10" t="s">
        <v>22</v>
      </c>
      <c r="C69" s="11" t="s">
        <v>166</v>
      </c>
      <c r="D69" s="11" t="s">
        <v>83</v>
      </c>
      <c r="E69" s="17">
        <v>0</v>
      </c>
      <c r="F69" s="17">
        <v>713.92</v>
      </c>
      <c r="G69" s="12">
        <v>0</v>
      </c>
      <c r="H69" s="12">
        <v>0</v>
      </c>
      <c r="I69" s="12">
        <v>0</v>
      </c>
      <c r="J69" s="12">
        <v>0</v>
      </c>
      <c r="K69" s="12">
        <f t="shared" si="3"/>
        <v>713.92</v>
      </c>
      <c r="L69" s="9" t="s">
        <v>154</v>
      </c>
      <c r="M69" s="9">
        <v>1</v>
      </c>
      <c r="N69" s="14" t="s">
        <v>127</v>
      </c>
      <c r="O69" s="8"/>
    </row>
    <row r="70" spans="1:15" x14ac:dyDescent="0.3">
      <c r="A70" s="10" t="s">
        <v>9</v>
      </c>
      <c r="B70" s="10" t="s">
        <v>112</v>
      </c>
      <c r="C70" s="11" t="s">
        <v>167</v>
      </c>
      <c r="D70" s="11" t="s">
        <v>83</v>
      </c>
      <c r="E70" s="17">
        <v>0</v>
      </c>
      <c r="F70" s="17">
        <v>778.98</v>
      </c>
      <c r="G70" s="12">
        <v>0</v>
      </c>
      <c r="H70" s="12">
        <v>0</v>
      </c>
      <c r="I70" s="12">
        <v>0</v>
      </c>
      <c r="J70" s="12">
        <v>0</v>
      </c>
      <c r="K70" s="12">
        <f t="shared" si="3"/>
        <v>778.98</v>
      </c>
      <c r="L70" s="9">
        <v>0</v>
      </c>
      <c r="N70" s="14" t="s">
        <v>127</v>
      </c>
      <c r="O70" s="8"/>
    </row>
    <row r="71" spans="1:15" x14ac:dyDescent="0.3">
      <c r="A71" s="10" t="s">
        <v>9</v>
      </c>
      <c r="B71" s="10" t="s">
        <v>39</v>
      </c>
      <c r="C71" s="11" t="s">
        <v>168</v>
      </c>
      <c r="D71" s="11" t="s">
        <v>83</v>
      </c>
      <c r="E71" s="17">
        <v>0</v>
      </c>
      <c r="F71" s="17">
        <v>685.88</v>
      </c>
      <c r="G71" s="12">
        <v>0</v>
      </c>
      <c r="H71" s="12">
        <v>0</v>
      </c>
      <c r="I71" s="12">
        <v>0</v>
      </c>
      <c r="J71" s="12">
        <v>0</v>
      </c>
      <c r="K71" s="12">
        <f t="shared" si="3"/>
        <v>685.88</v>
      </c>
      <c r="L71" s="9">
        <v>0</v>
      </c>
      <c r="N71" s="14" t="s">
        <v>127</v>
      </c>
      <c r="O71" s="8"/>
    </row>
    <row r="72" spans="1:15" x14ac:dyDescent="0.3">
      <c r="A72" s="10" t="s">
        <v>9</v>
      </c>
      <c r="B72" s="10" t="s">
        <v>44</v>
      </c>
      <c r="C72" s="11" t="s">
        <v>169</v>
      </c>
      <c r="D72" s="11" t="s">
        <v>83</v>
      </c>
      <c r="E72" s="17">
        <v>0</v>
      </c>
      <c r="F72" s="17">
        <v>987.41</v>
      </c>
      <c r="G72" s="12">
        <v>0</v>
      </c>
      <c r="H72" s="12">
        <v>0</v>
      </c>
      <c r="I72" s="12">
        <v>0</v>
      </c>
      <c r="J72" s="12">
        <v>0</v>
      </c>
      <c r="K72" s="12">
        <f t="shared" si="3"/>
        <v>987.41</v>
      </c>
      <c r="L72" s="9" t="s">
        <v>87</v>
      </c>
      <c r="M72" s="9">
        <v>1</v>
      </c>
      <c r="O72" s="8"/>
    </row>
    <row r="73" spans="1:15" x14ac:dyDescent="0.3">
      <c r="A73" s="10" t="s">
        <v>9</v>
      </c>
      <c r="B73" s="10" t="s">
        <v>50</v>
      </c>
      <c r="C73" s="11" t="s">
        <v>170</v>
      </c>
      <c r="D73" s="11" t="s">
        <v>83</v>
      </c>
      <c r="E73" s="17">
        <v>0</v>
      </c>
      <c r="F73" s="17">
        <v>610.33598082201297</v>
      </c>
      <c r="G73" s="12">
        <v>0</v>
      </c>
      <c r="H73" s="12">
        <v>0</v>
      </c>
      <c r="I73" s="12">
        <v>0</v>
      </c>
      <c r="J73" s="12">
        <v>0</v>
      </c>
      <c r="K73" s="12">
        <f t="shared" si="3"/>
        <v>610.33598082201297</v>
      </c>
      <c r="L73" s="9" t="s">
        <v>154</v>
      </c>
      <c r="M73" s="9">
        <v>1</v>
      </c>
      <c r="O73" s="8"/>
    </row>
    <row r="74" spans="1:15" x14ac:dyDescent="0.3">
      <c r="A74" s="10" t="s">
        <v>9</v>
      </c>
      <c r="B74" s="10" t="s">
        <v>171</v>
      </c>
      <c r="C74" s="11" t="s">
        <v>172</v>
      </c>
      <c r="D74" s="11" t="s">
        <v>83</v>
      </c>
      <c r="E74" s="17">
        <v>0</v>
      </c>
      <c r="F74" s="17">
        <v>690.52</v>
      </c>
      <c r="G74" s="12">
        <v>0</v>
      </c>
      <c r="H74" s="12">
        <v>0</v>
      </c>
      <c r="I74" s="12">
        <v>0</v>
      </c>
      <c r="J74" s="12">
        <v>0</v>
      </c>
      <c r="K74" s="12">
        <f t="shared" si="3"/>
        <v>690.52</v>
      </c>
      <c r="L74" s="9" t="s">
        <v>101</v>
      </c>
      <c r="N74" s="14" t="s">
        <v>90</v>
      </c>
      <c r="O74" s="8"/>
    </row>
    <row r="75" spans="1:15" x14ac:dyDescent="0.3">
      <c r="A75" s="10" t="s">
        <v>9</v>
      </c>
      <c r="B75" s="10" t="s">
        <v>63</v>
      </c>
      <c r="C75" s="11" t="s">
        <v>173</v>
      </c>
      <c r="D75" s="11" t="s">
        <v>83</v>
      </c>
      <c r="E75" s="17">
        <v>0</v>
      </c>
      <c r="F75" s="17">
        <v>600.4</v>
      </c>
      <c r="G75" s="12">
        <v>0</v>
      </c>
      <c r="H75" s="12">
        <v>0</v>
      </c>
      <c r="I75" s="12">
        <v>0</v>
      </c>
      <c r="J75" s="12">
        <v>0</v>
      </c>
      <c r="K75" s="12">
        <f t="shared" si="3"/>
        <v>600.4</v>
      </c>
      <c r="L75" s="9">
        <v>0</v>
      </c>
      <c r="N75" s="14" t="s">
        <v>127</v>
      </c>
      <c r="O75" s="8"/>
    </row>
    <row r="76" spans="1:15" x14ac:dyDescent="0.3">
      <c r="A76" s="10" t="s">
        <v>12</v>
      </c>
      <c r="B76" s="10" t="s">
        <v>14</v>
      </c>
      <c r="C76" s="11" t="s">
        <v>13</v>
      </c>
      <c r="D76" s="11" t="s">
        <v>83</v>
      </c>
      <c r="E76" s="17">
        <v>0</v>
      </c>
      <c r="F76" s="17">
        <v>0</v>
      </c>
      <c r="G76" s="12">
        <v>0</v>
      </c>
      <c r="H76" s="12">
        <v>0</v>
      </c>
      <c r="I76" s="12">
        <v>0</v>
      </c>
      <c r="J76" s="12">
        <v>0</v>
      </c>
      <c r="K76" s="12">
        <f>+E76+F76+G76</f>
        <v>0</v>
      </c>
      <c r="L76" s="9" t="s">
        <v>95</v>
      </c>
      <c r="N76" s="14" t="s">
        <v>90</v>
      </c>
      <c r="O76" s="8"/>
    </row>
    <row r="77" spans="1:15" x14ac:dyDescent="0.3">
      <c r="A77" s="10" t="s">
        <v>12</v>
      </c>
      <c r="B77" s="10" t="s">
        <v>29</v>
      </c>
      <c r="C77" s="11" t="s">
        <v>174</v>
      </c>
      <c r="D77" s="11" t="s">
        <v>83</v>
      </c>
      <c r="E77" s="17">
        <v>0</v>
      </c>
      <c r="F77" s="17">
        <v>0</v>
      </c>
      <c r="G77" s="12">
        <v>0</v>
      </c>
      <c r="H77" s="12">
        <v>0</v>
      </c>
      <c r="I77" s="12">
        <v>0</v>
      </c>
      <c r="J77" s="12">
        <v>0</v>
      </c>
      <c r="K77" s="12">
        <f t="shared" ref="K77:K98" si="4">+E77+F77+G77</f>
        <v>0</v>
      </c>
      <c r="L77" s="9" t="s">
        <v>84</v>
      </c>
      <c r="M77" s="9">
        <v>1</v>
      </c>
      <c r="O77" s="8"/>
    </row>
    <row r="78" spans="1:15" x14ac:dyDescent="0.3">
      <c r="A78" s="10" t="s">
        <v>12</v>
      </c>
      <c r="B78" s="10" t="s">
        <v>53</v>
      </c>
      <c r="C78" s="11" t="s">
        <v>175</v>
      </c>
      <c r="D78" s="11" t="s">
        <v>83</v>
      </c>
      <c r="E78" s="17">
        <v>0</v>
      </c>
      <c r="F78" s="17">
        <v>0</v>
      </c>
      <c r="G78" s="12">
        <v>0</v>
      </c>
      <c r="H78" s="12">
        <v>0</v>
      </c>
      <c r="I78" s="12">
        <v>0</v>
      </c>
      <c r="J78" s="12">
        <v>0</v>
      </c>
      <c r="K78" s="12">
        <f t="shared" si="4"/>
        <v>0</v>
      </c>
      <c r="L78" s="9" t="s">
        <v>105</v>
      </c>
      <c r="M78" s="9">
        <v>1</v>
      </c>
      <c r="O78" s="8"/>
    </row>
    <row r="79" spans="1:15" x14ac:dyDescent="0.3">
      <c r="A79" s="10" t="s">
        <v>12</v>
      </c>
      <c r="B79" s="10" t="s">
        <v>9</v>
      </c>
      <c r="C79" s="11" t="s">
        <v>176</v>
      </c>
      <c r="D79" s="11" t="s">
        <v>83</v>
      </c>
      <c r="E79" s="17">
        <v>0</v>
      </c>
      <c r="F79" s="17">
        <v>600</v>
      </c>
      <c r="G79" s="12">
        <v>0</v>
      </c>
      <c r="H79" s="12">
        <v>0</v>
      </c>
      <c r="I79" s="12">
        <v>0</v>
      </c>
      <c r="J79" s="12">
        <v>0</v>
      </c>
      <c r="K79" s="12">
        <f t="shared" si="4"/>
        <v>600</v>
      </c>
      <c r="L79" s="9" t="s">
        <v>105</v>
      </c>
      <c r="M79" s="9">
        <v>1</v>
      </c>
      <c r="O79" s="8"/>
    </row>
    <row r="80" spans="1:15" x14ac:dyDescent="0.3">
      <c r="A80" s="10" t="s">
        <v>12</v>
      </c>
      <c r="B80" s="10" t="s">
        <v>12</v>
      </c>
      <c r="C80" s="11" t="s">
        <v>177</v>
      </c>
      <c r="D80" s="11" t="s">
        <v>83</v>
      </c>
      <c r="E80" s="17">
        <v>0</v>
      </c>
      <c r="F80" s="17">
        <v>200</v>
      </c>
      <c r="G80" s="12">
        <v>0</v>
      </c>
      <c r="H80" s="12">
        <v>0</v>
      </c>
      <c r="I80" s="12">
        <v>0</v>
      </c>
      <c r="J80" s="12">
        <v>0</v>
      </c>
      <c r="K80" s="12">
        <f t="shared" si="4"/>
        <v>200</v>
      </c>
      <c r="L80" s="9" t="s">
        <v>105</v>
      </c>
      <c r="M80" s="9">
        <v>1</v>
      </c>
      <c r="O80" s="8"/>
    </row>
    <row r="81" spans="1:15" x14ac:dyDescent="0.3">
      <c r="A81" s="10" t="s">
        <v>12</v>
      </c>
      <c r="B81" s="10" t="s">
        <v>31</v>
      </c>
      <c r="C81" s="11" t="s">
        <v>178</v>
      </c>
      <c r="D81" s="11" t="s">
        <v>83</v>
      </c>
      <c r="E81" s="17">
        <v>0</v>
      </c>
      <c r="F81" s="17">
        <v>189.68</v>
      </c>
      <c r="G81" s="12">
        <v>0</v>
      </c>
      <c r="H81" s="12">
        <v>0</v>
      </c>
      <c r="I81" s="12">
        <v>0</v>
      </c>
      <c r="J81" s="12">
        <v>0</v>
      </c>
      <c r="K81" s="12">
        <f t="shared" si="4"/>
        <v>189.68</v>
      </c>
      <c r="L81" s="9" t="s">
        <v>95</v>
      </c>
      <c r="M81" s="9">
        <v>1</v>
      </c>
      <c r="O81" s="8"/>
    </row>
    <row r="82" spans="1:15" x14ac:dyDescent="0.3">
      <c r="A82" s="10" t="s">
        <v>12</v>
      </c>
      <c r="B82" s="10" t="s">
        <v>36</v>
      </c>
      <c r="C82" s="11" t="s">
        <v>179</v>
      </c>
      <c r="D82" s="11" t="s">
        <v>83</v>
      </c>
      <c r="E82" s="17">
        <v>0</v>
      </c>
      <c r="F82" s="17">
        <v>506.87</v>
      </c>
      <c r="G82" s="12">
        <v>0</v>
      </c>
      <c r="H82" s="12">
        <v>0</v>
      </c>
      <c r="I82" s="12">
        <v>0</v>
      </c>
      <c r="J82" s="12">
        <v>0</v>
      </c>
      <c r="K82" s="12">
        <f t="shared" si="4"/>
        <v>506.87</v>
      </c>
      <c r="L82" s="9" t="s">
        <v>95</v>
      </c>
      <c r="M82" s="9">
        <v>1</v>
      </c>
      <c r="O82" s="8"/>
    </row>
    <row r="83" spans="1:15" x14ac:dyDescent="0.3">
      <c r="A83" s="10" t="s">
        <v>12</v>
      </c>
      <c r="B83" s="10" t="s">
        <v>66</v>
      </c>
      <c r="C83" s="11" t="s">
        <v>180</v>
      </c>
      <c r="D83" s="11" t="s">
        <v>83</v>
      </c>
      <c r="E83" s="17">
        <v>0</v>
      </c>
      <c r="F83" s="17">
        <v>252.54</v>
      </c>
      <c r="G83" s="12">
        <v>0</v>
      </c>
      <c r="H83" s="12">
        <v>0</v>
      </c>
      <c r="I83" s="12">
        <v>0</v>
      </c>
      <c r="J83" s="12">
        <v>0</v>
      </c>
      <c r="K83" s="12">
        <f t="shared" si="4"/>
        <v>252.54</v>
      </c>
      <c r="L83" s="9" t="s">
        <v>87</v>
      </c>
      <c r="M83" s="9">
        <v>1</v>
      </c>
      <c r="O83" s="8"/>
    </row>
    <row r="84" spans="1:15" x14ac:dyDescent="0.3">
      <c r="A84" s="10" t="s">
        <v>12</v>
      </c>
      <c r="B84" s="10" t="s">
        <v>99</v>
      </c>
      <c r="C84" s="11" t="s">
        <v>181</v>
      </c>
      <c r="D84" s="11" t="s">
        <v>83</v>
      </c>
      <c r="E84" s="17">
        <v>0</v>
      </c>
      <c r="F84" s="17">
        <v>0</v>
      </c>
      <c r="G84" s="12">
        <v>0</v>
      </c>
      <c r="H84" s="12">
        <v>0</v>
      </c>
      <c r="I84" s="12">
        <v>0</v>
      </c>
      <c r="J84" s="12">
        <v>0</v>
      </c>
      <c r="K84" s="12">
        <f t="shared" si="4"/>
        <v>0</v>
      </c>
      <c r="L84" s="9">
        <v>0</v>
      </c>
      <c r="M84" s="9">
        <v>4</v>
      </c>
      <c r="O84" s="8"/>
    </row>
    <row r="85" spans="1:15" x14ac:dyDescent="0.3">
      <c r="A85" s="10" t="s">
        <v>12</v>
      </c>
      <c r="B85" s="10" t="s">
        <v>47</v>
      </c>
      <c r="C85" s="11" t="s">
        <v>182</v>
      </c>
      <c r="D85" s="11" t="s">
        <v>83</v>
      </c>
      <c r="E85" s="17">
        <v>0</v>
      </c>
      <c r="F85" s="17">
        <v>807.07</v>
      </c>
      <c r="G85" s="12">
        <v>0</v>
      </c>
      <c r="H85" s="12">
        <v>0</v>
      </c>
      <c r="I85" s="12">
        <v>0</v>
      </c>
      <c r="J85" s="12">
        <v>0</v>
      </c>
      <c r="K85" s="12">
        <f t="shared" si="4"/>
        <v>807.07</v>
      </c>
      <c r="L85" s="9" t="s">
        <v>105</v>
      </c>
      <c r="N85" s="14" t="s">
        <v>90</v>
      </c>
      <c r="O85" s="8"/>
    </row>
    <row r="86" spans="1:15" x14ac:dyDescent="0.3">
      <c r="A86" s="10" t="s">
        <v>12</v>
      </c>
      <c r="B86" s="10" t="s">
        <v>16</v>
      </c>
      <c r="C86" s="11" t="s">
        <v>17</v>
      </c>
      <c r="D86" s="11" t="s">
        <v>83</v>
      </c>
      <c r="E86" s="17">
        <v>0</v>
      </c>
      <c r="F86" s="17">
        <v>0</v>
      </c>
      <c r="G86" s="12">
        <v>0</v>
      </c>
      <c r="H86" s="12">
        <v>0</v>
      </c>
      <c r="I86" s="12">
        <v>0</v>
      </c>
      <c r="J86" s="12">
        <v>0</v>
      </c>
      <c r="K86" s="12">
        <f t="shared" si="4"/>
        <v>0</v>
      </c>
      <c r="L86" s="9" t="s">
        <v>87</v>
      </c>
      <c r="M86" s="9">
        <v>1</v>
      </c>
      <c r="O86" s="8"/>
    </row>
    <row r="87" spans="1:15" x14ac:dyDescent="0.3">
      <c r="A87" s="10" t="s">
        <v>12</v>
      </c>
      <c r="B87" s="10" t="s">
        <v>18</v>
      </c>
      <c r="C87" s="11" t="s">
        <v>183</v>
      </c>
      <c r="D87" s="11" t="s">
        <v>83</v>
      </c>
      <c r="E87" s="17">
        <v>0</v>
      </c>
      <c r="F87" s="17">
        <v>500</v>
      </c>
      <c r="G87" s="12">
        <v>0</v>
      </c>
      <c r="H87" s="12">
        <v>0</v>
      </c>
      <c r="I87" s="12">
        <v>0</v>
      </c>
      <c r="J87" s="12">
        <v>0</v>
      </c>
      <c r="K87" s="12">
        <f t="shared" si="4"/>
        <v>500</v>
      </c>
      <c r="L87" s="9" t="s">
        <v>95</v>
      </c>
      <c r="M87" s="9">
        <v>1</v>
      </c>
      <c r="O87" s="8"/>
    </row>
    <row r="88" spans="1:15" x14ac:dyDescent="0.3">
      <c r="A88" s="10" t="s">
        <v>12</v>
      </c>
      <c r="B88" s="10" t="s">
        <v>20</v>
      </c>
      <c r="C88" s="11" t="s">
        <v>21</v>
      </c>
      <c r="D88" s="11" t="s">
        <v>83</v>
      </c>
      <c r="E88" s="17">
        <v>0</v>
      </c>
      <c r="F88" s="17">
        <v>226.09</v>
      </c>
      <c r="G88" s="12">
        <v>0</v>
      </c>
      <c r="H88" s="12">
        <v>0</v>
      </c>
      <c r="I88" s="12">
        <v>0</v>
      </c>
      <c r="J88" s="12">
        <v>0</v>
      </c>
      <c r="K88" s="12">
        <f t="shared" si="4"/>
        <v>226.09</v>
      </c>
      <c r="L88" s="9" t="s">
        <v>85</v>
      </c>
      <c r="M88" s="9">
        <v>1</v>
      </c>
      <c r="O88" s="8"/>
    </row>
    <row r="89" spans="1:15" x14ac:dyDescent="0.3">
      <c r="A89" s="10" t="s">
        <v>12</v>
      </c>
      <c r="B89" s="10" t="s">
        <v>108</v>
      </c>
      <c r="C89" s="11" t="s">
        <v>184</v>
      </c>
      <c r="D89" s="11" t="s">
        <v>83</v>
      </c>
      <c r="E89" s="17">
        <v>0</v>
      </c>
      <c r="F89" s="17">
        <v>588.34420575170543</v>
      </c>
      <c r="G89" s="12">
        <v>0</v>
      </c>
      <c r="H89" s="12">
        <v>0</v>
      </c>
      <c r="I89" s="12">
        <v>0</v>
      </c>
      <c r="J89" s="12">
        <v>0</v>
      </c>
      <c r="K89" s="12">
        <f t="shared" si="4"/>
        <v>588.34420575170543</v>
      </c>
      <c r="L89" s="9" t="s">
        <v>105</v>
      </c>
      <c r="M89" s="9">
        <v>1</v>
      </c>
      <c r="O89" s="8"/>
    </row>
    <row r="90" spans="1:15" x14ac:dyDescent="0.3">
      <c r="A90" s="10" t="s">
        <v>12</v>
      </c>
      <c r="B90" s="10" t="s">
        <v>60</v>
      </c>
      <c r="C90" s="11" t="s">
        <v>185</v>
      </c>
      <c r="D90" s="11" t="s">
        <v>83</v>
      </c>
      <c r="E90" s="17">
        <v>0</v>
      </c>
      <c r="F90" s="17">
        <v>900</v>
      </c>
      <c r="G90" s="12">
        <v>0</v>
      </c>
      <c r="H90" s="12">
        <v>0</v>
      </c>
      <c r="I90" s="12">
        <v>0</v>
      </c>
      <c r="J90" s="12">
        <v>0</v>
      </c>
      <c r="K90" s="12">
        <f t="shared" si="4"/>
        <v>900</v>
      </c>
      <c r="L90" s="9" t="s">
        <v>87</v>
      </c>
      <c r="M90" s="9">
        <v>1</v>
      </c>
      <c r="O90" s="8"/>
    </row>
    <row r="91" spans="1:15" x14ac:dyDescent="0.3">
      <c r="A91" s="10" t="s">
        <v>12</v>
      </c>
      <c r="B91" s="10" t="s">
        <v>22</v>
      </c>
      <c r="C91" s="11" t="s">
        <v>23</v>
      </c>
      <c r="D91" s="11" t="s">
        <v>83</v>
      </c>
      <c r="E91" s="17">
        <v>0</v>
      </c>
      <c r="F91" s="17">
        <v>172.52</v>
      </c>
      <c r="G91" s="12">
        <v>0</v>
      </c>
      <c r="H91" s="12">
        <v>0</v>
      </c>
      <c r="I91" s="12">
        <v>0</v>
      </c>
      <c r="J91" s="12">
        <v>0</v>
      </c>
      <c r="K91" s="12">
        <f t="shared" si="4"/>
        <v>172.52</v>
      </c>
      <c r="L91" s="9" t="s">
        <v>105</v>
      </c>
      <c r="M91" s="9">
        <v>1</v>
      </c>
      <c r="O91" s="8"/>
    </row>
    <row r="92" spans="1:15" x14ac:dyDescent="0.3">
      <c r="A92" s="10" t="s">
        <v>12</v>
      </c>
      <c r="B92" s="10" t="s">
        <v>112</v>
      </c>
      <c r="C92" s="11" t="s">
        <v>186</v>
      </c>
      <c r="D92" s="11" t="s">
        <v>83</v>
      </c>
      <c r="E92" s="17">
        <v>0</v>
      </c>
      <c r="F92" s="17">
        <v>739.91</v>
      </c>
      <c r="G92" s="12">
        <v>0</v>
      </c>
      <c r="H92" s="12">
        <v>0</v>
      </c>
      <c r="I92" s="12">
        <v>0</v>
      </c>
      <c r="J92" s="12">
        <v>0</v>
      </c>
      <c r="K92" s="12">
        <f t="shared" si="4"/>
        <v>739.91</v>
      </c>
      <c r="L92" s="9" t="s">
        <v>87</v>
      </c>
      <c r="M92" s="9">
        <v>1</v>
      </c>
      <c r="O92" s="8"/>
    </row>
    <row r="93" spans="1:15" x14ac:dyDescent="0.3">
      <c r="A93" s="10" t="s">
        <v>12</v>
      </c>
      <c r="B93" s="10" t="s">
        <v>39</v>
      </c>
      <c r="C93" s="11" t="s">
        <v>187</v>
      </c>
      <c r="D93" s="11" t="s">
        <v>83</v>
      </c>
      <c r="E93" s="17">
        <v>0</v>
      </c>
      <c r="F93" s="17">
        <v>659.43</v>
      </c>
      <c r="G93" s="12">
        <v>0</v>
      </c>
      <c r="H93" s="12">
        <v>0</v>
      </c>
      <c r="I93" s="12">
        <v>0</v>
      </c>
      <c r="J93" s="12">
        <v>0</v>
      </c>
      <c r="K93" s="12">
        <f t="shared" si="4"/>
        <v>659.43</v>
      </c>
      <c r="L93" s="9" t="s">
        <v>95</v>
      </c>
      <c r="M93" s="9">
        <v>1</v>
      </c>
      <c r="O93" s="8"/>
    </row>
    <row r="94" spans="1:15" x14ac:dyDescent="0.3">
      <c r="A94" s="10" t="s">
        <v>12</v>
      </c>
      <c r="B94" s="10" t="s">
        <v>44</v>
      </c>
      <c r="C94" s="11" t="s">
        <v>188</v>
      </c>
      <c r="D94" s="11" t="s">
        <v>83</v>
      </c>
      <c r="E94" s="17">
        <v>0</v>
      </c>
      <c r="F94" s="17">
        <v>448.9</v>
      </c>
      <c r="G94" s="12">
        <v>0</v>
      </c>
      <c r="H94" s="12">
        <v>0</v>
      </c>
      <c r="I94" s="12">
        <v>0</v>
      </c>
      <c r="J94" s="12">
        <v>0</v>
      </c>
      <c r="K94" s="12">
        <f t="shared" si="4"/>
        <v>448.9</v>
      </c>
      <c r="L94" s="9">
        <v>0</v>
      </c>
      <c r="N94" s="14" t="s">
        <v>127</v>
      </c>
      <c r="O94" s="8"/>
    </row>
    <row r="95" spans="1:15" x14ac:dyDescent="0.3">
      <c r="A95" s="10" t="s">
        <v>12</v>
      </c>
      <c r="B95" s="10" t="s">
        <v>50</v>
      </c>
      <c r="C95" s="11" t="s">
        <v>189</v>
      </c>
      <c r="D95" s="11" t="s">
        <v>83</v>
      </c>
      <c r="E95" s="17">
        <v>0</v>
      </c>
      <c r="F95" s="17">
        <v>741.58</v>
      </c>
      <c r="G95" s="12">
        <v>0</v>
      </c>
      <c r="H95" s="12">
        <v>0</v>
      </c>
      <c r="I95" s="12">
        <v>0</v>
      </c>
      <c r="J95" s="12">
        <v>0</v>
      </c>
      <c r="K95" s="12">
        <f t="shared" si="4"/>
        <v>741.58</v>
      </c>
      <c r="L95" s="9" t="s">
        <v>95</v>
      </c>
      <c r="M95" s="9">
        <v>1</v>
      </c>
      <c r="O95" s="8"/>
    </row>
    <row r="96" spans="1:15" x14ac:dyDescent="0.3">
      <c r="A96" s="10" t="s">
        <v>12</v>
      </c>
      <c r="B96" s="10" t="s">
        <v>171</v>
      </c>
      <c r="C96" s="11" t="s">
        <v>190</v>
      </c>
      <c r="D96" s="11" t="s">
        <v>83</v>
      </c>
      <c r="E96" s="17">
        <v>0</v>
      </c>
      <c r="F96" s="17">
        <v>64</v>
      </c>
      <c r="G96" s="12">
        <v>0</v>
      </c>
      <c r="H96" s="12">
        <v>0</v>
      </c>
      <c r="I96" s="12">
        <v>0</v>
      </c>
      <c r="J96" s="12">
        <v>0</v>
      </c>
      <c r="K96" s="12">
        <f t="shared" si="4"/>
        <v>64</v>
      </c>
      <c r="L96" s="9" t="s">
        <v>87</v>
      </c>
      <c r="M96" s="9">
        <v>1</v>
      </c>
      <c r="O96" s="8"/>
    </row>
    <row r="97" spans="1:15" x14ac:dyDescent="0.3">
      <c r="A97" s="10" t="s">
        <v>12</v>
      </c>
      <c r="B97" s="10" t="s">
        <v>63</v>
      </c>
      <c r="C97" s="11" t="s">
        <v>191</v>
      </c>
      <c r="D97" s="11" t="s">
        <v>83</v>
      </c>
      <c r="E97" s="17">
        <v>0</v>
      </c>
      <c r="F97" s="17">
        <v>0</v>
      </c>
      <c r="G97" s="12">
        <v>0</v>
      </c>
      <c r="H97" s="12">
        <v>0</v>
      </c>
      <c r="I97" s="12">
        <v>0</v>
      </c>
      <c r="J97" s="12">
        <v>0</v>
      </c>
      <c r="K97" s="12">
        <f t="shared" si="4"/>
        <v>0</v>
      </c>
      <c r="L97" s="9" t="s">
        <v>105</v>
      </c>
      <c r="M97" s="9">
        <v>1</v>
      </c>
      <c r="O97" s="8"/>
    </row>
    <row r="98" spans="1:15" x14ac:dyDescent="0.3">
      <c r="A98" s="10" t="s">
        <v>12</v>
      </c>
      <c r="B98" s="10" t="s">
        <v>24</v>
      </c>
      <c r="C98" s="11" t="s">
        <v>25</v>
      </c>
      <c r="D98" s="11" t="s">
        <v>83</v>
      </c>
      <c r="E98" s="17">
        <v>0</v>
      </c>
      <c r="F98" s="17">
        <v>0</v>
      </c>
      <c r="G98" s="12">
        <v>0</v>
      </c>
      <c r="H98" s="12">
        <v>0</v>
      </c>
      <c r="I98" s="12">
        <v>0</v>
      </c>
      <c r="J98" s="12">
        <v>0</v>
      </c>
      <c r="K98" s="12">
        <f t="shared" si="4"/>
        <v>0</v>
      </c>
      <c r="L98" s="9" t="s">
        <v>105</v>
      </c>
      <c r="M98" s="9">
        <v>1</v>
      </c>
      <c r="O98" s="8"/>
    </row>
    <row r="99" spans="1:15" x14ac:dyDescent="0.3">
      <c r="A99" s="10" t="s">
        <v>31</v>
      </c>
      <c r="B99" s="10" t="s">
        <v>14</v>
      </c>
      <c r="C99" s="11" t="s">
        <v>34</v>
      </c>
      <c r="D99" s="11" t="s">
        <v>83</v>
      </c>
      <c r="E99" s="17">
        <v>0</v>
      </c>
      <c r="F99" s="17">
        <v>1989.06</v>
      </c>
      <c r="G99" s="12">
        <v>0</v>
      </c>
      <c r="H99" s="12">
        <v>0</v>
      </c>
      <c r="I99" s="12">
        <v>0</v>
      </c>
      <c r="J99" s="12">
        <v>0</v>
      </c>
      <c r="K99" s="12">
        <f>+E99+F99+G99</f>
        <v>1989.06</v>
      </c>
      <c r="L99" s="9" t="s">
        <v>87</v>
      </c>
      <c r="M99" s="9">
        <v>1</v>
      </c>
      <c r="N99" s="14" t="s">
        <v>96</v>
      </c>
      <c r="O99" s="8"/>
    </row>
    <row r="100" spans="1:15" x14ac:dyDescent="0.3">
      <c r="A100" s="10" t="s">
        <v>31</v>
      </c>
      <c r="B100" s="10" t="s">
        <v>29</v>
      </c>
      <c r="C100" s="11" t="s">
        <v>192</v>
      </c>
      <c r="D100" s="11" t="s">
        <v>83</v>
      </c>
      <c r="E100" s="17">
        <v>0</v>
      </c>
      <c r="F100" s="17">
        <v>2263.83</v>
      </c>
      <c r="G100" s="12">
        <v>0</v>
      </c>
      <c r="H100" s="12">
        <v>0</v>
      </c>
      <c r="I100" s="12">
        <v>0</v>
      </c>
      <c r="J100" s="12">
        <v>0</v>
      </c>
      <c r="K100" s="12">
        <f t="shared" ref="K100:K114" si="5">+E100+F100+G100</f>
        <v>2263.83</v>
      </c>
      <c r="L100" s="9" t="s">
        <v>87</v>
      </c>
      <c r="M100" s="9">
        <v>1</v>
      </c>
      <c r="O100" s="8"/>
    </row>
    <row r="101" spans="1:15" x14ac:dyDescent="0.3">
      <c r="A101" s="10" t="s">
        <v>31</v>
      </c>
      <c r="B101" s="10" t="s">
        <v>53</v>
      </c>
      <c r="C101" s="11" t="s">
        <v>193</v>
      </c>
      <c r="D101" s="11" t="s">
        <v>83</v>
      </c>
      <c r="E101" s="17">
        <v>0</v>
      </c>
      <c r="F101" s="17">
        <v>2225.6999999999998</v>
      </c>
      <c r="G101" s="12">
        <v>0</v>
      </c>
      <c r="H101" s="12">
        <v>0</v>
      </c>
      <c r="I101" s="12">
        <v>0</v>
      </c>
      <c r="J101" s="12">
        <v>0</v>
      </c>
      <c r="K101" s="12">
        <f t="shared" si="5"/>
        <v>2225.6999999999998</v>
      </c>
      <c r="L101" s="9" t="s">
        <v>87</v>
      </c>
      <c r="M101" s="9">
        <v>1</v>
      </c>
      <c r="O101" s="8"/>
    </row>
    <row r="102" spans="1:15" x14ac:dyDescent="0.3">
      <c r="A102" s="10" t="s">
        <v>31</v>
      </c>
      <c r="B102" s="10" t="s">
        <v>9</v>
      </c>
      <c r="C102" s="11" t="s">
        <v>194</v>
      </c>
      <c r="D102" s="11" t="s">
        <v>83</v>
      </c>
      <c r="E102" s="17">
        <v>0</v>
      </c>
      <c r="F102" s="17">
        <v>1385.94</v>
      </c>
      <c r="G102" s="12">
        <v>0</v>
      </c>
      <c r="H102" s="12">
        <v>0</v>
      </c>
      <c r="I102" s="12">
        <v>0</v>
      </c>
      <c r="J102" s="12">
        <v>0</v>
      </c>
      <c r="K102" s="12">
        <f t="shared" si="5"/>
        <v>1385.94</v>
      </c>
      <c r="L102" s="9" t="s">
        <v>105</v>
      </c>
      <c r="M102" s="9">
        <v>1</v>
      </c>
      <c r="O102" s="8"/>
    </row>
    <row r="103" spans="1:15" x14ac:dyDescent="0.3">
      <c r="A103" s="10" t="s">
        <v>31</v>
      </c>
      <c r="B103" s="10" t="s">
        <v>12</v>
      </c>
      <c r="C103" s="11" t="s">
        <v>195</v>
      </c>
      <c r="D103" s="11" t="s">
        <v>83</v>
      </c>
      <c r="E103" s="17">
        <v>0</v>
      </c>
      <c r="F103" s="17">
        <v>1900.15</v>
      </c>
      <c r="G103" s="12">
        <v>0</v>
      </c>
      <c r="H103" s="12">
        <v>0</v>
      </c>
      <c r="I103" s="12">
        <v>0</v>
      </c>
      <c r="J103" s="12">
        <v>0</v>
      </c>
      <c r="K103" s="12">
        <f t="shared" si="5"/>
        <v>1900.15</v>
      </c>
      <c r="L103" s="9" t="s">
        <v>105</v>
      </c>
      <c r="M103" s="9">
        <v>1</v>
      </c>
      <c r="O103" s="8"/>
    </row>
    <row r="104" spans="1:15" x14ac:dyDescent="0.3">
      <c r="A104" s="10" t="s">
        <v>31</v>
      </c>
      <c r="B104" s="10" t="s">
        <v>31</v>
      </c>
      <c r="C104" s="11" t="s">
        <v>196</v>
      </c>
      <c r="D104" s="11" t="s">
        <v>83</v>
      </c>
      <c r="E104" s="17">
        <v>0</v>
      </c>
      <c r="F104" s="17">
        <v>1395.28</v>
      </c>
      <c r="G104" s="12">
        <v>0</v>
      </c>
      <c r="H104" s="12">
        <v>0</v>
      </c>
      <c r="I104" s="12">
        <v>0</v>
      </c>
      <c r="J104" s="12">
        <v>0</v>
      </c>
      <c r="K104" s="12">
        <f t="shared" si="5"/>
        <v>1395.28</v>
      </c>
      <c r="L104" s="9" t="s">
        <v>85</v>
      </c>
      <c r="M104" s="9">
        <v>1</v>
      </c>
      <c r="O104" s="8"/>
    </row>
    <row r="105" spans="1:15" x14ac:dyDescent="0.3">
      <c r="A105" s="10" t="s">
        <v>31</v>
      </c>
      <c r="B105" s="10" t="s">
        <v>36</v>
      </c>
      <c r="C105" s="11" t="s">
        <v>197</v>
      </c>
      <c r="D105" s="11" t="s">
        <v>83</v>
      </c>
      <c r="E105" s="17">
        <v>0</v>
      </c>
      <c r="F105" s="17">
        <v>1037.3699999999999</v>
      </c>
      <c r="G105" s="12">
        <v>0</v>
      </c>
      <c r="H105" s="12">
        <v>0</v>
      </c>
      <c r="I105" s="12">
        <v>0</v>
      </c>
      <c r="J105" s="12">
        <v>0</v>
      </c>
      <c r="K105" s="12">
        <f t="shared" si="5"/>
        <v>1037.3699999999999</v>
      </c>
      <c r="L105" s="9" t="s">
        <v>105</v>
      </c>
      <c r="M105" s="9">
        <v>1</v>
      </c>
      <c r="O105" s="8"/>
    </row>
    <row r="106" spans="1:15" x14ac:dyDescent="0.3">
      <c r="A106" s="10" t="s">
        <v>31</v>
      </c>
      <c r="B106" s="10" t="s">
        <v>66</v>
      </c>
      <c r="C106" s="11" t="s">
        <v>198</v>
      </c>
      <c r="D106" s="11" t="s">
        <v>83</v>
      </c>
      <c r="E106" s="17">
        <v>0</v>
      </c>
      <c r="F106" s="17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f t="shared" si="5"/>
        <v>0</v>
      </c>
      <c r="L106" s="9" t="s">
        <v>87</v>
      </c>
      <c r="M106" s="9">
        <v>1</v>
      </c>
      <c r="O106" s="8"/>
    </row>
    <row r="107" spans="1:15" x14ac:dyDescent="0.3">
      <c r="A107" s="10" t="s">
        <v>31</v>
      </c>
      <c r="B107" s="10" t="s">
        <v>99</v>
      </c>
      <c r="C107" s="11" t="s">
        <v>199</v>
      </c>
      <c r="D107" s="11" t="s">
        <v>83</v>
      </c>
      <c r="E107" s="17">
        <v>0</v>
      </c>
      <c r="F107" s="17">
        <v>1157.94</v>
      </c>
      <c r="G107" s="12">
        <v>0</v>
      </c>
      <c r="H107" s="12">
        <v>0</v>
      </c>
      <c r="I107" s="12">
        <v>0</v>
      </c>
      <c r="J107" s="12">
        <v>0</v>
      </c>
      <c r="K107" s="12">
        <f t="shared" si="5"/>
        <v>1157.94</v>
      </c>
      <c r="L107" s="9" t="s">
        <v>105</v>
      </c>
      <c r="M107" s="9">
        <v>1</v>
      </c>
      <c r="O107" s="8"/>
    </row>
    <row r="108" spans="1:15" x14ac:dyDescent="0.3">
      <c r="A108" s="10" t="s">
        <v>31</v>
      </c>
      <c r="B108" s="10" t="s">
        <v>47</v>
      </c>
      <c r="C108" s="11" t="s">
        <v>200</v>
      </c>
      <c r="D108" s="11" t="s">
        <v>83</v>
      </c>
      <c r="E108" s="17">
        <v>0</v>
      </c>
      <c r="F108" s="17">
        <v>801.06</v>
      </c>
      <c r="G108" s="12">
        <v>0</v>
      </c>
      <c r="H108" s="12">
        <v>0</v>
      </c>
      <c r="I108" s="12">
        <v>0</v>
      </c>
      <c r="J108" s="12">
        <v>0</v>
      </c>
      <c r="K108" s="12">
        <f t="shared" si="5"/>
        <v>801.06</v>
      </c>
      <c r="L108" s="9" t="s">
        <v>105</v>
      </c>
      <c r="M108" s="9">
        <v>1</v>
      </c>
      <c r="O108" s="8"/>
    </row>
    <row r="109" spans="1:15" x14ac:dyDescent="0.3">
      <c r="A109" s="10" t="s">
        <v>31</v>
      </c>
      <c r="B109" s="10" t="s">
        <v>16</v>
      </c>
      <c r="C109" s="11" t="s">
        <v>201</v>
      </c>
      <c r="D109" s="11" t="s">
        <v>83</v>
      </c>
      <c r="E109" s="17">
        <v>0</v>
      </c>
      <c r="F109" s="17">
        <v>864.18</v>
      </c>
      <c r="G109" s="12">
        <v>0</v>
      </c>
      <c r="H109" s="12">
        <v>0</v>
      </c>
      <c r="I109" s="12">
        <v>0</v>
      </c>
      <c r="J109" s="12">
        <v>0</v>
      </c>
      <c r="K109" s="12">
        <f t="shared" si="5"/>
        <v>864.18</v>
      </c>
      <c r="L109" s="9" t="s">
        <v>87</v>
      </c>
      <c r="M109" s="9">
        <v>1</v>
      </c>
      <c r="O109" s="8"/>
    </row>
    <row r="110" spans="1:15" x14ac:dyDescent="0.3">
      <c r="A110" s="10" t="s">
        <v>31</v>
      </c>
      <c r="B110" s="10" t="s">
        <v>18</v>
      </c>
      <c r="C110" s="11" t="s">
        <v>202</v>
      </c>
      <c r="D110" s="11" t="s">
        <v>83</v>
      </c>
      <c r="E110" s="17">
        <v>0</v>
      </c>
      <c r="F110" s="17">
        <v>300</v>
      </c>
      <c r="G110" s="12">
        <v>0</v>
      </c>
      <c r="H110" s="12">
        <v>0</v>
      </c>
      <c r="I110" s="12">
        <v>0</v>
      </c>
      <c r="J110" s="12">
        <v>0</v>
      </c>
      <c r="K110" s="12">
        <f t="shared" si="5"/>
        <v>300</v>
      </c>
      <c r="L110" s="9" t="s">
        <v>87</v>
      </c>
      <c r="M110" s="9">
        <v>1</v>
      </c>
      <c r="O110" s="8"/>
    </row>
    <row r="111" spans="1:15" x14ac:dyDescent="0.3">
      <c r="A111" s="10" t="s">
        <v>31</v>
      </c>
      <c r="B111" s="10" t="s">
        <v>20</v>
      </c>
      <c r="C111" s="11" t="s">
        <v>203</v>
      </c>
      <c r="D111" s="11" t="s">
        <v>83</v>
      </c>
      <c r="E111" s="17">
        <v>0</v>
      </c>
      <c r="F111" s="17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f t="shared" si="5"/>
        <v>0</v>
      </c>
      <c r="L111" s="9" t="s">
        <v>105</v>
      </c>
      <c r="M111" s="9">
        <v>1</v>
      </c>
      <c r="O111" s="8"/>
    </row>
    <row r="112" spans="1:15" x14ac:dyDescent="0.3">
      <c r="A112" s="10" t="s">
        <v>31</v>
      </c>
      <c r="B112" s="10" t="s">
        <v>108</v>
      </c>
      <c r="C112" s="11" t="s">
        <v>204</v>
      </c>
      <c r="D112" s="11" t="s">
        <v>83</v>
      </c>
      <c r="E112" s="17">
        <v>0</v>
      </c>
      <c r="F112" s="17">
        <v>826.69</v>
      </c>
      <c r="G112" s="12">
        <v>0</v>
      </c>
      <c r="H112" s="12">
        <v>0</v>
      </c>
      <c r="I112" s="12">
        <v>0</v>
      </c>
      <c r="J112" s="12">
        <v>0</v>
      </c>
      <c r="K112" s="12">
        <f t="shared" si="5"/>
        <v>826.69</v>
      </c>
      <c r="L112" s="9" t="s">
        <v>85</v>
      </c>
      <c r="M112" s="9">
        <v>1</v>
      </c>
      <c r="O112" s="8"/>
    </row>
    <row r="113" spans="1:15" x14ac:dyDescent="0.3">
      <c r="A113" s="10" t="s">
        <v>31</v>
      </c>
      <c r="B113" s="10" t="s">
        <v>60</v>
      </c>
      <c r="C113" s="11" t="s">
        <v>205</v>
      </c>
      <c r="D113" s="11" t="s">
        <v>83</v>
      </c>
      <c r="E113" s="17">
        <v>0</v>
      </c>
      <c r="F113" s="17">
        <v>482.12</v>
      </c>
      <c r="G113" s="12">
        <v>0</v>
      </c>
      <c r="H113" s="12">
        <v>0</v>
      </c>
      <c r="I113" s="12">
        <v>0</v>
      </c>
      <c r="J113" s="12">
        <v>0</v>
      </c>
      <c r="K113" s="12">
        <f t="shared" si="5"/>
        <v>482.12</v>
      </c>
      <c r="L113" s="9" t="s">
        <v>87</v>
      </c>
      <c r="M113" s="9">
        <v>1</v>
      </c>
      <c r="O113" s="8"/>
    </row>
    <row r="114" spans="1:15" x14ac:dyDescent="0.3">
      <c r="A114" s="10" t="s">
        <v>31</v>
      </c>
      <c r="B114" s="10" t="s">
        <v>22</v>
      </c>
      <c r="C114" s="11" t="s">
        <v>206</v>
      </c>
      <c r="D114" s="11" t="s">
        <v>83</v>
      </c>
      <c r="E114" s="17">
        <v>0</v>
      </c>
      <c r="F114" s="17">
        <v>625.35</v>
      </c>
      <c r="G114" s="12">
        <v>0</v>
      </c>
      <c r="H114" s="12">
        <v>0</v>
      </c>
      <c r="I114" s="12">
        <v>0</v>
      </c>
      <c r="J114" s="12">
        <v>0</v>
      </c>
      <c r="K114" s="12">
        <f t="shared" si="5"/>
        <v>625.35</v>
      </c>
      <c r="L114" s="9" t="s">
        <v>87</v>
      </c>
      <c r="M114" s="9">
        <v>1</v>
      </c>
      <c r="O114" s="8"/>
    </row>
    <row r="115" spans="1:15" x14ac:dyDescent="0.3">
      <c r="A115" s="10" t="s">
        <v>36</v>
      </c>
      <c r="B115" s="10" t="s">
        <v>14</v>
      </c>
      <c r="C115" s="11" t="s">
        <v>207</v>
      </c>
      <c r="D115" s="11" t="s">
        <v>83</v>
      </c>
      <c r="E115" s="12">
        <v>0</v>
      </c>
      <c r="F115" s="12">
        <v>1810.16</v>
      </c>
      <c r="G115" s="12">
        <v>0</v>
      </c>
      <c r="H115" s="12">
        <v>0</v>
      </c>
      <c r="I115" s="12">
        <v>0</v>
      </c>
      <c r="J115" s="12">
        <v>0</v>
      </c>
      <c r="K115" s="12">
        <f>+E115+F115+G115</f>
        <v>1810.16</v>
      </c>
      <c r="L115" s="9" t="s">
        <v>105</v>
      </c>
      <c r="M115" s="9">
        <v>1</v>
      </c>
      <c r="O115" s="8"/>
    </row>
    <row r="116" spans="1:15" x14ac:dyDescent="0.3">
      <c r="A116" s="10" t="s">
        <v>36</v>
      </c>
      <c r="B116" s="10" t="s">
        <v>29</v>
      </c>
      <c r="C116" s="11" t="s">
        <v>208</v>
      </c>
      <c r="D116" s="11" t="s">
        <v>83</v>
      </c>
      <c r="E116" s="12">
        <v>0</v>
      </c>
      <c r="F116" s="12">
        <v>1465.42</v>
      </c>
      <c r="G116" s="12">
        <v>0</v>
      </c>
      <c r="H116" s="12">
        <v>0</v>
      </c>
      <c r="I116" s="12">
        <v>0</v>
      </c>
      <c r="J116" s="12">
        <v>0</v>
      </c>
      <c r="K116" s="12">
        <f t="shared" ref="K116:K132" si="6">+E116+F116+G116</f>
        <v>1465.42</v>
      </c>
      <c r="L116" s="9" t="s">
        <v>103</v>
      </c>
      <c r="M116" s="9">
        <v>1</v>
      </c>
      <c r="O116" s="8"/>
    </row>
    <row r="117" spans="1:15" x14ac:dyDescent="0.3">
      <c r="A117" s="10" t="s">
        <v>36</v>
      </c>
      <c r="B117" s="10" t="s">
        <v>53</v>
      </c>
      <c r="C117" s="11" t="s">
        <v>57</v>
      </c>
      <c r="D117" s="11" t="s">
        <v>83</v>
      </c>
      <c r="E117" s="12">
        <v>0</v>
      </c>
      <c r="F117" s="12">
        <v>727.47</v>
      </c>
      <c r="G117" s="12">
        <v>0</v>
      </c>
      <c r="H117" s="12">
        <v>0</v>
      </c>
      <c r="I117" s="12">
        <v>0</v>
      </c>
      <c r="J117" s="12">
        <v>0</v>
      </c>
      <c r="K117" s="12">
        <f t="shared" si="6"/>
        <v>727.47</v>
      </c>
      <c r="L117" s="9" t="s">
        <v>105</v>
      </c>
      <c r="M117" s="9">
        <v>1</v>
      </c>
      <c r="O117" s="8"/>
    </row>
    <row r="118" spans="1:15" x14ac:dyDescent="0.3">
      <c r="A118" s="10" t="s">
        <v>36</v>
      </c>
      <c r="B118" s="10" t="s">
        <v>9</v>
      </c>
      <c r="C118" s="11" t="s">
        <v>209</v>
      </c>
      <c r="D118" s="11" t="s">
        <v>83</v>
      </c>
      <c r="E118" s="12">
        <v>0</v>
      </c>
      <c r="F118" s="12">
        <v>487</v>
      </c>
      <c r="G118" s="12">
        <v>0</v>
      </c>
      <c r="H118" s="12">
        <v>0</v>
      </c>
      <c r="I118" s="12">
        <v>0</v>
      </c>
      <c r="J118" s="12">
        <v>0</v>
      </c>
      <c r="K118" s="12">
        <f t="shared" si="6"/>
        <v>487</v>
      </c>
      <c r="L118" s="9" t="s">
        <v>87</v>
      </c>
      <c r="M118" s="9">
        <v>1</v>
      </c>
      <c r="O118" s="8"/>
    </row>
    <row r="119" spans="1:15" x14ac:dyDescent="0.3">
      <c r="A119" s="10" t="s">
        <v>36</v>
      </c>
      <c r="B119" s="10" t="s">
        <v>12</v>
      </c>
      <c r="C119" s="11" t="s">
        <v>210</v>
      </c>
      <c r="D119" s="11" t="s">
        <v>83</v>
      </c>
      <c r="E119" s="12">
        <v>0</v>
      </c>
      <c r="F119" s="12">
        <v>1141.17</v>
      </c>
      <c r="G119" s="12">
        <v>0</v>
      </c>
      <c r="H119" s="12">
        <v>0</v>
      </c>
      <c r="I119" s="12">
        <v>0</v>
      </c>
      <c r="J119" s="12">
        <v>0</v>
      </c>
      <c r="K119" s="12">
        <f t="shared" si="6"/>
        <v>1141.17</v>
      </c>
      <c r="L119" s="9" t="s">
        <v>105</v>
      </c>
      <c r="M119" s="9">
        <v>1</v>
      </c>
      <c r="O119" s="8"/>
    </row>
    <row r="120" spans="1:15" x14ac:dyDescent="0.3">
      <c r="A120" s="10" t="s">
        <v>36</v>
      </c>
      <c r="B120" s="10" t="s">
        <v>31</v>
      </c>
      <c r="C120" s="11" t="s">
        <v>58</v>
      </c>
      <c r="D120" s="11" t="s">
        <v>83</v>
      </c>
      <c r="E120" s="12">
        <v>0</v>
      </c>
      <c r="F120" s="12">
        <v>1120.42</v>
      </c>
      <c r="G120" s="12">
        <v>0</v>
      </c>
      <c r="H120" s="12">
        <v>0</v>
      </c>
      <c r="I120" s="12">
        <v>0</v>
      </c>
      <c r="J120" s="12">
        <v>0</v>
      </c>
      <c r="K120" s="12">
        <f t="shared" si="6"/>
        <v>1120.42</v>
      </c>
      <c r="L120" s="9" t="s">
        <v>87</v>
      </c>
      <c r="M120" s="9">
        <v>4</v>
      </c>
      <c r="O120" s="8"/>
    </row>
    <row r="121" spans="1:15" x14ac:dyDescent="0.3">
      <c r="A121" s="10" t="s">
        <v>36</v>
      </c>
      <c r="B121" s="10" t="s">
        <v>36</v>
      </c>
      <c r="C121" s="11" t="s">
        <v>211</v>
      </c>
      <c r="D121" s="11" t="s">
        <v>83</v>
      </c>
      <c r="E121" s="12">
        <v>0</v>
      </c>
      <c r="F121" s="12">
        <v>1954.39</v>
      </c>
      <c r="G121" s="12">
        <v>0</v>
      </c>
      <c r="H121" s="12">
        <v>0</v>
      </c>
      <c r="I121" s="12">
        <v>0</v>
      </c>
      <c r="J121" s="12">
        <v>0</v>
      </c>
      <c r="K121" s="12">
        <f t="shared" si="6"/>
        <v>1954.39</v>
      </c>
      <c r="L121" s="9" t="s">
        <v>87</v>
      </c>
      <c r="M121" s="9">
        <v>1</v>
      </c>
      <c r="O121" s="8"/>
    </row>
    <row r="122" spans="1:15" x14ac:dyDescent="0.3">
      <c r="A122" s="10" t="s">
        <v>36</v>
      </c>
      <c r="B122" s="10" t="s">
        <v>66</v>
      </c>
      <c r="C122" s="11" t="s">
        <v>212</v>
      </c>
      <c r="D122" s="11" t="s">
        <v>83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f t="shared" si="6"/>
        <v>0</v>
      </c>
      <c r="L122" s="9">
        <v>0</v>
      </c>
      <c r="M122" s="9">
        <v>1</v>
      </c>
      <c r="O122" s="8"/>
    </row>
    <row r="123" spans="1:15" x14ac:dyDescent="0.3">
      <c r="A123" s="10" t="s">
        <v>36</v>
      </c>
      <c r="B123" s="10" t="s">
        <v>99</v>
      </c>
      <c r="C123" s="11" t="s">
        <v>213</v>
      </c>
      <c r="D123" s="11" t="s">
        <v>83</v>
      </c>
      <c r="E123" s="12">
        <v>0</v>
      </c>
      <c r="F123" s="12">
        <v>1102.99</v>
      </c>
      <c r="G123" s="12">
        <v>0</v>
      </c>
      <c r="H123" s="12">
        <v>0</v>
      </c>
      <c r="I123" s="12">
        <v>0</v>
      </c>
      <c r="J123" s="12">
        <v>0</v>
      </c>
      <c r="K123" s="12">
        <f t="shared" si="6"/>
        <v>1102.99</v>
      </c>
      <c r="L123" s="9" t="s">
        <v>85</v>
      </c>
      <c r="M123" s="9">
        <v>1</v>
      </c>
      <c r="O123" s="8"/>
    </row>
    <row r="124" spans="1:15" x14ac:dyDescent="0.3">
      <c r="A124" s="10" t="s">
        <v>36</v>
      </c>
      <c r="B124" s="10" t="s">
        <v>47</v>
      </c>
      <c r="C124" s="11" t="s">
        <v>214</v>
      </c>
      <c r="D124" s="11" t="s">
        <v>83</v>
      </c>
      <c r="E124" s="12">
        <v>0</v>
      </c>
      <c r="F124" s="12">
        <v>768.62</v>
      </c>
      <c r="G124" s="12">
        <v>0</v>
      </c>
      <c r="H124" s="12">
        <v>0</v>
      </c>
      <c r="I124" s="12">
        <v>0</v>
      </c>
      <c r="J124" s="12">
        <v>0</v>
      </c>
      <c r="K124" s="12">
        <f t="shared" si="6"/>
        <v>768.62</v>
      </c>
      <c r="L124" s="9" t="s">
        <v>105</v>
      </c>
      <c r="M124" s="9">
        <v>1</v>
      </c>
      <c r="O124" s="8"/>
    </row>
    <row r="125" spans="1:15" x14ac:dyDescent="0.3">
      <c r="A125" s="10" t="s">
        <v>36</v>
      </c>
      <c r="B125" s="10" t="s">
        <v>16</v>
      </c>
      <c r="C125" s="11" t="s">
        <v>215</v>
      </c>
      <c r="D125" s="11" t="s">
        <v>83</v>
      </c>
      <c r="E125" s="12">
        <v>0</v>
      </c>
      <c r="F125" s="12">
        <v>412</v>
      </c>
      <c r="G125" s="12">
        <v>0</v>
      </c>
      <c r="H125" s="12">
        <v>0</v>
      </c>
      <c r="I125" s="12">
        <v>0</v>
      </c>
      <c r="J125" s="12">
        <v>0</v>
      </c>
      <c r="K125" s="12">
        <f t="shared" si="6"/>
        <v>412</v>
      </c>
      <c r="L125" s="9" t="s">
        <v>85</v>
      </c>
      <c r="M125" s="9">
        <v>1</v>
      </c>
      <c r="O125" s="8"/>
    </row>
    <row r="126" spans="1:15" x14ac:dyDescent="0.3">
      <c r="A126" s="10" t="s">
        <v>36</v>
      </c>
      <c r="B126" s="10" t="s">
        <v>18</v>
      </c>
      <c r="C126" s="11" t="s">
        <v>216</v>
      </c>
      <c r="D126" s="11" t="s">
        <v>83</v>
      </c>
      <c r="E126" s="12">
        <v>0</v>
      </c>
      <c r="F126" s="12">
        <v>890.19</v>
      </c>
      <c r="G126" s="12">
        <v>0</v>
      </c>
      <c r="H126" s="12">
        <v>0</v>
      </c>
      <c r="I126" s="12">
        <v>0</v>
      </c>
      <c r="J126" s="12">
        <v>0</v>
      </c>
      <c r="K126" s="12">
        <f t="shared" si="6"/>
        <v>890.19</v>
      </c>
      <c r="L126" s="9" t="s">
        <v>105</v>
      </c>
      <c r="M126" s="9">
        <v>2</v>
      </c>
      <c r="N126" s="14" t="s">
        <v>96</v>
      </c>
      <c r="O126" s="8"/>
    </row>
    <row r="127" spans="1:15" x14ac:dyDescent="0.3">
      <c r="A127" s="10" t="s">
        <v>36</v>
      </c>
      <c r="B127" s="10" t="s">
        <v>20</v>
      </c>
      <c r="C127" s="11" t="s">
        <v>59</v>
      </c>
      <c r="D127" s="11" t="s">
        <v>83</v>
      </c>
      <c r="E127" s="12">
        <v>0</v>
      </c>
      <c r="F127" s="12">
        <v>547.12</v>
      </c>
      <c r="G127" s="12">
        <v>0</v>
      </c>
      <c r="H127" s="12">
        <v>0</v>
      </c>
      <c r="I127" s="12">
        <v>0</v>
      </c>
      <c r="J127" s="12">
        <v>0</v>
      </c>
      <c r="K127" s="12">
        <f t="shared" si="6"/>
        <v>547.12</v>
      </c>
      <c r="L127" s="9" t="s">
        <v>105</v>
      </c>
      <c r="M127" s="9">
        <v>1</v>
      </c>
      <c r="O127" s="8"/>
    </row>
    <row r="128" spans="1:15" x14ac:dyDescent="0.3">
      <c r="A128" s="10" t="s">
        <v>36</v>
      </c>
      <c r="B128" s="10" t="s">
        <v>108</v>
      </c>
      <c r="C128" s="11" t="s">
        <v>217</v>
      </c>
      <c r="D128" s="11" t="s">
        <v>83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f t="shared" si="6"/>
        <v>0</v>
      </c>
      <c r="L128" s="9" t="s">
        <v>87</v>
      </c>
      <c r="N128" s="14" t="s">
        <v>90</v>
      </c>
      <c r="O128" s="8"/>
    </row>
    <row r="129" spans="1:15" x14ac:dyDescent="0.3">
      <c r="A129" s="10" t="s">
        <v>36</v>
      </c>
      <c r="B129" s="10" t="s">
        <v>60</v>
      </c>
      <c r="C129" s="11" t="s">
        <v>61</v>
      </c>
      <c r="D129" s="11" t="s">
        <v>83</v>
      </c>
      <c r="E129" s="12">
        <v>0</v>
      </c>
      <c r="F129" s="12">
        <v>200</v>
      </c>
      <c r="G129" s="12">
        <v>0</v>
      </c>
      <c r="H129" s="12">
        <v>0</v>
      </c>
      <c r="I129" s="12">
        <v>0</v>
      </c>
      <c r="J129" s="12">
        <v>0</v>
      </c>
      <c r="K129" s="12">
        <f t="shared" si="6"/>
        <v>200</v>
      </c>
      <c r="L129" s="9" t="s">
        <v>105</v>
      </c>
      <c r="M129" s="9">
        <v>1</v>
      </c>
      <c r="O129" s="8"/>
    </row>
    <row r="130" spans="1:15" x14ac:dyDescent="0.3">
      <c r="A130" s="10" t="s">
        <v>36</v>
      </c>
      <c r="B130" s="10" t="s">
        <v>22</v>
      </c>
      <c r="C130" s="15" t="s">
        <v>218</v>
      </c>
      <c r="D130" s="11" t="s">
        <v>83</v>
      </c>
      <c r="E130" s="12">
        <v>0</v>
      </c>
      <c r="F130" s="12">
        <v>492.35</v>
      </c>
      <c r="G130" s="12">
        <v>0</v>
      </c>
      <c r="H130" s="12">
        <v>0</v>
      </c>
      <c r="I130" s="12">
        <v>0</v>
      </c>
      <c r="J130" s="12">
        <v>0</v>
      </c>
      <c r="K130" s="12">
        <f t="shared" si="6"/>
        <v>492.35</v>
      </c>
      <c r="L130" s="9" t="s">
        <v>87</v>
      </c>
      <c r="M130" s="9">
        <v>1</v>
      </c>
      <c r="O130" s="8"/>
    </row>
    <row r="131" spans="1:15" x14ac:dyDescent="0.3">
      <c r="A131" s="10" t="s">
        <v>36</v>
      </c>
      <c r="B131" s="10" t="s">
        <v>112</v>
      </c>
      <c r="C131" s="11" t="s">
        <v>219</v>
      </c>
      <c r="D131" s="11" t="s">
        <v>83</v>
      </c>
      <c r="E131" s="12">
        <v>0</v>
      </c>
      <c r="F131" s="12">
        <v>437.13</v>
      </c>
      <c r="G131" s="12">
        <v>0</v>
      </c>
      <c r="H131" s="12">
        <v>0</v>
      </c>
      <c r="I131" s="12">
        <v>0</v>
      </c>
      <c r="J131" s="12">
        <v>0</v>
      </c>
      <c r="K131" s="12">
        <f t="shared" si="6"/>
        <v>437.13</v>
      </c>
      <c r="L131" s="9" t="s">
        <v>87</v>
      </c>
      <c r="M131" s="9">
        <v>1</v>
      </c>
      <c r="O131" s="8"/>
    </row>
    <row r="132" spans="1:15" x14ac:dyDescent="0.3">
      <c r="A132" s="10" t="s">
        <v>36</v>
      </c>
      <c r="B132" s="10" t="s">
        <v>39</v>
      </c>
      <c r="C132" s="11" t="s">
        <v>62</v>
      </c>
      <c r="D132" s="11" t="s">
        <v>83</v>
      </c>
      <c r="E132" s="12">
        <v>0</v>
      </c>
      <c r="F132" s="12">
        <v>195</v>
      </c>
      <c r="G132" s="12">
        <v>0</v>
      </c>
      <c r="H132" s="12">
        <v>0</v>
      </c>
      <c r="I132" s="12">
        <v>0</v>
      </c>
      <c r="J132" s="12">
        <v>0</v>
      </c>
      <c r="K132" s="12">
        <f t="shared" si="6"/>
        <v>195</v>
      </c>
      <c r="L132" s="9" t="s">
        <v>105</v>
      </c>
      <c r="N132" s="14" t="s">
        <v>90</v>
      </c>
      <c r="O132" s="8"/>
    </row>
    <row r="133" spans="1:15" x14ac:dyDescent="0.3">
      <c r="A133" s="10" t="s">
        <v>66</v>
      </c>
      <c r="B133" s="10" t="s">
        <v>14</v>
      </c>
      <c r="C133" s="11" t="s">
        <v>68</v>
      </c>
      <c r="D133" s="11" t="s">
        <v>83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f>+E133+F133+G133</f>
        <v>0</v>
      </c>
      <c r="L133" s="9" t="s">
        <v>103</v>
      </c>
      <c r="M133" s="9">
        <v>1</v>
      </c>
      <c r="O133" s="8"/>
    </row>
    <row r="134" spans="1:15" x14ac:dyDescent="0.3">
      <c r="A134" s="10" t="s">
        <v>66</v>
      </c>
      <c r="B134" s="10" t="s">
        <v>29</v>
      </c>
      <c r="C134" s="11" t="s">
        <v>220</v>
      </c>
      <c r="D134" s="11" t="s">
        <v>83</v>
      </c>
      <c r="E134" s="12">
        <v>0</v>
      </c>
      <c r="F134" s="12">
        <v>1684.41</v>
      </c>
      <c r="G134" s="12">
        <v>0</v>
      </c>
      <c r="H134" s="12">
        <v>0</v>
      </c>
      <c r="I134" s="12">
        <v>0</v>
      </c>
      <c r="J134" s="12">
        <v>0</v>
      </c>
      <c r="K134" s="12">
        <f t="shared" ref="K134:K154" si="7">+E134+F134+G134</f>
        <v>1684.41</v>
      </c>
      <c r="L134" s="9" t="s">
        <v>84</v>
      </c>
      <c r="M134" s="9">
        <v>1</v>
      </c>
      <c r="O134" s="8"/>
    </row>
    <row r="135" spans="1:15" x14ac:dyDescent="0.3">
      <c r="A135" s="10" t="s">
        <v>66</v>
      </c>
      <c r="B135" s="10" t="s">
        <v>53</v>
      </c>
      <c r="C135" s="11" t="s">
        <v>221</v>
      </c>
      <c r="D135" s="11" t="s">
        <v>83</v>
      </c>
      <c r="E135" s="12">
        <v>0</v>
      </c>
      <c r="F135" s="12">
        <v>830.45</v>
      </c>
      <c r="G135" s="12">
        <v>0</v>
      </c>
      <c r="H135" s="12">
        <v>0</v>
      </c>
      <c r="I135" s="12">
        <v>0</v>
      </c>
      <c r="J135" s="12">
        <v>0</v>
      </c>
      <c r="K135" s="12">
        <f t="shared" si="7"/>
        <v>830.45</v>
      </c>
      <c r="L135" s="9" t="s">
        <v>105</v>
      </c>
      <c r="M135" s="9">
        <v>1</v>
      </c>
      <c r="O135" s="8"/>
    </row>
    <row r="136" spans="1:15" x14ac:dyDescent="0.3">
      <c r="A136" s="10" t="s">
        <v>66</v>
      </c>
      <c r="B136" s="10" t="s">
        <v>9</v>
      </c>
      <c r="C136" s="15" t="s">
        <v>222</v>
      </c>
      <c r="D136" s="11" t="s">
        <v>83</v>
      </c>
      <c r="E136" s="12">
        <v>0</v>
      </c>
      <c r="F136" s="12">
        <v>1356.02</v>
      </c>
      <c r="G136" s="12">
        <v>0</v>
      </c>
      <c r="H136" s="12">
        <v>0</v>
      </c>
      <c r="I136" s="12">
        <v>0</v>
      </c>
      <c r="J136" s="12">
        <v>0</v>
      </c>
      <c r="K136" s="12">
        <f t="shared" si="7"/>
        <v>1356.02</v>
      </c>
      <c r="L136" s="9" t="s">
        <v>105</v>
      </c>
      <c r="M136" s="9">
        <v>1</v>
      </c>
      <c r="O136" s="8"/>
    </row>
    <row r="137" spans="1:15" x14ac:dyDescent="0.3">
      <c r="A137" s="10" t="s">
        <v>66</v>
      </c>
      <c r="B137" s="10" t="s">
        <v>12</v>
      </c>
      <c r="C137" s="11" t="s">
        <v>223</v>
      </c>
      <c r="D137" s="11" t="s">
        <v>83</v>
      </c>
      <c r="E137" s="12">
        <v>0</v>
      </c>
      <c r="F137" s="12">
        <v>1106.53</v>
      </c>
      <c r="G137" s="12">
        <v>0</v>
      </c>
      <c r="H137" s="12">
        <v>0</v>
      </c>
      <c r="I137" s="12">
        <v>0</v>
      </c>
      <c r="J137" s="12">
        <v>0</v>
      </c>
      <c r="K137" s="12">
        <f t="shared" si="7"/>
        <v>1106.53</v>
      </c>
      <c r="L137" s="9" t="s">
        <v>105</v>
      </c>
      <c r="M137" s="9">
        <v>1</v>
      </c>
      <c r="O137" s="8"/>
    </row>
    <row r="138" spans="1:15" x14ac:dyDescent="0.3">
      <c r="A138" s="10" t="s">
        <v>66</v>
      </c>
      <c r="B138" s="10" t="s">
        <v>31</v>
      </c>
      <c r="C138" s="15" t="s">
        <v>224</v>
      </c>
      <c r="D138" s="11" t="s">
        <v>83</v>
      </c>
      <c r="E138" s="12">
        <v>0</v>
      </c>
      <c r="F138" s="12">
        <v>373.4</v>
      </c>
      <c r="G138" s="12">
        <v>0</v>
      </c>
      <c r="H138" s="12">
        <v>0</v>
      </c>
      <c r="I138" s="12">
        <v>0</v>
      </c>
      <c r="J138" s="12">
        <v>0</v>
      </c>
      <c r="K138" s="12">
        <f t="shared" si="7"/>
        <v>373.4</v>
      </c>
      <c r="L138" s="9" t="s">
        <v>105</v>
      </c>
      <c r="M138" s="9">
        <v>1</v>
      </c>
      <c r="O138" s="8"/>
    </row>
    <row r="139" spans="1:15" x14ac:dyDescent="0.3">
      <c r="A139" s="10" t="s">
        <v>66</v>
      </c>
      <c r="B139" s="10" t="s">
        <v>36</v>
      </c>
      <c r="C139" s="11" t="s">
        <v>225</v>
      </c>
      <c r="D139" s="11" t="s">
        <v>83</v>
      </c>
      <c r="E139" s="12">
        <v>0</v>
      </c>
      <c r="F139" s="12">
        <v>627.86</v>
      </c>
      <c r="G139" s="12">
        <v>0</v>
      </c>
      <c r="H139" s="12">
        <v>0</v>
      </c>
      <c r="I139" s="12">
        <v>0</v>
      </c>
      <c r="J139" s="12">
        <v>0</v>
      </c>
      <c r="K139" s="12">
        <f t="shared" si="7"/>
        <v>627.86</v>
      </c>
      <c r="L139" s="9" t="s">
        <v>105</v>
      </c>
      <c r="M139" s="9">
        <v>1</v>
      </c>
      <c r="O139" s="8"/>
    </row>
    <row r="140" spans="1:15" x14ac:dyDescent="0.3">
      <c r="A140" s="10" t="s">
        <v>66</v>
      </c>
      <c r="B140" s="10" t="s">
        <v>66</v>
      </c>
      <c r="C140" s="11" t="s">
        <v>226</v>
      </c>
      <c r="D140" s="11" t="s">
        <v>83</v>
      </c>
      <c r="E140" s="12">
        <v>0</v>
      </c>
      <c r="F140" s="12">
        <v>500</v>
      </c>
      <c r="G140" s="12">
        <v>0</v>
      </c>
      <c r="H140" s="12">
        <v>0</v>
      </c>
      <c r="I140" s="12">
        <v>0</v>
      </c>
      <c r="J140" s="12">
        <v>0</v>
      </c>
      <c r="K140" s="12">
        <f t="shared" si="7"/>
        <v>500</v>
      </c>
      <c r="L140" s="9" t="s">
        <v>84</v>
      </c>
      <c r="M140" s="9">
        <v>1</v>
      </c>
      <c r="O140" s="8"/>
    </row>
    <row r="141" spans="1:15" x14ac:dyDescent="0.3">
      <c r="A141" s="10" t="s">
        <v>66</v>
      </c>
      <c r="B141" s="10" t="s">
        <v>99</v>
      </c>
      <c r="C141" s="11" t="s">
        <v>227</v>
      </c>
      <c r="D141" s="11" t="s">
        <v>83</v>
      </c>
      <c r="E141" s="12">
        <v>0</v>
      </c>
      <c r="F141" s="12">
        <v>807.8</v>
      </c>
      <c r="G141" s="12">
        <v>0</v>
      </c>
      <c r="H141" s="12">
        <v>0</v>
      </c>
      <c r="I141" s="12">
        <v>0</v>
      </c>
      <c r="J141" s="12">
        <v>0</v>
      </c>
      <c r="K141" s="12">
        <f t="shared" si="7"/>
        <v>807.8</v>
      </c>
      <c r="L141" s="9" t="s">
        <v>105</v>
      </c>
      <c r="M141" s="9">
        <v>1</v>
      </c>
      <c r="O141" s="8"/>
    </row>
    <row r="142" spans="1:15" x14ac:dyDescent="0.3">
      <c r="A142" s="10" t="s">
        <v>66</v>
      </c>
      <c r="B142" s="10" t="s">
        <v>47</v>
      </c>
      <c r="C142" s="11" t="s">
        <v>228</v>
      </c>
      <c r="D142" s="11" t="s">
        <v>83</v>
      </c>
      <c r="E142" s="12">
        <v>0</v>
      </c>
      <c r="F142" s="12">
        <v>749.22</v>
      </c>
      <c r="G142" s="12">
        <v>0</v>
      </c>
      <c r="H142" s="12">
        <v>0</v>
      </c>
      <c r="I142" s="12">
        <v>0</v>
      </c>
      <c r="J142" s="12">
        <v>0</v>
      </c>
      <c r="K142" s="12">
        <f t="shared" si="7"/>
        <v>749.22</v>
      </c>
      <c r="L142" s="9" t="s">
        <v>105</v>
      </c>
      <c r="M142" s="9">
        <v>1</v>
      </c>
      <c r="O142" s="8"/>
    </row>
    <row r="143" spans="1:15" x14ac:dyDescent="0.3">
      <c r="A143" s="10" t="s">
        <v>66</v>
      </c>
      <c r="B143" s="10" t="s">
        <v>16</v>
      </c>
      <c r="C143" s="11" t="s">
        <v>229</v>
      </c>
      <c r="D143" s="11" t="s">
        <v>83</v>
      </c>
      <c r="E143" s="12">
        <v>0</v>
      </c>
      <c r="F143" s="12">
        <v>576.41</v>
      </c>
      <c r="G143" s="12">
        <v>0</v>
      </c>
      <c r="H143" s="12">
        <v>0</v>
      </c>
      <c r="I143" s="12">
        <v>0</v>
      </c>
      <c r="J143" s="12">
        <v>0</v>
      </c>
      <c r="K143" s="12">
        <f t="shared" si="7"/>
        <v>576.41</v>
      </c>
      <c r="L143" s="9" t="s">
        <v>95</v>
      </c>
      <c r="M143" s="9">
        <v>1</v>
      </c>
      <c r="O143" s="8"/>
    </row>
    <row r="144" spans="1:15" x14ac:dyDescent="0.3">
      <c r="A144" s="10" t="s">
        <v>66</v>
      </c>
      <c r="B144" s="10" t="s">
        <v>18</v>
      </c>
      <c r="C144" s="11" t="s">
        <v>69</v>
      </c>
      <c r="D144" s="11" t="s">
        <v>83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f t="shared" si="7"/>
        <v>0</v>
      </c>
      <c r="L144" s="9">
        <v>0</v>
      </c>
      <c r="N144" s="14" t="s">
        <v>127</v>
      </c>
      <c r="O144" s="8"/>
    </row>
    <row r="145" spans="1:15" x14ac:dyDescent="0.3">
      <c r="A145" s="10" t="s">
        <v>66</v>
      </c>
      <c r="B145" s="10" t="s">
        <v>20</v>
      </c>
      <c r="C145" s="11" t="s">
        <v>230</v>
      </c>
      <c r="D145" s="11" t="s">
        <v>83</v>
      </c>
      <c r="E145" s="12">
        <v>0</v>
      </c>
      <c r="F145" s="12">
        <v>300</v>
      </c>
      <c r="G145" s="12">
        <v>0</v>
      </c>
      <c r="H145" s="12">
        <v>0</v>
      </c>
      <c r="I145" s="12">
        <v>0</v>
      </c>
      <c r="J145" s="12">
        <v>0</v>
      </c>
      <c r="K145" s="12">
        <f t="shared" si="7"/>
        <v>300</v>
      </c>
      <c r="L145" s="9" t="s">
        <v>105</v>
      </c>
      <c r="M145" s="9">
        <v>1</v>
      </c>
      <c r="O145" s="8"/>
    </row>
    <row r="146" spans="1:15" x14ac:dyDescent="0.3">
      <c r="A146" s="10" t="s">
        <v>66</v>
      </c>
      <c r="B146" s="10" t="s">
        <v>108</v>
      </c>
      <c r="C146" s="15" t="s">
        <v>231</v>
      </c>
      <c r="D146" s="11" t="s">
        <v>83</v>
      </c>
      <c r="E146" s="12">
        <v>0</v>
      </c>
      <c r="F146" s="12">
        <v>226.17</v>
      </c>
      <c r="G146" s="12">
        <v>0</v>
      </c>
      <c r="H146" s="12">
        <v>0</v>
      </c>
      <c r="I146" s="12">
        <v>0</v>
      </c>
      <c r="J146" s="12">
        <v>0</v>
      </c>
      <c r="K146" s="12">
        <f t="shared" si="7"/>
        <v>226.17</v>
      </c>
      <c r="L146" s="9" t="s">
        <v>105</v>
      </c>
      <c r="M146" s="9">
        <v>1</v>
      </c>
      <c r="O146" s="8"/>
    </row>
    <row r="147" spans="1:15" x14ac:dyDescent="0.3">
      <c r="A147" s="10" t="s">
        <v>66</v>
      </c>
      <c r="B147" s="10" t="s">
        <v>60</v>
      </c>
      <c r="C147" s="11" t="s">
        <v>232</v>
      </c>
      <c r="D147" s="11" t="s">
        <v>83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f t="shared" si="7"/>
        <v>0</v>
      </c>
      <c r="L147" s="9" t="s">
        <v>87</v>
      </c>
      <c r="M147" s="9">
        <v>1</v>
      </c>
      <c r="O147" s="8"/>
    </row>
    <row r="148" spans="1:15" x14ac:dyDescent="0.3">
      <c r="A148" s="10" t="s">
        <v>66</v>
      </c>
      <c r="B148" s="10" t="s">
        <v>22</v>
      </c>
      <c r="C148" s="11" t="s">
        <v>233</v>
      </c>
      <c r="D148" s="11" t="s">
        <v>83</v>
      </c>
      <c r="E148" s="12">
        <v>0</v>
      </c>
      <c r="F148" s="12">
        <v>150</v>
      </c>
      <c r="G148" s="12">
        <v>0</v>
      </c>
      <c r="H148" s="12">
        <v>0</v>
      </c>
      <c r="I148" s="12">
        <v>0</v>
      </c>
      <c r="J148" s="12">
        <v>0</v>
      </c>
      <c r="K148" s="12">
        <f t="shared" si="7"/>
        <v>150</v>
      </c>
      <c r="L148" s="9" t="s">
        <v>105</v>
      </c>
      <c r="M148" s="9">
        <v>1</v>
      </c>
      <c r="O148" s="8"/>
    </row>
    <row r="149" spans="1:15" x14ac:dyDescent="0.3">
      <c r="A149" s="10" t="s">
        <v>66</v>
      </c>
      <c r="B149" s="10" t="s">
        <v>112</v>
      </c>
      <c r="C149" s="11" t="s">
        <v>234</v>
      </c>
      <c r="D149" s="11" t="s">
        <v>83</v>
      </c>
      <c r="E149" s="12">
        <v>0</v>
      </c>
      <c r="F149" s="12">
        <v>465.49</v>
      </c>
      <c r="G149" s="12">
        <v>0</v>
      </c>
      <c r="H149" s="12">
        <v>0</v>
      </c>
      <c r="I149" s="12">
        <v>0</v>
      </c>
      <c r="J149" s="12">
        <v>0</v>
      </c>
      <c r="K149" s="12">
        <f t="shared" si="7"/>
        <v>465.49</v>
      </c>
      <c r="L149" s="9" t="s">
        <v>105</v>
      </c>
      <c r="M149" s="9">
        <v>1</v>
      </c>
      <c r="O149" s="8"/>
    </row>
    <row r="150" spans="1:15" x14ac:dyDescent="0.3">
      <c r="A150" s="10" t="s">
        <v>66</v>
      </c>
      <c r="B150" s="10" t="s">
        <v>39</v>
      </c>
      <c r="C150" s="15" t="s">
        <v>235</v>
      </c>
      <c r="D150" s="11" t="s">
        <v>83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f t="shared" si="7"/>
        <v>0</v>
      </c>
      <c r="L150" s="9" t="s">
        <v>105</v>
      </c>
      <c r="M150" s="9">
        <v>1</v>
      </c>
      <c r="O150" s="8"/>
    </row>
    <row r="151" spans="1:15" x14ac:dyDescent="0.3">
      <c r="A151" s="10" t="s">
        <v>66</v>
      </c>
      <c r="B151" s="10" t="s">
        <v>44</v>
      </c>
      <c r="C151" s="11" t="s">
        <v>236</v>
      </c>
      <c r="D151" s="11" t="s">
        <v>83</v>
      </c>
      <c r="E151" s="12">
        <v>0</v>
      </c>
      <c r="F151" s="12">
        <v>397.8</v>
      </c>
      <c r="G151" s="12">
        <v>0</v>
      </c>
      <c r="H151" s="12">
        <v>0</v>
      </c>
      <c r="I151" s="12">
        <v>0</v>
      </c>
      <c r="J151" s="12">
        <v>0</v>
      </c>
      <c r="K151" s="12">
        <f t="shared" si="7"/>
        <v>397.8</v>
      </c>
      <c r="L151" s="9" t="s">
        <v>105</v>
      </c>
      <c r="M151" s="9">
        <v>1</v>
      </c>
      <c r="O151" s="8"/>
    </row>
    <row r="152" spans="1:15" x14ac:dyDescent="0.3">
      <c r="A152" s="10" t="s">
        <v>66</v>
      </c>
      <c r="B152" s="10" t="s">
        <v>50</v>
      </c>
      <c r="C152" s="11" t="s">
        <v>237</v>
      </c>
      <c r="D152" s="11" t="s">
        <v>83</v>
      </c>
      <c r="E152" s="12">
        <v>0</v>
      </c>
      <c r="F152" s="12">
        <v>362.6</v>
      </c>
      <c r="G152" s="12">
        <v>0</v>
      </c>
      <c r="H152" s="12">
        <v>0</v>
      </c>
      <c r="I152" s="12">
        <v>0</v>
      </c>
      <c r="J152" s="12">
        <v>0</v>
      </c>
      <c r="K152" s="12">
        <f t="shared" si="7"/>
        <v>362.6</v>
      </c>
      <c r="L152" s="9" t="s">
        <v>87</v>
      </c>
      <c r="M152" s="9">
        <v>1</v>
      </c>
      <c r="O152" s="8"/>
    </row>
    <row r="153" spans="1:15" x14ac:dyDescent="0.3">
      <c r="A153" s="10" t="s">
        <v>66</v>
      </c>
      <c r="B153" s="10" t="s">
        <v>171</v>
      </c>
      <c r="C153" s="11" t="s">
        <v>238</v>
      </c>
      <c r="D153" s="11" t="s">
        <v>83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f t="shared" si="7"/>
        <v>0</v>
      </c>
      <c r="L153" s="9" t="s">
        <v>105</v>
      </c>
      <c r="M153" s="9">
        <v>1</v>
      </c>
      <c r="O153" s="8"/>
    </row>
    <row r="154" spans="1:15" x14ac:dyDescent="0.3">
      <c r="A154" s="10" t="s">
        <v>66</v>
      </c>
      <c r="B154" s="10" t="s">
        <v>63</v>
      </c>
      <c r="C154" s="11" t="s">
        <v>239</v>
      </c>
      <c r="D154" s="11" t="s">
        <v>83</v>
      </c>
      <c r="E154" s="12">
        <v>0</v>
      </c>
      <c r="F154" s="12">
        <v>1223.17</v>
      </c>
      <c r="G154" s="12">
        <v>0</v>
      </c>
      <c r="H154" s="12">
        <v>0</v>
      </c>
      <c r="I154" s="12">
        <v>0</v>
      </c>
      <c r="J154" s="12">
        <v>0</v>
      </c>
      <c r="K154" s="12">
        <f t="shared" si="7"/>
        <v>1223.17</v>
      </c>
      <c r="L154" s="9" t="s">
        <v>87</v>
      </c>
      <c r="M154" s="9">
        <v>1</v>
      </c>
      <c r="O154" s="8"/>
    </row>
    <row r="155" spans="1:15" x14ac:dyDescent="0.3">
      <c r="A155" s="10" t="s">
        <v>99</v>
      </c>
      <c r="B155" s="10" t="s">
        <v>14</v>
      </c>
      <c r="C155" s="11" t="s">
        <v>240</v>
      </c>
      <c r="D155" s="11" t="s">
        <v>83</v>
      </c>
      <c r="E155" s="12">
        <v>0</v>
      </c>
      <c r="F155" s="12">
        <v>1614.56</v>
      </c>
      <c r="G155" s="12">
        <v>0</v>
      </c>
      <c r="H155" s="12">
        <v>0</v>
      </c>
      <c r="I155" s="12">
        <v>0</v>
      </c>
      <c r="J155" s="12">
        <v>0</v>
      </c>
      <c r="K155" s="12">
        <f>+E155+F155+G155</f>
        <v>1614.56</v>
      </c>
      <c r="L155" s="9" t="s">
        <v>105</v>
      </c>
      <c r="M155" s="9">
        <v>1</v>
      </c>
      <c r="N155" s="9" t="s">
        <v>98</v>
      </c>
      <c r="O155" s="8"/>
    </row>
    <row r="156" spans="1:15" x14ac:dyDescent="0.3">
      <c r="A156" s="10" t="s">
        <v>99</v>
      </c>
      <c r="B156" s="10" t="s">
        <v>29</v>
      </c>
      <c r="C156" s="11" t="s">
        <v>241</v>
      </c>
      <c r="D156" s="11" t="s">
        <v>83</v>
      </c>
      <c r="E156" s="12">
        <v>0</v>
      </c>
      <c r="F156" s="12">
        <v>50</v>
      </c>
      <c r="G156" s="12">
        <v>0</v>
      </c>
      <c r="H156" s="12">
        <v>0</v>
      </c>
      <c r="I156" s="12">
        <v>0</v>
      </c>
      <c r="J156" s="12">
        <v>0</v>
      </c>
      <c r="K156" s="12">
        <f t="shared" ref="K156:K187" si="8">+E156+F156+G156</f>
        <v>50</v>
      </c>
      <c r="L156" s="9" t="s">
        <v>87</v>
      </c>
      <c r="M156" s="9">
        <v>1</v>
      </c>
      <c r="O156" s="8"/>
    </row>
    <row r="157" spans="1:15" x14ac:dyDescent="0.3">
      <c r="A157" s="10" t="s">
        <v>99</v>
      </c>
      <c r="B157" s="10" t="s">
        <v>53</v>
      </c>
      <c r="C157" s="11" t="s">
        <v>242</v>
      </c>
      <c r="D157" s="11" t="s">
        <v>83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f t="shared" si="8"/>
        <v>0</v>
      </c>
      <c r="L157" s="9" t="s">
        <v>105</v>
      </c>
      <c r="M157" s="9">
        <v>1</v>
      </c>
      <c r="O157" s="8"/>
    </row>
    <row r="158" spans="1:15" x14ac:dyDescent="0.3">
      <c r="A158" s="10" t="s">
        <v>99</v>
      </c>
      <c r="B158" s="10" t="s">
        <v>9</v>
      </c>
      <c r="C158" s="11" t="s">
        <v>243</v>
      </c>
      <c r="D158" s="11" t="s">
        <v>83</v>
      </c>
      <c r="E158" s="12">
        <v>0</v>
      </c>
      <c r="F158" s="12">
        <v>98</v>
      </c>
      <c r="G158" s="12">
        <v>0</v>
      </c>
      <c r="H158" s="12">
        <v>0</v>
      </c>
      <c r="I158" s="12">
        <v>0</v>
      </c>
      <c r="J158" s="12">
        <v>0</v>
      </c>
      <c r="K158" s="12">
        <f t="shared" si="8"/>
        <v>98</v>
      </c>
      <c r="L158" s="9" t="s">
        <v>105</v>
      </c>
      <c r="M158" s="9">
        <v>1</v>
      </c>
      <c r="O158" s="8"/>
    </row>
    <row r="159" spans="1:15" x14ac:dyDescent="0.3">
      <c r="A159" s="10" t="s">
        <v>99</v>
      </c>
      <c r="B159" s="10" t="s">
        <v>12</v>
      </c>
      <c r="C159" s="11" t="s">
        <v>244</v>
      </c>
      <c r="D159" s="11" t="s">
        <v>83</v>
      </c>
      <c r="E159" s="12">
        <v>0</v>
      </c>
      <c r="F159" s="12">
        <v>142.62</v>
      </c>
      <c r="G159" s="12">
        <v>0</v>
      </c>
      <c r="H159" s="12">
        <v>0</v>
      </c>
      <c r="I159" s="12">
        <v>0</v>
      </c>
      <c r="J159" s="12">
        <v>0</v>
      </c>
      <c r="K159" s="12">
        <f t="shared" si="8"/>
        <v>142.62</v>
      </c>
      <c r="L159" s="9" t="s">
        <v>105</v>
      </c>
      <c r="M159" s="9">
        <v>1</v>
      </c>
      <c r="O159" s="8"/>
    </row>
    <row r="160" spans="1:15" x14ac:dyDescent="0.3">
      <c r="A160" s="10" t="s">
        <v>99</v>
      </c>
      <c r="B160" s="10" t="s">
        <v>31</v>
      </c>
      <c r="C160" s="11" t="s">
        <v>245</v>
      </c>
      <c r="D160" s="11" t="s">
        <v>83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f t="shared" si="8"/>
        <v>0</v>
      </c>
      <c r="L160" s="9" t="s">
        <v>87</v>
      </c>
      <c r="M160" s="9">
        <v>1</v>
      </c>
      <c r="O160" s="8"/>
    </row>
    <row r="161" spans="1:15" x14ac:dyDescent="0.3">
      <c r="A161" s="10" t="s">
        <v>99</v>
      </c>
      <c r="B161" s="10" t="s">
        <v>36</v>
      </c>
      <c r="C161" s="11" t="s">
        <v>246</v>
      </c>
      <c r="D161" s="11" t="s">
        <v>83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f t="shared" si="8"/>
        <v>0</v>
      </c>
      <c r="L161" s="9" t="s">
        <v>105</v>
      </c>
      <c r="M161" s="9">
        <v>1</v>
      </c>
      <c r="O161" s="8"/>
    </row>
    <row r="162" spans="1:15" x14ac:dyDescent="0.3">
      <c r="A162" s="10" t="s">
        <v>99</v>
      </c>
      <c r="B162" s="10" t="s">
        <v>66</v>
      </c>
      <c r="C162" s="11" t="s">
        <v>247</v>
      </c>
      <c r="D162" s="11" t="s">
        <v>83</v>
      </c>
      <c r="E162" s="12">
        <v>0</v>
      </c>
      <c r="F162" s="12">
        <v>292.57</v>
      </c>
      <c r="G162" s="12">
        <v>0</v>
      </c>
      <c r="H162" s="12">
        <v>0</v>
      </c>
      <c r="I162" s="12">
        <v>0</v>
      </c>
      <c r="J162" s="12">
        <v>0</v>
      </c>
      <c r="K162" s="12">
        <f t="shared" si="8"/>
        <v>292.57</v>
      </c>
      <c r="L162" s="9" t="s">
        <v>84</v>
      </c>
      <c r="M162" s="9">
        <v>1</v>
      </c>
      <c r="O162" s="8"/>
    </row>
    <row r="163" spans="1:15" x14ac:dyDescent="0.3">
      <c r="A163" s="10" t="s">
        <v>99</v>
      </c>
      <c r="B163" s="10" t="s">
        <v>99</v>
      </c>
      <c r="C163" s="11" t="s">
        <v>248</v>
      </c>
      <c r="D163" s="11" t="s">
        <v>83</v>
      </c>
      <c r="E163" s="12">
        <v>0</v>
      </c>
      <c r="F163" s="12">
        <v>63.84</v>
      </c>
      <c r="G163" s="12">
        <v>0</v>
      </c>
      <c r="H163" s="12">
        <v>0</v>
      </c>
      <c r="I163" s="12">
        <v>0</v>
      </c>
      <c r="J163" s="12">
        <v>0</v>
      </c>
      <c r="K163" s="12">
        <f t="shared" si="8"/>
        <v>63.84</v>
      </c>
      <c r="L163" s="9" t="s">
        <v>105</v>
      </c>
      <c r="M163" s="9">
        <v>1</v>
      </c>
      <c r="O163" s="8"/>
    </row>
    <row r="164" spans="1:15" x14ac:dyDescent="0.3">
      <c r="A164" s="10" t="s">
        <v>99</v>
      </c>
      <c r="B164" s="10" t="s">
        <v>47</v>
      </c>
      <c r="C164" s="11" t="s">
        <v>249</v>
      </c>
      <c r="D164" s="11" t="s">
        <v>83</v>
      </c>
      <c r="E164" s="12">
        <v>0</v>
      </c>
      <c r="F164" s="12">
        <v>456.43</v>
      </c>
      <c r="G164" s="12">
        <v>0</v>
      </c>
      <c r="H164" s="12">
        <v>0</v>
      </c>
      <c r="I164" s="12">
        <v>0</v>
      </c>
      <c r="J164" s="12">
        <v>0</v>
      </c>
      <c r="K164" s="12">
        <f t="shared" si="8"/>
        <v>456.43</v>
      </c>
      <c r="L164" s="9" t="s">
        <v>105</v>
      </c>
      <c r="M164" s="9">
        <v>1</v>
      </c>
      <c r="O164" s="8"/>
    </row>
    <row r="165" spans="1:15" x14ac:dyDescent="0.3">
      <c r="A165" s="10" t="s">
        <v>99</v>
      </c>
      <c r="B165" s="10" t="s">
        <v>16</v>
      </c>
      <c r="C165" s="11" t="s">
        <v>250</v>
      </c>
      <c r="D165" s="11" t="s">
        <v>83</v>
      </c>
      <c r="E165" s="12">
        <v>0</v>
      </c>
      <c r="F165" s="12">
        <v>200</v>
      </c>
      <c r="G165" s="12">
        <v>0</v>
      </c>
      <c r="H165" s="12">
        <v>0</v>
      </c>
      <c r="I165" s="12">
        <v>0</v>
      </c>
      <c r="J165" s="12">
        <v>0</v>
      </c>
      <c r="K165" s="12">
        <f t="shared" si="8"/>
        <v>200</v>
      </c>
      <c r="L165" s="9" t="s">
        <v>103</v>
      </c>
      <c r="M165" s="9">
        <v>1</v>
      </c>
      <c r="O165" s="8"/>
    </row>
    <row r="166" spans="1:15" x14ac:dyDescent="0.3">
      <c r="A166" s="10" t="s">
        <v>99</v>
      </c>
      <c r="B166" s="10" t="s">
        <v>18</v>
      </c>
      <c r="C166" s="11" t="s">
        <v>251</v>
      </c>
      <c r="D166" s="11" t="s">
        <v>83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f t="shared" si="8"/>
        <v>0</v>
      </c>
      <c r="L166" s="9" t="s">
        <v>89</v>
      </c>
      <c r="M166" s="9">
        <v>2</v>
      </c>
      <c r="N166" s="14" t="s">
        <v>96</v>
      </c>
      <c r="O166" s="8"/>
    </row>
    <row r="167" spans="1:15" x14ac:dyDescent="0.3">
      <c r="A167" s="10" t="s">
        <v>99</v>
      </c>
      <c r="B167" s="10" t="s">
        <v>20</v>
      </c>
      <c r="C167" s="11" t="s">
        <v>252</v>
      </c>
      <c r="D167" s="11" t="s">
        <v>83</v>
      </c>
      <c r="E167" s="12">
        <v>0</v>
      </c>
      <c r="F167" s="12">
        <v>323.17</v>
      </c>
      <c r="G167" s="12">
        <v>0</v>
      </c>
      <c r="H167" s="12">
        <v>0</v>
      </c>
      <c r="I167" s="12">
        <v>0</v>
      </c>
      <c r="J167" s="12">
        <v>0</v>
      </c>
      <c r="K167" s="12">
        <f t="shared" si="8"/>
        <v>323.17</v>
      </c>
      <c r="L167" s="9" t="s">
        <v>103</v>
      </c>
      <c r="M167" s="9">
        <v>1</v>
      </c>
      <c r="O167" s="8"/>
    </row>
    <row r="168" spans="1:15" x14ac:dyDescent="0.3">
      <c r="A168" s="10" t="s">
        <v>99</v>
      </c>
      <c r="B168" s="10" t="s">
        <v>108</v>
      </c>
      <c r="C168" s="11" t="s">
        <v>253</v>
      </c>
      <c r="D168" s="11" t="s">
        <v>83</v>
      </c>
      <c r="E168" s="12">
        <v>0</v>
      </c>
      <c r="F168" s="12">
        <v>497.32</v>
      </c>
      <c r="G168" s="12">
        <v>0</v>
      </c>
      <c r="H168" s="12">
        <v>0</v>
      </c>
      <c r="I168" s="12">
        <v>0</v>
      </c>
      <c r="J168" s="12">
        <v>0</v>
      </c>
      <c r="K168" s="12">
        <f t="shared" si="8"/>
        <v>497.32</v>
      </c>
      <c r="L168" s="9" t="s">
        <v>87</v>
      </c>
      <c r="M168" s="9">
        <v>1</v>
      </c>
      <c r="O168" s="8"/>
    </row>
    <row r="169" spans="1:15" x14ac:dyDescent="0.3">
      <c r="A169" s="10" t="s">
        <v>99</v>
      </c>
      <c r="B169" s="10" t="s">
        <v>60</v>
      </c>
      <c r="C169" s="11" t="s">
        <v>254</v>
      </c>
      <c r="D169" s="11" t="s">
        <v>83</v>
      </c>
      <c r="E169" s="12">
        <v>0</v>
      </c>
      <c r="F169" s="12">
        <v>491.21</v>
      </c>
      <c r="G169" s="12">
        <v>0</v>
      </c>
      <c r="H169" s="12">
        <v>0</v>
      </c>
      <c r="I169" s="12">
        <v>0</v>
      </c>
      <c r="J169" s="12">
        <v>0</v>
      </c>
      <c r="K169" s="12">
        <f t="shared" si="8"/>
        <v>491.21</v>
      </c>
      <c r="L169" s="9" t="s">
        <v>85</v>
      </c>
      <c r="M169" s="9">
        <v>1</v>
      </c>
      <c r="O169" s="8"/>
    </row>
    <row r="170" spans="1:15" x14ac:dyDescent="0.3">
      <c r="A170" s="10" t="s">
        <v>99</v>
      </c>
      <c r="B170" s="10" t="s">
        <v>22</v>
      </c>
      <c r="C170" s="11" t="s">
        <v>255</v>
      </c>
      <c r="D170" s="11" t="s">
        <v>83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f t="shared" si="8"/>
        <v>0</v>
      </c>
      <c r="L170" s="9" t="s">
        <v>89</v>
      </c>
      <c r="M170" s="9">
        <v>1</v>
      </c>
      <c r="O170" s="8"/>
    </row>
    <row r="171" spans="1:15" x14ac:dyDescent="0.3">
      <c r="A171" s="10" t="s">
        <v>99</v>
      </c>
      <c r="B171" s="10" t="s">
        <v>112</v>
      </c>
      <c r="C171" s="11" t="s">
        <v>256</v>
      </c>
      <c r="D171" s="11" t="s">
        <v>83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f t="shared" si="8"/>
        <v>0</v>
      </c>
      <c r="L171" s="9" t="s">
        <v>87</v>
      </c>
      <c r="M171" s="9">
        <v>4</v>
      </c>
      <c r="O171" s="8"/>
    </row>
    <row r="172" spans="1:15" x14ac:dyDescent="0.3">
      <c r="A172" s="10" t="s">
        <v>99</v>
      </c>
      <c r="B172" s="10" t="s">
        <v>39</v>
      </c>
      <c r="C172" s="11" t="s">
        <v>257</v>
      </c>
      <c r="D172" s="11" t="s">
        <v>83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f t="shared" si="8"/>
        <v>0</v>
      </c>
      <c r="L172" s="9" t="s">
        <v>87</v>
      </c>
      <c r="M172" s="9">
        <v>1</v>
      </c>
      <c r="O172" s="8"/>
    </row>
    <row r="173" spans="1:15" x14ac:dyDescent="0.3">
      <c r="A173" s="10" t="s">
        <v>99</v>
      </c>
      <c r="B173" s="10" t="s">
        <v>44</v>
      </c>
      <c r="C173" s="11" t="s">
        <v>258</v>
      </c>
      <c r="D173" s="11" t="s">
        <v>83</v>
      </c>
      <c r="E173" s="12">
        <v>0</v>
      </c>
      <c r="F173" s="12">
        <v>350.86</v>
      </c>
      <c r="G173" s="12">
        <v>0</v>
      </c>
      <c r="H173" s="12">
        <v>0</v>
      </c>
      <c r="I173" s="12">
        <v>0</v>
      </c>
      <c r="J173" s="12">
        <v>0</v>
      </c>
      <c r="K173" s="12">
        <f t="shared" si="8"/>
        <v>350.86</v>
      </c>
      <c r="L173" s="9" t="s">
        <v>89</v>
      </c>
      <c r="M173" s="9">
        <v>1</v>
      </c>
      <c r="O173" s="8"/>
    </row>
    <row r="174" spans="1:15" x14ac:dyDescent="0.3">
      <c r="A174" s="10" t="s">
        <v>99</v>
      </c>
      <c r="B174" s="10" t="s">
        <v>50</v>
      </c>
      <c r="C174" s="11" t="s">
        <v>259</v>
      </c>
      <c r="D174" s="11" t="s">
        <v>83</v>
      </c>
      <c r="E174" s="12">
        <v>0</v>
      </c>
      <c r="F174" s="12">
        <v>430.27</v>
      </c>
      <c r="G174" s="12">
        <v>0</v>
      </c>
      <c r="H174" s="12">
        <v>0</v>
      </c>
      <c r="I174" s="12">
        <v>0</v>
      </c>
      <c r="J174" s="12">
        <v>0</v>
      </c>
      <c r="K174" s="12">
        <f t="shared" si="8"/>
        <v>430.27</v>
      </c>
      <c r="L174" s="9" t="s">
        <v>87</v>
      </c>
      <c r="M174" s="9">
        <v>1</v>
      </c>
      <c r="O174" s="8"/>
    </row>
    <row r="175" spans="1:15" x14ac:dyDescent="0.3">
      <c r="A175" s="10" t="s">
        <v>99</v>
      </c>
      <c r="B175" s="10" t="s">
        <v>171</v>
      </c>
      <c r="C175" s="11" t="s">
        <v>260</v>
      </c>
      <c r="D175" s="11" t="s">
        <v>83</v>
      </c>
      <c r="E175" s="12">
        <v>0</v>
      </c>
      <c r="F175" s="12">
        <v>527.61</v>
      </c>
      <c r="G175" s="12">
        <v>0</v>
      </c>
      <c r="H175" s="12">
        <v>0</v>
      </c>
      <c r="I175" s="12">
        <v>0</v>
      </c>
      <c r="J175" s="12">
        <v>0</v>
      </c>
      <c r="K175" s="12">
        <f t="shared" si="8"/>
        <v>527.61</v>
      </c>
      <c r="L175" s="9" t="s">
        <v>105</v>
      </c>
      <c r="M175" s="9">
        <v>1</v>
      </c>
      <c r="O175" s="8"/>
    </row>
    <row r="176" spans="1:15" x14ac:dyDescent="0.3">
      <c r="A176" s="10" t="s">
        <v>99</v>
      </c>
      <c r="B176" s="10" t="s">
        <v>63</v>
      </c>
      <c r="C176" s="11" t="s">
        <v>261</v>
      </c>
      <c r="D176" s="11" t="s">
        <v>83</v>
      </c>
      <c r="E176" s="12">
        <v>0</v>
      </c>
      <c r="F176" s="12">
        <v>386.31</v>
      </c>
      <c r="G176" s="12">
        <v>0</v>
      </c>
      <c r="H176" s="12">
        <v>0</v>
      </c>
      <c r="I176" s="12">
        <v>0</v>
      </c>
      <c r="J176" s="12">
        <v>0</v>
      </c>
      <c r="K176" s="12">
        <f t="shared" si="8"/>
        <v>386.31</v>
      </c>
      <c r="L176" s="9" t="s">
        <v>105</v>
      </c>
      <c r="M176" s="9">
        <v>1</v>
      </c>
      <c r="O176" s="8"/>
    </row>
    <row r="177" spans="1:15" x14ac:dyDescent="0.3">
      <c r="A177" s="10" t="s">
        <v>99</v>
      </c>
      <c r="B177" s="10" t="s">
        <v>24</v>
      </c>
      <c r="C177" s="11" t="s">
        <v>262</v>
      </c>
      <c r="D177" s="11" t="s">
        <v>83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f t="shared" si="8"/>
        <v>0</v>
      </c>
      <c r="L177" s="9" t="s">
        <v>103</v>
      </c>
      <c r="M177" s="9">
        <v>1</v>
      </c>
      <c r="O177" s="8"/>
    </row>
    <row r="178" spans="1:15" x14ac:dyDescent="0.3">
      <c r="A178" s="10" t="s">
        <v>99</v>
      </c>
      <c r="B178" s="10" t="s">
        <v>263</v>
      </c>
      <c r="C178" s="11" t="s">
        <v>264</v>
      </c>
      <c r="D178" s="11" t="s">
        <v>83</v>
      </c>
      <c r="E178" s="12">
        <v>0</v>
      </c>
      <c r="F178" s="12">
        <v>180.64</v>
      </c>
      <c r="G178" s="12">
        <v>0</v>
      </c>
      <c r="H178" s="12">
        <v>0</v>
      </c>
      <c r="I178" s="12">
        <v>0</v>
      </c>
      <c r="J178" s="12">
        <v>0</v>
      </c>
      <c r="K178" s="12">
        <f t="shared" si="8"/>
        <v>180.64</v>
      </c>
      <c r="L178" s="9" t="s">
        <v>103</v>
      </c>
      <c r="M178" s="9">
        <v>4</v>
      </c>
      <c r="O178" s="8"/>
    </row>
    <row r="179" spans="1:15" x14ac:dyDescent="0.3">
      <c r="A179" s="10" t="s">
        <v>99</v>
      </c>
      <c r="B179" s="10" t="s">
        <v>265</v>
      </c>
      <c r="C179" s="11" t="s">
        <v>266</v>
      </c>
      <c r="D179" s="11" t="s">
        <v>83</v>
      </c>
      <c r="E179" s="12">
        <v>0</v>
      </c>
      <c r="F179" s="12">
        <v>205.43</v>
      </c>
      <c r="G179" s="12">
        <v>0</v>
      </c>
      <c r="H179" s="12">
        <v>0</v>
      </c>
      <c r="I179" s="12">
        <v>0</v>
      </c>
      <c r="J179" s="12">
        <v>0</v>
      </c>
      <c r="K179" s="12">
        <f t="shared" si="8"/>
        <v>205.43</v>
      </c>
      <c r="L179" s="9" t="s">
        <v>103</v>
      </c>
      <c r="M179" s="9">
        <v>1</v>
      </c>
      <c r="O179" s="8"/>
    </row>
    <row r="180" spans="1:15" x14ac:dyDescent="0.3">
      <c r="A180" s="10" t="s">
        <v>99</v>
      </c>
      <c r="B180" s="10" t="s">
        <v>267</v>
      </c>
      <c r="C180" s="15" t="s">
        <v>268</v>
      </c>
      <c r="D180" s="11" t="s">
        <v>83</v>
      </c>
      <c r="E180" s="12">
        <v>0</v>
      </c>
      <c r="F180" s="12">
        <v>371.63</v>
      </c>
      <c r="G180" s="12">
        <v>0</v>
      </c>
      <c r="H180" s="12">
        <v>0</v>
      </c>
      <c r="I180" s="12">
        <v>0</v>
      </c>
      <c r="J180" s="12">
        <v>0</v>
      </c>
      <c r="K180" s="12">
        <f t="shared" si="8"/>
        <v>371.63</v>
      </c>
      <c r="L180" s="9" t="s">
        <v>105</v>
      </c>
      <c r="M180" s="9">
        <v>1</v>
      </c>
      <c r="O180" s="8"/>
    </row>
    <row r="181" spans="1:15" x14ac:dyDescent="0.3">
      <c r="A181" s="10" t="s">
        <v>99</v>
      </c>
      <c r="B181" s="10" t="s">
        <v>269</v>
      </c>
      <c r="C181" s="15" t="s">
        <v>270</v>
      </c>
      <c r="D181" s="11" t="s">
        <v>83</v>
      </c>
      <c r="E181" s="12">
        <v>0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f t="shared" si="8"/>
        <v>0</v>
      </c>
      <c r="L181" s="9" t="s">
        <v>154</v>
      </c>
      <c r="M181" s="9">
        <v>1</v>
      </c>
      <c r="N181" s="14" t="s">
        <v>127</v>
      </c>
      <c r="O181" s="8"/>
    </row>
    <row r="182" spans="1:15" x14ac:dyDescent="0.3">
      <c r="A182" s="10" t="s">
        <v>99</v>
      </c>
      <c r="B182" s="10" t="s">
        <v>271</v>
      </c>
      <c r="C182" s="11" t="s">
        <v>272</v>
      </c>
      <c r="D182" s="11" t="s">
        <v>83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f t="shared" si="8"/>
        <v>0</v>
      </c>
      <c r="L182" s="9" t="s">
        <v>89</v>
      </c>
      <c r="M182" s="9">
        <v>1</v>
      </c>
      <c r="N182" s="14" t="s">
        <v>127</v>
      </c>
      <c r="O182" s="8"/>
    </row>
    <row r="183" spans="1:15" x14ac:dyDescent="0.3">
      <c r="A183" s="10" t="s">
        <v>99</v>
      </c>
      <c r="B183" s="10" t="s">
        <v>273</v>
      </c>
      <c r="C183" s="11" t="s">
        <v>274</v>
      </c>
      <c r="D183" s="11" t="s">
        <v>83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f t="shared" si="8"/>
        <v>0</v>
      </c>
      <c r="L183" s="9" t="s">
        <v>154</v>
      </c>
      <c r="M183" s="9">
        <v>1</v>
      </c>
      <c r="N183" s="14" t="s">
        <v>127</v>
      </c>
      <c r="O183" s="8"/>
    </row>
    <row r="184" spans="1:15" x14ac:dyDescent="0.3">
      <c r="A184" s="10" t="s">
        <v>99</v>
      </c>
      <c r="B184" s="10" t="s">
        <v>275</v>
      </c>
      <c r="C184" s="11" t="s">
        <v>276</v>
      </c>
      <c r="D184" s="11" t="s">
        <v>83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f t="shared" si="8"/>
        <v>0</v>
      </c>
      <c r="L184" s="9" t="s">
        <v>105</v>
      </c>
      <c r="M184" s="9">
        <v>1</v>
      </c>
      <c r="N184" s="14" t="s">
        <v>127</v>
      </c>
      <c r="O184" s="8"/>
    </row>
    <row r="185" spans="1:15" x14ac:dyDescent="0.3">
      <c r="A185" s="10" t="s">
        <v>99</v>
      </c>
      <c r="B185" s="10" t="s">
        <v>277</v>
      </c>
      <c r="C185" s="11" t="s">
        <v>278</v>
      </c>
      <c r="D185" s="11" t="s">
        <v>83</v>
      </c>
      <c r="E185" s="12">
        <v>0</v>
      </c>
      <c r="F185" s="12">
        <v>371.16</v>
      </c>
      <c r="G185" s="12">
        <v>0</v>
      </c>
      <c r="H185" s="12">
        <v>0</v>
      </c>
      <c r="I185" s="12">
        <v>0</v>
      </c>
      <c r="J185" s="12">
        <v>0</v>
      </c>
      <c r="K185" s="12">
        <f t="shared" si="8"/>
        <v>371.16</v>
      </c>
      <c r="L185" s="9" t="s">
        <v>103</v>
      </c>
      <c r="M185" s="9">
        <v>1</v>
      </c>
      <c r="N185" s="14" t="s">
        <v>127</v>
      </c>
    </row>
    <row r="186" spans="1:15" x14ac:dyDescent="0.3">
      <c r="A186" s="10" t="s">
        <v>99</v>
      </c>
      <c r="B186" s="10" t="s">
        <v>279</v>
      </c>
      <c r="C186" s="11" t="s">
        <v>280</v>
      </c>
      <c r="D186" s="11" t="s">
        <v>83</v>
      </c>
      <c r="E186" s="12">
        <v>0</v>
      </c>
      <c r="F186" s="12">
        <v>163.13</v>
      </c>
      <c r="G186" s="12">
        <v>0</v>
      </c>
      <c r="H186" s="12">
        <v>0</v>
      </c>
      <c r="I186" s="12">
        <v>0</v>
      </c>
      <c r="J186" s="12">
        <v>0</v>
      </c>
      <c r="K186" s="12">
        <f t="shared" si="8"/>
        <v>163.13</v>
      </c>
      <c r="L186" s="9" t="s">
        <v>105</v>
      </c>
      <c r="M186" s="9">
        <v>1</v>
      </c>
      <c r="N186" s="14" t="s">
        <v>127</v>
      </c>
    </row>
    <row r="187" spans="1:15" x14ac:dyDescent="0.3">
      <c r="A187" s="10" t="s">
        <v>99</v>
      </c>
      <c r="B187" s="10" t="s">
        <v>281</v>
      </c>
      <c r="C187" s="11" t="s">
        <v>282</v>
      </c>
      <c r="D187" s="11" t="s">
        <v>83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f t="shared" si="8"/>
        <v>0</v>
      </c>
      <c r="L187" s="9" t="s">
        <v>105</v>
      </c>
      <c r="M187" s="9">
        <v>1</v>
      </c>
      <c r="N187" s="14" t="s">
        <v>127</v>
      </c>
    </row>
    <row r="188" spans="1:15" x14ac:dyDescent="0.3">
      <c r="A188" s="10" t="s">
        <v>47</v>
      </c>
      <c r="B188" s="10" t="s">
        <v>14</v>
      </c>
      <c r="C188" s="11" t="s">
        <v>283</v>
      </c>
      <c r="D188" s="11" t="s">
        <v>83</v>
      </c>
      <c r="E188" s="12">
        <v>0</v>
      </c>
      <c r="F188" s="12">
        <v>1806.81</v>
      </c>
      <c r="G188" s="12">
        <v>0</v>
      </c>
      <c r="H188" s="12">
        <v>0</v>
      </c>
      <c r="I188" s="12">
        <v>0</v>
      </c>
      <c r="J188" s="12">
        <v>0</v>
      </c>
      <c r="K188" s="12">
        <f>+F188+E188</f>
        <v>1806.81</v>
      </c>
      <c r="L188" s="9" t="s">
        <v>103</v>
      </c>
      <c r="M188" s="9">
        <v>1</v>
      </c>
      <c r="N188" s="14" t="s">
        <v>127</v>
      </c>
    </row>
    <row r="189" spans="1:15" x14ac:dyDescent="0.3">
      <c r="A189" s="10" t="s">
        <v>47</v>
      </c>
      <c r="B189" s="10" t="s">
        <v>29</v>
      </c>
      <c r="C189" s="11" t="s">
        <v>284</v>
      </c>
      <c r="D189" s="11" t="s">
        <v>83</v>
      </c>
      <c r="E189" s="12">
        <v>0</v>
      </c>
      <c r="F189" s="12">
        <v>600</v>
      </c>
      <c r="G189" s="12">
        <v>0</v>
      </c>
      <c r="H189" s="12">
        <v>0</v>
      </c>
      <c r="I189" s="12">
        <v>0</v>
      </c>
      <c r="J189" s="12">
        <v>0</v>
      </c>
      <c r="K189" s="12">
        <f t="shared" ref="K189:K203" si="9">+F189+E189</f>
        <v>600</v>
      </c>
      <c r="L189" s="9" t="s">
        <v>101</v>
      </c>
      <c r="M189" s="9">
        <v>1</v>
      </c>
      <c r="N189" s="14" t="s">
        <v>127</v>
      </c>
    </row>
    <row r="190" spans="1:15" x14ac:dyDescent="0.3">
      <c r="A190" s="10" t="s">
        <v>47</v>
      </c>
      <c r="B190" s="10" t="s">
        <v>53</v>
      </c>
      <c r="C190" s="11" t="s">
        <v>285</v>
      </c>
      <c r="D190" s="11" t="s">
        <v>83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f t="shared" si="9"/>
        <v>0</v>
      </c>
      <c r="L190" s="9" t="s">
        <v>154</v>
      </c>
      <c r="M190" s="9">
        <v>1</v>
      </c>
      <c r="N190" s="14" t="s">
        <v>127</v>
      </c>
    </row>
    <row r="191" spans="1:15" x14ac:dyDescent="0.3">
      <c r="A191" s="10" t="s">
        <v>47</v>
      </c>
      <c r="B191" s="10" t="s">
        <v>9</v>
      </c>
      <c r="C191" s="11" t="s">
        <v>286</v>
      </c>
      <c r="D191" s="11" t="s">
        <v>83</v>
      </c>
      <c r="E191" s="12">
        <v>0</v>
      </c>
      <c r="F191" s="12">
        <v>849.77</v>
      </c>
      <c r="G191" s="12">
        <v>0</v>
      </c>
      <c r="H191" s="12">
        <v>0</v>
      </c>
      <c r="I191" s="12">
        <v>0</v>
      </c>
      <c r="J191" s="12">
        <v>0</v>
      </c>
      <c r="K191" s="12">
        <f t="shared" si="9"/>
        <v>849.77</v>
      </c>
      <c r="L191" s="9">
        <v>0</v>
      </c>
      <c r="N191" s="14" t="s">
        <v>127</v>
      </c>
    </row>
    <row r="192" spans="1:15" x14ac:dyDescent="0.3">
      <c r="A192" s="10" t="s">
        <v>47</v>
      </c>
      <c r="B192" s="10" t="s">
        <v>12</v>
      </c>
      <c r="C192" s="11" t="s">
        <v>287</v>
      </c>
      <c r="D192" s="11" t="s">
        <v>83</v>
      </c>
      <c r="E192" s="12">
        <v>0</v>
      </c>
      <c r="F192" s="12">
        <v>586.08000000000004</v>
      </c>
      <c r="G192" s="12">
        <v>0</v>
      </c>
      <c r="H192" s="12">
        <v>0</v>
      </c>
      <c r="I192" s="12">
        <v>0</v>
      </c>
      <c r="J192" s="12">
        <v>0</v>
      </c>
      <c r="K192" s="12">
        <f t="shared" si="9"/>
        <v>586.08000000000004</v>
      </c>
      <c r="L192" s="9" t="s">
        <v>87</v>
      </c>
      <c r="M192" s="9">
        <v>1</v>
      </c>
      <c r="N192" s="14" t="s">
        <v>127</v>
      </c>
    </row>
    <row r="193" spans="1:14" x14ac:dyDescent="0.3">
      <c r="A193" s="10" t="s">
        <v>47</v>
      </c>
      <c r="B193" s="10" t="s">
        <v>31</v>
      </c>
      <c r="C193" s="11" t="s">
        <v>288</v>
      </c>
      <c r="D193" s="11" t="s">
        <v>83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f t="shared" si="9"/>
        <v>0</v>
      </c>
      <c r="L193" s="9">
        <v>0</v>
      </c>
      <c r="N193" s="14" t="s">
        <v>127</v>
      </c>
    </row>
    <row r="194" spans="1:14" x14ac:dyDescent="0.3">
      <c r="A194" s="10" t="s">
        <v>47</v>
      </c>
      <c r="B194" s="10" t="s">
        <v>36</v>
      </c>
      <c r="C194" s="11" t="s">
        <v>49</v>
      </c>
      <c r="D194" s="11" t="s">
        <v>83</v>
      </c>
      <c r="E194" s="12">
        <v>0</v>
      </c>
      <c r="F194" s="12">
        <v>500</v>
      </c>
      <c r="G194" s="12">
        <v>0</v>
      </c>
      <c r="H194" s="12">
        <v>0</v>
      </c>
      <c r="I194" s="12">
        <v>0</v>
      </c>
      <c r="J194" s="12">
        <v>0</v>
      </c>
      <c r="K194" s="12">
        <f t="shared" si="9"/>
        <v>500</v>
      </c>
      <c r="L194" s="9" t="s">
        <v>87</v>
      </c>
      <c r="M194" s="9">
        <v>1</v>
      </c>
    </row>
    <row r="195" spans="1:14" x14ac:dyDescent="0.3">
      <c r="A195" s="10" t="s">
        <v>47</v>
      </c>
      <c r="B195" s="10" t="s">
        <v>66</v>
      </c>
      <c r="C195" s="11" t="s">
        <v>58</v>
      </c>
      <c r="D195" s="11" t="s">
        <v>83</v>
      </c>
      <c r="E195" s="12">
        <v>0</v>
      </c>
      <c r="F195" s="12">
        <v>946.7</v>
      </c>
      <c r="G195" s="12">
        <v>0</v>
      </c>
      <c r="H195" s="12">
        <v>0</v>
      </c>
      <c r="I195" s="12">
        <v>0</v>
      </c>
      <c r="J195" s="12">
        <v>0</v>
      </c>
      <c r="K195" s="12">
        <f t="shared" si="9"/>
        <v>946.7</v>
      </c>
      <c r="L195" s="9" t="s">
        <v>103</v>
      </c>
      <c r="M195" s="9">
        <v>1</v>
      </c>
    </row>
    <row r="196" spans="1:14" x14ac:dyDescent="0.3">
      <c r="A196" s="10" t="s">
        <v>47</v>
      </c>
      <c r="B196" s="10" t="s">
        <v>99</v>
      </c>
      <c r="C196" s="11" t="s">
        <v>289</v>
      </c>
      <c r="D196" s="11" t="s">
        <v>83</v>
      </c>
      <c r="E196" s="12">
        <v>0</v>
      </c>
      <c r="F196" s="12">
        <v>757.24</v>
      </c>
      <c r="G196" s="12">
        <v>0</v>
      </c>
      <c r="H196" s="12">
        <v>0</v>
      </c>
      <c r="I196" s="12">
        <v>0</v>
      </c>
      <c r="J196" s="12">
        <v>0</v>
      </c>
      <c r="K196" s="12">
        <f t="shared" si="9"/>
        <v>757.24</v>
      </c>
      <c r="L196" s="9">
        <v>0</v>
      </c>
      <c r="M196" s="9">
        <v>1</v>
      </c>
      <c r="N196" s="14" t="s">
        <v>96</v>
      </c>
    </row>
    <row r="197" spans="1:14" x14ac:dyDescent="0.3">
      <c r="A197" s="10" t="s">
        <v>47</v>
      </c>
      <c r="B197" s="10" t="s">
        <v>47</v>
      </c>
      <c r="C197" s="11" t="s">
        <v>290</v>
      </c>
      <c r="D197" s="11" t="s">
        <v>83</v>
      </c>
      <c r="E197" s="12">
        <v>0</v>
      </c>
      <c r="F197" s="12">
        <v>200</v>
      </c>
      <c r="G197" s="12">
        <v>0</v>
      </c>
      <c r="H197" s="12">
        <v>0</v>
      </c>
      <c r="I197" s="12">
        <v>0</v>
      </c>
      <c r="J197" s="12">
        <v>0</v>
      </c>
      <c r="K197" s="12">
        <f t="shared" si="9"/>
        <v>200</v>
      </c>
      <c r="L197" s="9" t="s">
        <v>95</v>
      </c>
      <c r="M197" s="9">
        <v>1</v>
      </c>
    </row>
    <row r="198" spans="1:14" x14ac:dyDescent="0.3">
      <c r="A198" s="10" t="s">
        <v>47</v>
      </c>
      <c r="B198" s="10" t="s">
        <v>16</v>
      </c>
      <c r="C198" s="11" t="s">
        <v>291</v>
      </c>
      <c r="D198" s="11" t="s">
        <v>83</v>
      </c>
      <c r="E198" s="12">
        <v>0</v>
      </c>
      <c r="F198" s="12">
        <v>824.39</v>
      </c>
      <c r="G198" s="12">
        <v>0</v>
      </c>
      <c r="H198" s="12">
        <v>0</v>
      </c>
      <c r="I198" s="12">
        <v>0</v>
      </c>
      <c r="J198" s="12">
        <v>0</v>
      </c>
      <c r="K198" s="12">
        <f t="shared" si="9"/>
        <v>824.39</v>
      </c>
      <c r="L198" s="9" t="s">
        <v>154</v>
      </c>
      <c r="M198" s="9">
        <v>1</v>
      </c>
    </row>
    <row r="199" spans="1:14" x14ac:dyDescent="0.3">
      <c r="A199" s="10" t="s">
        <v>47</v>
      </c>
      <c r="B199" s="10" t="s">
        <v>18</v>
      </c>
      <c r="C199" s="11" t="s">
        <v>292</v>
      </c>
      <c r="D199" s="11" t="s">
        <v>83</v>
      </c>
      <c r="E199" s="12">
        <v>0</v>
      </c>
      <c r="F199" s="12">
        <v>548.1</v>
      </c>
      <c r="G199" s="12">
        <v>0</v>
      </c>
      <c r="H199" s="12">
        <v>0</v>
      </c>
      <c r="I199" s="12">
        <v>0</v>
      </c>
      <c r="J199" s="12">
        <v>0</v>
      </c>
      <c r="K199" s="12">
        <f t="shared" si="9"/>
        <v>548.1</v>
      </c>
      <c r="L199" s="9" t="s">
        <v>105</v>
      </c>
      <c r="M199" s="9">
        <v>1</v>
      </c>
    </row>
    <row r="200" spans="1:14" x14ac:dyDescent="0.3">
      <c r="A200" s="10" t="s">
        <v>47</v>
      </c>
      <c r="B200" s="10" t="s">
        <v>20</v>
      </c>
      <c r="C200" s="11" t="s">
        <v>293</v>
      </c>
      <c r="D200" s="11" t="s">
        <v>83</v>
      </c>
      <c r="E200" s="12">
        <v>0</v>
      </c>
      <c r="F200" s="12">
        <v>512.54</v>
      </c>
      <c r="G200" s="12">
        <v>0</v>
      </c>
      <c r="H200" s="12">
        <v>0</v>
      </c>
      <c r="I200" s="12">
        <v>0</v>
      </c>
      <c r="J200" s="12">
        <v>0</v>
      </c>
      <c r="K200" s="12">
        <f t="shared" si="9"/>
        <v>512.54</v>
      </c>
      <c r="L200" s="9" t="s">
        <v>154</v>
      </c>
      <c r="M200" s="9">
        <v>1</v>
      </c>
    </row>
    <row r="201" spans="1:14" x14ac:dyDescent="0.3">
      <c r="A201" s="10" t="s">
        <v>47</v>
      </c>
      <c r="B201" s="10" t="s">
        <v>108</v>
      </c>
      <c r="C201" s="11" t="s">
        <v>227</v>
      </c>
      <c r="D201" s="11" t="s">
        <v>83</v>
      </c>
      <c r="E201" s="12">
        <v>0</v>
      </c>
      <c r="F201" s="12">
        <v>398.99</v>
      </c>
      <c r="G201" s="12">
        <v>0</v>
      </c>
      <c r="H201" s="12">
        <v>0</v>
      </c>
      <c r="I201" s="12">
        <v>0</v>
      </c>
      <c r="J201" s="12">
        <v>0</v>
      </c>
      <c r="K201" s="12">
        <f t="shared" si="9"/>
        <v>398.99</v>
      </c>
      <c r="L201" s="9" t="s">
        <v>103</v>
      </c>
      <c r="M201" s="9">
        <v>1</v>
      </c>
    </row>
    <row r="202" spans="1:14" x14ac:dyDescent="0.3">
      <c r="A202" s="10" t="s">
        <v>47</v>
      </c>
      <c r="B202" s="10" t="s">
        <v>60</v>
      </c>
      <c r="C202" s="11" t="s">
        <v>294</v>
      </c>
      <c r="D202" s="11" t="s">
        <v>83</v>
      </c>
      <c r="E202" s="12">
        <v>0</v>
      </c>
      <c r="F202" s="12">
        <v>98.09</v>
      </c>
      <c r="G202" s="12">
        <v>0</v>
      </c>
      <c r="H202" s="12">
        <v>0</v>
      </c>
      <c r="I202" s="12">
        <v>0</v>
      </c>
      <c r="J202" s="12">
        <v>0</v>
      </c>
      <c r="K202" s="12">
        <f t="shared" si="9"/>
        <v>98.09</v>
      </c>
      <c r="L202" s="9" t="s">
        <v>87</v>
      </c>
      <c r="M202" s="9">
        <v>1</v>
      </c>
    </row>
    <row r="203" spans="1:14" x14ac:dyDescent="0.3">
      <c r="A203" s="10" t="s">
        <v>47</v>
      </c>
      <c r="B203" s="10" t="s">
        <v>22</v>
      </c>
      <c r="C203" s="11" t="s">
        <v>295</v>
      </c>
      <c r="D203" s="11" t="s">
        <v>83</v>
      </c>
      <c r="E203" s="12">
        <v>0</v>
      </c>
      <c r="F203" s="12">
        <v>189.72</v>
      </c>
      <c r="G203" s="12">
        <v>0</v>
      </c>
      <c r="H203" s="12">
        <v>0</v>
      </c>
      <c r="I203" s="12">
        <v>0</v>
      </c>
      <c r="J203" s="12">
        <v>0</v>
      </c>
      <c r="K203" s="12">
        <f t="shared" si="9"/>
        <v>189.72</v>
      </c>
      <c r="L203" s="14" t="s">
        <v>95</v>
      </c>
      <c r="M203" s="9">
        <v>1</v>
      </c>
    </row>
    <row r="204" spans="1:14" x14ac:dyDescent="0.3">
      <c r="A204" s="10" t="s">
        <v>16</v>
      </c>
      <c r="B204" s="10" t="s">
        <v>14</v>
      </c>
      <c r="C204" s="11" t="s">
        <v>42</v>
      </c>
      <c r="D204" s="11" t="s">
        <v>83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f>+E204+F204+G204</f>
        <v>0</v>
      </c>
      <c r="L204" s="9">
        <v>0</v>
      </c>
      <c r="N204" s="14" t="s">
        <v>127</v>
      </c>
    </row>
    <row r="205" spans="1:14" x14ac:dyDescent="0.3">
      <c r="A205" s="10" t="s">
        <v>16</v>
      </c>
      <c r="B205" s="10" t="s">
        <v>29</v>
      </c>
      <c r="C205" s="11" t="s">
        <v>296</v>
      </c>
      <c r="D205" s="11" t="s">
        <v>83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f t="shared" ref="K205:K215" si="10">+E205+F205+G205</f>
        <v>0</v>
      </c>
      <c r="L205" s="9" t="s">
        <v>105</v>
      </c>
      <c r="M205" s="9">
        <v>1</v>
      </c>
    </row>
    <row r="206" spans="1:14" x14ac:dyDescent="0.3">
      <c r="A206" s="10" t="s">
        <v>16</v>
      </c>
      <c r="B206" s="10" t="s">
        <v>53</v>
      </c>
      <c r="C206" s="11" t="s">
        <v>297</v>
      </c>
      <c r="D206" s="11" t="s">
        <v>83</v>
      </c>
      <c r="E206" s="12">
        <v>0</v>
      </c>
      <c r="F206" s="12">
        <v>1262.43</v>
      </c>
      <c r="G206" s="12">
        <v>0</v>
      </c>
      <c r="H206" s="12">
        <v>0</v>
      </c>
      <c r="I206" s="12">
        <v>0</v>
      </c>
      <c r="J206" s="12">
        <v>0</v>
      </c>
      <c r="K206" s="12">
        <f t="shared" si="10"/>
        <v>1262.43</v>
      </c>
      <c r="L206" s="9" t="s">
        <v>105</v>
      </c>
      <c r="M206" s="9">
        <v>1</v>
      </c>
    </row>
    <row r="207" spans="1:14" x14ac:dyDescent="0.3">
      <c r="A207" s="10" t="s">
        <v>16</v>
      </c>
      <c r="B207" s="10" t="s">
        <v>9</v>
      </c>
      <c r="C207" s="11" t="s">
        <v>43</v>
      </c>
      <c r="D207" s="11" t="s">
        <v>83</v>
      </c>
      <c r="E207" s="12">
        <v>0</v>
      </c>
      <c r="F207" s="12">
        <v>1000</v>
      </c>
      <c r="G207" s="12">
        <v>0</v>
      </c>
      <c r="H207" s="12">
        <v>0</v>
      </c>
      <c r="I207" s="12">
        <v>0</v>
      </c>
      <c r="J207" s="12">
        <v>0</v>
      </c>
      <c r="K207" s="12">
        <f t="shared" si="10"/>
        <v>1000</v>
      </c>
      <c r="L207" s="9" t="s">
        <v>105</v>
      </c>
      <c r="M207" s="9">
        <v>2</v>
      </c>
      <c r="N207" s="14" t="s">
        <v>96</v>
      </c>
    </row>
    <row r="208" spans="1:14" x14ac:dyDescent="0.3">
      <c r="A208" s="10" t="s">
        <v>16</v>
      </c>
      <c r="B208" s="10" t="s">
        <v>12</v>
      </c>
      <c r="C208" s="11" t="s">
        <v>298</v>
      </c>
      <c r="D208" s="11" t="s">
        <v>83</v>
      </c>
      <c r="E208" s="12">
        <v>0</v>
      </c>
      <c r="F208" s="12">
        <v>983.14831093834027</v>
      </c>
      <c r="G208" s="12">
        <v>0</v>
      </c>
      <c r="H208" s="12">
        <v>0</v>
      </c>
      <c r="I208" s="12">
        <v>0</v>
      </c>
      <c r="J208" s="12">
        <v>0</v>
      </c>
      <c r="K208" s="12">
        <f t="shared" si="10"/>
        <v>983.14831093834027</v>
      </c>
      <c r="L208" s="9" t="s">
        <v>105</v>
      </c>
      <c r="M208" s="9">
        <v>1</v>
      </c>
    </row>
    <row r="209" spans="1:13" x14ac:dyDescent="0.3">
      <c r="A209" s="11" t="s">
        <v>16</v>
      </c>
      <c r="B209" s="11" t="s">
        <v>31</v>
      </c>
      <c r="C209" s="13" t="s">
        <v>299</v>
      </c>
      <c r="D209" s="11" t="s">
        <v>83</v>
      </c>
      <c r="E209" s="12">
        <v>0</v>
      </c>
      <c r="F209" s="12">
        <v>1802.5121186737306</v>
      </c>
      <c r="G209" s="12">
        <v>0</v>
      </c>
      <c r="H209" s="12">
        <v>0</v>
      </c>
      <c r="I209" s="12">
        <v>0</v>
      </c>
      <c r="J209" s="12">
        <v>0</v>
      </c>
      <c r="K209" s="12">
        <f t="shared" si="10"/>
        <v>1802.5121186737306</v>
      </c>
      <c r="L209" s="9" t="s">
        <v>105</v>
      </c>
      <c r="M209" s="9">
        <v>1</v>
      </c>
    </row>
    <row r="210" spans="1:13" x14ac:dyDescent="0.3">
      <c r="A210" s="10" t="s">
        <v>16</v>
      </c>
      <c r="B210" s="10" t="s">
        <v>36</v>
      </c>
      <c r="C210" s="11" t="s">
        <v>300</v>
      </c>
      <c r="D210" s="11" t="s">
        <v>83</v>
      </c>
      <c r="E210" s="12">
        <v>0</v>
      </c>
      <c r="F210" s="12">
        <v>1285.3699999999999</v>
      </c>
      <c r="G210" s="12">
        <v>0</v>
      </c>
      <c r="H210" s="12">
        <v>0</v>
      </c>
      <c r="I210" s="12">
        <v>0</v>
      </c>
      <c r="J210" s="12">
        <v>0</v>
      </c>
      <c r="K210" s="12">
        <f t="shared" si="10"/>
        <v>1285.3699999999999</v>
      </c>
      <c r="L210" s="9" t="s">
        <v>105</v>
      </c>
      <c r="M210" s="9">
        <v>1</v>
      </c>
    </row>
    <row r="211" spans="1:13" x14ac:dyDescent="0.3">
      <c r="A211" s="10" t="s">
        <v>16</v>
      </c>
      <c r="B211" s="10" t="s">
        <v>66</v>
      </c>
      <c r="C211" s="11" t="s">
        <v>301</v>
      </c>
      <c r="D211" s="11" t="s">
        <v>83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f t="shared" si="10"/>
        <v>0</v>
      </c>
      <c r="L211" s="9" t="s">
        <v>105</v>
      </c>
      <c r="M211" s="9">
        <v>1</v>
      </c>
    </row>
    <row r="212" spans="1:13" x14ac:dyDescent="0.3">
      <c r="A212" s="10" t="s">
        <v>16</v>
      </c>
      <c r="B212" s="10" t="s">
        <v>99</v>
      </c>
      <c r="C212" s="11" t="s">
        <v>302</v>
      </c>
      <c r="D212" s="11" t="s">
        <v>83</v>
      </c>
      <c r="E212" s="12">
        <v>0</v>
      </c>
      <c r="F212" s="12">
        <v>293.60000000000002</v>
      </c>
      <c r="G212" s="12">
        <v>0</v>
      </c>
      <c r="H212" s="12">
        <v>0</v>
      </c>
      <c r="I212" s="12">
        <v>0</v>
      </c>
      <c r="J212" s="12">
        <v>0</v>
      </c>
      <c r="K212" s="12">
        <f t="shared" si="10"/>
        <v>293.60000000000002</v>
      </c>
      <c r="L212" s="9" t="s">
        <v>84</v>
      </c>
      <c r="M212" s="9">
        <v>1</v>
      </c>
    </row>
    <row r="213" spans="1:13" x14ac:dyDescent="0.3">
      <c r="A213" s="10" t="s">
        <v>16</v>
      </c>
      <c r="B213" s="10" t="s">
        <v>47</v>
      </c>
      <c r="C213" s="11" t="s">
        <v>303</v>
      </c>
      <c r="D213" s="11" t="s">
        <v>83</v>
      </c>
      <c r="E213" s="12">
        <v>0</v>
      </c>
      <c r="F213" s="12">
        <v>406.11</v>
      </c>
      <c r="G213" s="12">
        <v>0</v>
      </c>
      <c r="H213" s="12">
        <v>0</v>
      </c>
      <c r="I213" s="12">
        <v>0</v>
      </c>
      <c r="J213" s="12">
        <v>0</v>
      </c>
      <c r="K213" s="12">
        <f t="shared" si="10"/>
        <v>406.11</v>
      </c>
      <c r="L213" s="9" t="s">
        <v>105</v>
      </c>
      <c r="M213" s="9">
        <v>1</v>
      </c>
    </row>
    <row r="214" spans="1:13" x14ac:dyDescent="0.3">
      <c r="A214" s="10" t="s">
        <v>16</v>
      </c>
      <c r="B214" s="10" t="s">
        <v>16</v>
      </c>
      <c r="C214" s="11" t="s">
        <v>304</v>
      </c>
      <c r="D214" s="11" t="s">
        <v>83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f t="shared" si="10"/>
        <v>0</v>
      </c>
      <c r="L214" s="9" t="s">
        <v>105</v>
      </c>
      <c r="M214" s="9">
        <v>1</v>
      </c>
    </row>
    <row r="215" spans="1:13" x14ac:dyDescent="0.3">
      <c r="A215" s="10" t="s">
        <v>16</v>
      </c>
      <c r="B215" s="10" t="s">
        <v>18</v>
      </c>
      <c r="C215" s="11" t="s">
        <v>305</v>
      </c>
      <c r="D215" s="11" t="s">
        <v>83</v>
      </c>
      <c r="E215" s="12">
        <v>0</v>
      </c>
      <c r="F215" s="12">
        <v>517.73</v>
      </c>
      <c r="G215" s="12">
        <v>0</v>
      </c>
      <c r="H215" s="12">
        <v>0</v>
      </c>
      <c r="I215" s="12">
        <v>0</v>
      </c>
      <c r="J215" s="12">
        <v>0</v>
      </c>
      <c r="K215" s="12">
        <f t="shared" si="10"/>
        <v>517.73</v>
      </c>
      <c r="L215" s="9" t="s">
        <v>105</v>
      </c>
      <c r="M215" s="9">
        <v>1</v>
      </c>
    </row>
    <row r="216" spans="1:13" ht="16.5" customHeight="1" x14ac:dyDescent="0.3">
      <c r="A216" s="10" t="s">
        <v>18</v>
      </c>
      <c r="B216" s="10" t="s">
        <v>14</v>
      </c>
      <c r="C216" s="13" t="s">
        <v>306</v>
      </c>
      <c r="D216" s="11" t="s">
        <v>83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f>+E216+F216+G216</f>
        <v>0</v>
      </c>
      <c r="L216" s="9" t="s">
        <v>103</v>
      </c>
      <c r="M216" s="9">
        <v>1</v>
      </c>
    </row>
    <row r="217" spans="1:13" ht="16.5" customHeight="1" x14ac:dyDescent="0.3">
      <c r="A217" s="10" t="s">
        <v>18</v>
      </c>
      <c r="B217" s="10" t="s">
        <v>29</v>
      </c>
      <c r="C217" s="13" t="s">
        <v>307</v>
      </c>
      <c r="D217" s="11" t="s">
        <v>83</v>
      </c>
      <c r="E217" s="12">
        <v>0</v>
      </c>
      <c r="F217" s="12">
        <v>406.69</v>
      </c>
      <c r="G217" s="12">
        <v>0</v>
      </c>
      <c r="H217" s="12">
        <v>0</v>
      </c>
      <c r="I217" s="12">
        <v>0</v>
      </c>
      <c r="J217" s="12">
        <v>0</v>
      </c>
      <c r="K217" s="12">
        <f t="shared" ref="K217:K241" si="11">+E217+F217+G217</f>
        <v>406.69</v>
      </c>
      <c r="L217" s="9" t="s">
        <v>105</v>
      </c>
      <c r="M217" s="9">
        <v>1</v>
      </c>
    </row>
    <row r="218" spans="1:13" ht="16.5" customHeight="1" x14ac:dyDescent="0.3">
      <c r="A218" s="10" t="s">
        <v>18</v>
      </c>
      <c r="B218" s="10" t="s">
        <v>53</v>
      </c>
      <c r="C218" s="13" t="s">
        <v>308</v>
      </c>
      <c r="D218" s="11" t="s">
        <v>83</v>
      </c>
      <c r="E218" s="12">
        <v>0</v>
      </c>
      <c r="F218" s="12">
        <v>150</v>
      </c>
      <c r="G218" s="12">
        <v>0</v>
      </c>
      <c r="H218" s="12">
        <v>0</v>
      </c>
      <c r="I218" s="12">
        <v>0</v>
      </c>
      <c r="J218" s="12">
        <v>0</v>
      </c>
      <c r="K218" s="12">
        <f t="shared" si="11"/>
        <v>150</v>
      </c>
      <c r="L218" s="9" t="s">
        <v>103</v>
      </c>
      <c r="M218" s="9">
        <v>1</v>
      </c>
    </row>
    <row r="219" spans="1:13" ht="16.5" customHeight="1" x14ac:dyDescent="0.3">
      <c r="A219" s="10" t="s">
        <v>18</v>
      </c>
      <c r="B219" s="10" t="s">
        <v>9</v>
      </c>
      <c r="C219" s="13" t="s">
        <v>309</v>
      </c>
      <c r="D219" s="11" t="s">
        <v>83</v>
      </c>
      <c r="E219" s="12">
        <v>0</v>
      </c>
      <c r="F219" s="12">
        <v>275</v>
      </c>
      <c r="G219" s="12">
        <v>0</v>
      </c>
      <c r="H219" s="12">
        <v>0</v>
      </c>
      <c r="I219" s="12">
        <v>0</v>
      </c>
      <c r="J219" s="12">
        <v>0</v>
      </c>
      <c r="K219" s="12">
        <f t="shared" si="11"/>
        <v>275</v>
      </c>
      <c r="L219" s="9" t="s">
        <v>87</v>
      </c>
      <c r="M219" s="9">
        <v>1</v>
      </c>
    </row>
    <row r="220" spans="1:13" ht="16.5" customHeight="1" x14ac:dyDescent="0.3">
      <c r="A220" s="10" t="s">
        <v>18</v>
      </c>
      <c r="B220" s="10" t="s">
        <v>12</v>
      </c>
      <c r="C220" s="13" t="s">
        <v>310</v>
      </c>
      <c r="D220" s="11" t="s">
        <v>83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f t="shared" si="11"/>
        <v>0</v>
      </c>
      <c r="L220" s="9" t="s">
        <v>105</v>
      </c>
      <c r="M220" s="9">
        <v>1</v>
      </c>
    </row>
    <row r="221" spans="1:13" ht="16.5" customHeight="1" x14ac:dyDescent="0.3">
      <c r="A221" s="18" t="s">
        <v>18</v>
      </c>
      <c r="B221" s="18" t="s">
        <v>31</v>
      </c>
      <c r="C221" s="13" t="s">
        <v>311</v>
      </c>
      <c r="D221" s="11" t="s">
        <v>83</v>
      </c>
      <c r="E221" s="12">
        <v>0</v>
      </c>
      <c r="F221" s="12">
        <v>880.96</v>
      </c>
      <c r="G221" s="12">
        <v>0</v>
      </c>
      <c r="H221" s="12">
        <v>0</v>
      </c>
      <c r="I221" s="12">
        <v>0</v>
      </c>
      <c r="J221" s="12">
        <v>0</v>
      </c>
      <c r="K221" s="12">
        <f t="shared" si="11"/>
        <v>880.96</v>
      </c>
      <c r="L221" s="9" t="s">
        <v>105</v>
      </c>
      <c r="M221" s="9">
        <v>1</v>
      </c>
    </row>
    <row r="222" spans="1:13" ht="16.5" customHeight="1" x14ac:dyDescent="0.3">
      <c r="A222" s="10" t="s">
        <v>18</v>
      </c>
      <c r="B222" s="10" t="s">
        <v>36</v>
      </c>
      <c r="C222" s="13" t="s">
        <v>312</v>
      </c>
      <c r="D222" s="11" t="s">
        <v>83</v>
      </c>
      <c r="E222" s="12">
        <v>0</v>
      </c>
      <c r="F222" s="12">
        <v>350</v>
      </c>
      <c r="G222" s="12">
        <v>0</v>
      </c>
      <c r="H222" s="12">
        <v>0</v>
      </c>
      <c r="I222" s="12">
        <v>0</v>
      </c>
      <c r="J222" s="12">
        <v>0</v>
      </c>
      <c r="K222" s="12">
        <f t="shared" si="11"/>
        <v>350</v>
      </c>
      <c r="L222" s="9" t="s">
        <v>105</v>
      </c>
      <c r="M222" s="9">
        <v>1</v>
      </c>
    </row>
    <row r="223" spans="1:13" ht="16.5" customHeight="1" x14ac:dyDescent="0.3">
      <c r="A223" s="10" t="s">
        <v>18</v>
      </c>
      <c r="B223" s="10" t="s">
        <v>66</v>
      </c>
      <c r="C223" s="13" t="s">
        <v>313</v>
      </c>
      <c r="D223" s="11" t="s">
        <v>83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f t="shared" si="11"/>
        <v>0</v>
      </c>
      <c r="L223" s="9" t="s">
        <v>105</v>
      </c>
      <c r="M223" s="9">
        <v>1</v>
      </c>
    </row>
    <row r="224" spans="1:13" ht="16.5" customHeight="1" x14ac:dyDescent="0.3">
      <c r="A224" s="10" t="s">
        <v>18</v>
      </c>
      <c r="B224" s="10" t="s">
        <v>99</v>
      </c>
      <c r="C224" s="13" t="s">
        <v>314</v>
      </c>
      <c r="D224" s="11" t="s">
        <v>83</v>
      </c>
      <c r="E224" s="12">
        <v>0</v>
      </c>
      <c r="F224" s="12">
        <v>418.26</v>
      </c>
      <c r="G224" s="12">
        <v>0</v>
      </c>
      <c r="H224" s="12">
        <v>0</v>
      </c>
      <c r="I224" s="12">
        <v>0</v>
      </c>
      <c r="J224" s="12">
        <v>0</v>
      </c>
      <c r="K224" s="12">
        <f t="shared" si="11"/>
        <v>418.26</v>
      </c>
      <c r="L224" s="9" t="s">
        <v>105</v>
      </c>
      <c r="M224" s="9">
        <v>1</v>
      </c>
    </row>
    <row r="225" spans="1:13" ht="16.5" customHeight="1" x14ac:dyDescent="0.3">
      <c r="A225" s="10" t="s">
        <v>18</v>
      </c>
      <c r="B225" s="10" t="s">
        <v>47</v>
      </c>
      <c r="C225" s="13" t="s">
        <v>315</v>
      </c>
      <c r="D225" s="11" t="s">
        <v>83</v>
      </c>
      <c r="E225" s="12">
        <v>0</v>
      </c>
      <c r="F225" s="12">
        <v>768.34</v>
      </c>
      <c r="G225" s="12">
        <v>0</v>
      </c>
      <c r="H225" s="12">
        <v>0</v>
      </c>
      <c r="I225" s="12">
        <v>0</v>
      </c>
      <c r="J225" s="12">
        <v>0</v>
      </c>
      <c r="K225" s="12">
        <f t="shared" si="11"/>
        <v>768.34</v>
      </c>
      <c r="L225" s="9" t="s">
        <v>105</v>
      </c>
      <c r="M225" s="9">
        <v>1</v>
      </c>
    </row>
    <row r="226" spans="1:13" ht="16.5" customHeight="1" x14ac:dyDescent="0.3">
      <c r="A226" s="10" t="s">
        <v>18</v>
      </c>
      <c r="B226" s="10" t="s">
        <v>16</v>
      </c>
      <c r="C226" s="13" t="s">
        <v>316</v>
      </c>
      <c r="D226" s="11" t="s">
        <v>83</v>
      </c>
      <c r="E226" s="12">
        <v>0</v>
      </c>
      <c r="F226" s="12">
        <v>10</v>
      </c>
      <c r="G226" s="12">
        <v>0</v>
      </c>
      <c r="H226" s="12">
        <v>0</v>
      </c>
      <c r="I226" s="12">
        <v>0</v>
      </c>
      <c r="J226" s="12">
        <v>0</v>
      </c>
      <c r="K226" s="12">
        <f t="shared" si="11"/>
        <v>10</v>
      </c>
      <c r="L226" s="9" t="s">
        <v>105</v>
      </c>
      <c r="M226" s="9">
        <v>1</v>
      </c>
    </row>
    <row r="227" spans="1:13" ht="16.5" customHeight="1" x14ac:dyDescent="0.3">
      <c r="A227" s="10" t="s">
        <v>18</v>
      </c>
      <c r="B227" s="10" t="s">
        <v>18</v>
      </c>
      <c r="C227" s="13" t="s">
        <v>317</v>
      </c>
      <c r="D227" s="11" t="s">
        <v>83</v>
      </c>
      <c r="E227" s="12">
        <v>0</v>
      </c>
      <c r="F227" s="12">
        <v>10</v>
      </c>
      <c r="G227" s="12">
        <v>0</v>
      </c>
      <c r="H227" s="12">
        <v>0</v>
      </c>
      <c r="I227" s="12">
        <v>0</v>
      </c>
      <c r="J227" s="12">
        <v>0</v>
      </c>
      <c r="K227" s="12">
        <f t="shared" si="11"/>
        <v>10</v>
      </c>
      <c r="L227" s="9" t="s">
        <v>105</v>
      </c>
      <c r="M227" s="9">
        <v>1</v>
      </c>
    </row>
    <row r="228" spans="1:13" ht="16.5" customHeight="1" x14ac:dyDescent="0.3">
      <c r="A228" s="18" t="s">
        <v>18</v>
      </c>
      <c r="B228" s="18" t="s">
        <v>20</v>
      </c>
      <c r="C228" s="13" t="s">
        <v>318</v>
      </c>
      <c r="D228" s="11" t="s">
        <v>83</v>
      </c>
      <c r="E228" s="12">
        <v>0</v>
      </c>
      <c r="F228" s="12">
        <v>60</v>
      </c>
      <c r="G228" s="12">
        <v>0</v>
      </c>
      <c r="H228" s="12">
        <v>0</v>
      </c>
      <c r="I228" s="12">
        <v>0</v>
      </c>
      <c r="J228" s="12">
        <v>0</v>
      </c>
      <c r="K228" s="12">
        <f t="shared" si="11"/>
        <v>60</v>
      </c>
      <c r="L228" s="9" t="s">
        <v>105</v>
      </c>
      <c r="M228" s="9">
        <v>1</v>
      </c>
    </row>
    <row r="229" spans="1:13" ht="16.5" customHeight="1" x14ac:dyDescent="0.3">
      <c r="A229" s="10" t="s">
        <v>18</v>
      </c>
      <c r="B229" s="10" t="s">
        <v>108</v>
      </c>
      <c r="C229" s="13" t="s">
        <v>319</v>
      </c>
      <c r="D229" s="11" t="s">
        <v>83</v>
      </c>
      <c r="E229" s="12">
        <v>0</v>
      </c>
      <c r="F229" s="12">
        <v>391.43</v>
      </c>
      <c r="G229" s="12">
        <v>0</v>
      </c>
      <c r="H229" s="12">
        <v>0</v>
      </c>
      <c r="I229" s="12">
        <v>0</v>
      </c>
      <c r="J229" s="12">
        <v>0</v>
      </c>
      <c r="K229" s="12">
        <f t="shared" si="11"/>
        <v>391.43</v>
      </c>
      <c r="L229" s="9" t="s">
        <v>105</v>
      </c>
      <c r="M229" s="9">
        <v>1</v>
      </c>
    </row>
    <row r="230" spans="1:13" ht="16.5" customHeight="1" x14ac:dyDescent="0.3">
      <c r="A230" s="10" t="s">
        <v>18</v>
      </c>
      <c r="B230" s="10" t="s">
        <v>60</v>
      </c>
      <c r="C230" s="13" t="s">
        <v>320</v>
      </c>
      <c r="D230" s="11" t="s">
        <v>83</v>
      </c>
      <c r="E230" s="12">
        <v>0</v>
      </c>
      <c r="F230" s="12">
        <v>50</v>
      </c>
      <c r="G230" s="12">
        <v>0</v>
      </c>
      <c r="H230" s="12">
        <v>0</v>
      </c>
      <c r="I230" s="12">
        <v>0</v>
      </c>
      <c r="J230" s="12">
        <v>0</v>
      </c>
      <c r="K230" s="12">
        <f t="shared" si="11"/>
        <v>50</v>
      </c>
      <c r="L230" s="9" t="s">
        <v>105</v>
      </c>
      <c r="M230" s="9">
        <v>1</v>
      </c>
    </row>
    <row r="231" spans="1:13" ht="16.5" customHeight="1" x14ac:dyDescent="0.3">
      <c r="A231" s="10" t="s">
        <v>18</v>
      </c>
      <c r="B231" s="10" t="s">
        <v>22</v>
      </c>
      <c r="C231" s="13" t="s">
        <v>321</v>
      </c>
      <c r="D231" s="11" t="s">
        <v>83</v>
      </c>
      <c r="E231" s="12">
        <v>0</v>
      </c>
      <c r="F231" s="12">
        <v>208.92</v>
      </c>
      <c r="G231" s="12">
        <v>0</v>
      </c>
      <c r="H231" s="12">
        <v>0</v>
      </c>
      <c r="I231" s="12">
        <v>0</v>
      </c>
      <c r="J231" s="12">
        <v>0</v>
      </c>
      <c r="K231" s="12">
        <f t="shared" si="11"/>
        <v>208.92</v>
      </c>
      <c r="L231" s="9" t="s">
        <v>105</v>
      </c>
      <c r="M231" s="9">
        <v>1</v>
      </c>
    </row>
    <row r="232" spans="1:13" ht="16.5" customHeight="1" x14ac:dyDescent="0.3">
      <c r="A232" s="10">
        <v>12</v>
      </c>
      <c r="B232" s="10" t="s">
        <v>112</v>
      </c>
      <c r="C232" s="13" t="s">
        <v>322</v>
      </c>
      <c r="D232" s="11" t="s">
        <v>83</v>
      </c>
      <c r="E232" s="12">
        <v>0</v>
      </c>
      <c r="F232" s="12">
        <v>303.57</v>
      </c>
      <c r="G232" s="12">
        <v>0</v>
      </c>
      <c r="H232" s="12">
        <v>0</v>
      </c>
      <c r="I232" s="12">
        <v>0</v>
      </c>
      <c r="J232" s="12">
        <v>0</v>
      </c>
      <c r="K232" s="12">
        <f t="shared" si="11"/>
        <v>303.57</v>
      </c>
      <c r="L232" s="9" t="s">
        <v>105</v>
      </c>
      <c r="M232" s="9">
        <v>1</v>
      </c>
    </row>
    <row r="233" spans="1:13" ht="16.5" customHeight="1" x14ac:dyDescent="0.3">
      <c r="A233" s="10" t="s">
        <v>18</v>
      </c>
      <c r="B233" s="10" t="s">
        <v>39</v>
      </c>
      <c r="C233" s="13" t="s">
        <v>323</v>
      </c>
      <c r="D233" s="11" t="s">
        <v>83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f t="shared" si="11"/>
        <v>0</v>
      </c>
      <c r="L233" s="9" t="s">
        <v>105</v>
      </c>
      <c r="M233" s="9">
        <v>1</v>
      </c>
    </row>
    <row r="234" spans="1:13" ht="16.5" customHeight="1" x14ac:dyDescent="0.3">
      <c r="A234" s="10" t="s">
        <v>18</v>
      </c>
      <c r="B234" s="10" t="s">
        <v>44</v>
      </c>
      <c r="C234" s="13" t="s">
        <v>324</v>
      </c>
      <c r="D234" s="11" t="s">
        <v>83</v>
      </c>
      <c r="E234" s="12">
        <v>0</v>
      </c>
      <c r="F234" s="12">
        <v>476.04</v>
      </c>
      <c r="G234" s="12">
        <v>0</v>
      </c>
      <c r="H234" s="12">
        <v>0</v>
      </c>
      <c r="I234" s="12">
        <v>0</v>
      </c>
      <c r="J234" s="12">
        <v>0</v>
      </c>
      <c r="K234" s="12">
        <f t="shared" si="11"/>
        <v>476.04</v>
      </c>
      <c r="L234" s="9" t="s">
        <v>105</v>
      </c>
      <c r="M234" s="9">
        <v>1</v>
      </c>
    </row>
    <row r="235" spans="1:13" ht="16.5" customHeight="1" x14ac:dyDescent="0.3">
      <c r="A235" s="18" t="s">
        <v>18</v>
      </c>
      <c r="B235" s="18" t="s">
        <v>50</v>
      </c>
      <c r="C235" s="13" t="s">
        <v>325</v>
      </c>
      <c r="D235" s="11" t="s">
        <v>83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f t="shared" si="11"/>
        <v>0</v>
      </c>
      <c r="L235" s="9" t="s">
        <v>105</v>
      </c>
      <c r="M235" s="9">
        <v>1</v>
      </c>
    </row>
    <row r="236" spans="1:13" ht="16.5" customHeight="1" x14ac:dyDescent="0.3">
      <c r="A236" s="10" t="s">
        <v>18</v>
      </c>
      <c r="B236" s="10" t="s">
        <v>171</v>
      </c>
      <c r="C236" s="13" t="s">
        <v>227</v>
      </c>
      <c r="D236" s="11" t="s">
        <v>83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f t="shared" si="11"/>
        <v>0</v>
      </c>
      <c r="L236" s="9" t="s">
        <v>105</v>
      </c>
      <c r="M236" s="9">
        <v>1</v>
      </c>
    </row>
    <row r="237" spans="1:13" ht="16.5" customHeight="1" x14ac:dyDescent="0.3">
      <c r="A237" s="10" t="s">
        <v>18</v>
      </c>
      <c r="B237" s="10" t="s">
        <v>63</v>
      </c>
      <c r="C237" s="13" t="s">
        <v>326</v>
      </c>
      <c r="D237" s="11" t="s">
        <v>83</v>
      </c>
      <c r="E237" s="12">
        <v>0</v>
      </c>
      <c r="F237" s="12">
        <v>155</v>
      </c>
      <c r="G237" s="12">
        <v>0</v>
      </c>
      <c r="H237" s="12">
        <v>0</v>
      </c>
      <c r="I237" s="12">
        <v>0</v>
      </c>
      <c r="J237" s="12">
        <v>0</v>
      </c>
      <c r="K237" s="12">
        <f t="shared" si="11"/>
        <v>155</v>
      </c>
      <c r="L237" s="9" t="s">
        <v>105</v>
      </c>
      <c r="M237" s="9">
        <v>1</v>
      </c>
    </row>
    <row r="238" spans="1:13" ht="16.5" customHeight="1" x14ac:dyDescent="0.3">
      <c r="A238" s="10" t="s">
        <v>18</v>
      </c>
      <c r="B238" s="10" t="s">
        <v>24</v>
      </c>
      <c r="C238" s="13" t="s">
        <v>327</v>
      </c>
      <c r="D238" s="11" t="s">
        <v>83</v>
      </c>
      <c r="E238" s="12">
        <v>0</v>
      </c>
      <c r="F238" s="12">
        <v>130</v>
      </c>
      <c r="G238" s="12">
        <v>0</v>
      </c>
      <c r="H238" s="12">
        <v>0</v>
      </c>
      <c r="I238" s="12">
        <v>0</v>
      </c>
      <c r="J238" s="12">
        <v>0</v>
      </c>
      <c r="K238" s="12">
        <f t="shared" si="11"/>
        <v>130</v>
      </c>
      <c r="L238" s="9" t="s">
        <v>105</v>
      </c>
      <c r="M238" s="9">
        <v>1</v>
      </c>
    </row>
    <row r="239" spans="1:13" ht="16.5" customHeight="1" x14ac:dyDescent="0.3">
      <c r="A239" s="10" t="s">
        <v>18</v>
      </c>
      <c r="B239" s="10" t="s">
        <v>263</v>
      </c>
      <c r="C239" s="13" t="s">
        <v>328</v>
      </c>
      <c r="D239" s="11" t="s">
        <v>83</v>
      </c>
      <c r="E239" s="12">
        <v>0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f t="shared" si="11"/>
        <v>0</v>
      </c>
      <c r="L239" s="9" t="s">
        <v>105</v>
      </c>
      <c r="M239" s="9">
        <v>1</v>
      </c>
    </row>
    <row r="240" spans="1:13" ht="16.5" customHeight="1" x14ac:dyDescent="0.3">
      <c r="A240" s="10" t="s">
        <v>18</v>
      </c>
      <c r="B240" s="10" t="s">
        <v>265</v>
      </c>
      <c r="C240" s="13" t="s">
        <v>278</v>
      </c>
      <c r="D240" s="11" t="s">
        <v>83</v>
      </c>
      <c r="E240" s="12">
        <v>0</v>
      </c>
      <c r="F240" s="12">
        <v>306.77999999999997</v>
      </c>
      <c r="G240" s="12">
        <v>0</v>
      </c>
      <c r="H240" s="12">
        <v>0</v>
      </c>
      <c r="I240" s="12">
        <v>0</v>
      </c>
      <c r="J240" s="12">
        <v>0</v>
      </c>
      <c r="K240" s="12">
        <f t="shared" si="11"/>
        <v>306.77999999999997</v>
      </c>
      <c r="L240" s="9" t="s">
        <v>105</v>
      </c>
      <c r="M240" s="9">
        <v>1</v>
      </c>
    </row>
    <row r="241" spans="1:13" ht="16.5" customHeight="1" x14ac:dyDescent="0.3">
      <c r="A241" s="10" t="s">
        <v>18</v>
      </c>
      <c r="B241" s="10" t="s">
        <v>267</v>
      </c>
      <c r="C241" s="13" t="s">
        <v>329</v>
      </c>
      <c r="D241" s="11" t="s">
        <v>83</v>
      </c>
      <c r="E241" s="12">
        <v>0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f t="shared" si="11"/>
        <v>0</v>
      </c>
      <c r="L241" s="9" t="s">
        <v>105</v>
      </c>
      <c r="M241" s="9">
        <v>1</v>
      </c>
    </row>
    <row r="242" spans="1:13" x14ac:dyDescent="0.3">
      <c r="A242" s="10" t="s">
        <v>20</v>
      </c>
      <c r="B242" s="10" t="s">
        <v>14</v>
      </c>
      <c r="C242" s="11" t="s">
        <v>70</v>
      </c>
      <c r="D242" s="11" t="s">
        <v>83</v>
      </c>
      <c r="E242" s="12">
        <v>0</v>
      </c>
      <c r="F242" s="12">
        <v>2030.43</v>
      </c>
      <c r="G242" s="12">
        <v>0</v>
      </c>
      <c r="H242" s="12">
        <v>0</v>
      </c>
      <c r="I242" s="12">
        <v>0</v>
      </c>
      <c r="J242" s="12">
        <v>0</v>
      </c>
      <c r="K242" s="12">
        <f>+E242+F242+G242</f>
        <v>2030.43</v>
      </c>
      <c r="L242" s="9" t="s">
        <v>105</v>
      </c>
      <c r="M242" s="9">
        <v>1</v>
      </c>
    </row>
    <row r="243" spans="1:13" x14ac:dyDescent="0.3">
      <c r="A243" s="10" t="s">
        <v>20</v>
      </c>
      <c r="B243" s="10" t="s">
        <v>29</v>
      </c>
      <c r="C243" s="11" t="s">
        <v>71</v>
      </c>
      <c r="D243" s="11" t="s">
        <v>83</v>
      </c>
      <c r="E243" s="12">
        <v>0</v>
      </c>
      <c r="F243" s="12">
        <v>300</v>
      </c>
      <c r="G243" s="12">
        <v>0</v>
      </c>
      <c r="H243" s="12">
        <v>0</v>
      </c>
      <c r="I243" s="12">
        <v>0</v>
      </c>
      <c r="J243" s="12">
        <v>0</v>
      </c>
      <c r="K243" s="12">
        <f t="shared" ref="K243:K254" si="12">+E243+F243+G243</f>
        <v>300</v>
      </c>
      <c r="L243" s="9" t="s">
        <v>105</v>
      </c>
      <c r="M243" s="9">
        <v>1</v>
      </c>
    </row>
    <row r="244" spans="1:13" x14ac:dyDescent="0.3">
      <c r="A244" s="10" t="s">
        <v>20</v>
      </c>
      <c r="B244" s="10" t="s">
        <v>53</v>
      </c>
      <c r="C244" s="11" t="s">
        <v>330</v>
      </c>
      <c r="D244" s="11" t="s">
        <v>83</v>
      </c>
      <c r="E244" s="12">
        <v>0</v>
      </c>
      <c r="F244" s="12">
        <v>936.85</v>
      </c>
      <c r="G244" s="12">
        <v>0</v>
      </c>
      <c r="H244" s="12">
        <v>0</v>
      </c>
      <c r="I244" s="12">
        <v>0</v>
      </c>
      <c r="J244" s="12">
        <v>0</v>
      </c>
      <c r="K244" s="12">
        <f t="shared" si="12"/>
        <v>936.85</v>
      </c>
      <c r="L244" s="9" t="s">
        <v>103</v>
      </c>
      <c r="M244" s="9">
        <v>1</v>
      </c>
    </row>
    <row r="245" spans="1:13" x14ac:dyDescent="0.3">
      <c r="A245" s="10" t="s">
        <v>20</v>
      </c>
      <c r="B245" s="10" t="s">
        <v>9</v>
      </c>
      <c r="C245" s="11" t="s">
        <v>331</v>
      </c>
      <c r="D245" s="11" t="s">
        <v>83</v>
      </c>
      <c r="E245" s="12">
        <v>0</v>
      </c>
      <c r="F245" s="12">
        <v>1308.19</v>
      </c>
      <c r="G245" s="12">
        <v>0</v>
      </c>
      <c r="H245" s="12">
        <v>0</v>
      </c>
      <c r="I245" s="12">
        <v>0</v>
      </c>
      <c r="J245" s="12">
        <v>0</v>
      </c>
      <c r="K245" s="12">
        <f t="shared" si="12"/>
        <v>1308.19</v>
      </c>
      <c r="L245" s="9" t="s">
        <v>105</v>
      </c>
      <c r="M245" s="9">
        <v>1</v>
      </c>
    </row>
    <row r="246" spans="1:13" x14ac:dyDescent="0.3">
      <c r="A246" s="10" t="s">
        <v>20</v>
      </c>
      <c r="B246" s="10" t="s">
        <v>12</v>
      </c>
      <c r="C246" s="11" t="s">
        <v>332</v>
      </c>
      <c r="D246" s="11" t="s">
        <v>83</v>
      </c>
      <c r="E246" s="12">
        <v>0</v>
      </c>
      <c r="F246" s="12">
        <v>100</v>
      </c>
      <c r="G246" s="12">
        <v>0</v>
      </c>
      <c r="H246" s="12">
        <v>0</v>
      </c>
      <c r="I246" s="12">
        <v>0</v>
      </c>
      <c r="J246" s="12">
        <v>0</v>
      </c>
      <c r="K246" s="12">
        <f t="shared" si="12"/>
        <v>100</v>
      </c>
      <c r="L246" s="9" t="s">
        <v>105</v>
      </c>
      <c r="M246" s="9">
        <v>1</v>
      </c>
    </row>
    <row r="247" spans="1:13" x14ac:dyDescent="0.3">
      <c r="A247" s="11" t="s">
        <v>20</v>
      </c>
      <c r="B247" s="11" t="s">
        <v>31</v>
      </c>
      <c r="C247" s="13" t="s">
        <v>333</v>
      </c>
      <c r="D247" s="11" t="s">
        <v>83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f t="shared" si="12"/>
        <v>0</v>
      </c>
      <c r="L247" s="9" t="s">
        <v>87</v>
      </c>
      <c r="M247" s="9">
        <v>1</v>
      </c>
    </row>
    <row r="248" spans="1:13" x14ac:dyDescent="0.3">
      <c r="A248" s="10" t="s">
        <v>20</v>
      </c>
      <c r="B248" s="10" t="s">
        <v>36</v>
      </c>
      <c r="C248" s="11" t="s">
        <v>334</v>
      </c>
      <c r="D248" s="11" t="s">
        <v>83</v>
      </c>
      <c r="E248" s="12">
        <v>0</v>
      </c>
      <c r="F248" s="12">
        <v>200</v>
      </c>
      <c r="G248" s="12">
        <v>0</v>
      </c>
      <c r="H248" s="12">
        <v>0</v>
      </c>
      <c r="I248" s="12">
        <v>0</v>
      </c>
      <c r="J248" s="12">
        <v>0</v>
      </c>
      <c r="K248" s="12">
        <f t="shared" si="12"/>
        <v>200</v>
      </c>
      <c r="L248" s="9" t="s">
        <v>105</v>
      </c>
      <c r="M248" s="9">
        <v>1</v>
      </c>
    </row>
    <row r="249" spans="1:13" x14ac:dyDescent="0.3">
      <c r="A249" s="10" t="s">
        <v>20</v>
      </c>
      <c r="B249" s="10" t="s">
        <v>66</v>
      </c>
      <c r="C249" s="11" t="s">
        <v>303</v>
      </c>
      <c r="D249" s="11" t="s">
        <v>83</v>
      </c>
      <c r="E249" s="12">
        <v>0</v>
      </c>
      <c r="F249" s="12">
        <v>452.22</v>
      </c>
      <c r="G249" s="12">
        <v>0</v>
      </c>
      <c r="H249" s="12">
        <v>0</v>
      </c>
      <c r="I249" s="12">
        <v>0</v>
      </c>
      <c r="J249" s="12">
        <v>0</v>
      </c>
      <c r="K249" s="12">
        <f t="shared" si="12"/>
        <v>452.22</v>
      </c>
      <c r="L249" s="9" t="s">
        <v>87</v>
      </c>
      <c r="M249" s="9">
        <v>1</v>
      </c>
    </row>
    <row r="250" spans="1:13" x14ac:dyDescent="0.3">
      <c r="A250" s="10" t="s">
        <v>20</v>
      </c>
      <c r="B250" s="10" t="s">
        <v>99</v>
      </c>
      <c r="C250" s="11" t="s">
        <v>335</v>
      </c>
      <c r="D250" s="11" t="s">
        <v>83</v>
      </c>
      <c r="E250" s="12">
        <v>0</v>
      </c>
      <c r="F250" s="12">
        <v>300</v>
      </c>
      <c r="G250" s="12">
        <v>0</v>
      </c>
      <c r="H250" s="12">
        <v>0</v>
      </c>
      <c r="I250" s="12">
        <v>0</v>
      </c>
      <c r="J250" s="12">
        <v>0</v>
      </c>
      <c r="K250" s="12">
        <f t="shared" si="12"/>
        <v>300</v>
      </c>
      <c r="L250" s="9" t="s">
        <v>105</v>
      </c>
      <c r="M250" s="9">
        <v>1</v>
      </c>
    </row>
    <row r="251" spans="1:13" x14ac:dyDescent="0.3">
      <c r="A251" s="10" t="s">
        <v>20</v>
      </c>
      <c r="B251" s="10" t="s">
        <v>47</v>
      </c>
      <c r="C251" s="11" t="s">
        <v>336</v>
      </c>
      <c r="D251" s="11" t="s">
        <v>83</v>
      </c>
      <c r="E251" s="12">
        <v>0</v>
      </c>
      <c r="F251" s="12">
        <v>560.11</v>
      </c>
      <c r="G251" s="12">
        <v>0</v>
      </c>
      <c r="H251" s="12">
        <v>0</v>
      </c>
      <c r="I251" s="12">
        <v>0</v>
      </c>
      <c r="J251" s="12">
        <v>0</v>
      </c>
      <c r="K251" s="12">
        <f t="shared" si="12"/>
        <v>560.11</v>
      </c>
      <c r="L251" s="9" t="s">
        <v>87</v>
      </c>
      <c r="M251" s="9">
        <v>1</v>
      </c>
    </row>
    <row r="252" spans="1:13" x14ac:dyDescent="0.3">
      <c r="A252" s="10" t="s">
        <v>20</v>
      </c>
      <c r="B252" s="10" t="s">
        <v>16</v>
      </c>
      <c r="C252" s="11" t="s">
        <v>337</v>
      </c>
      <c r="D252" s="11" t="s">
        <v>83</v>
      </c>
      <c r="E252" s="12">
        <v>0</v>
      </c>
      <c r="F252" s="12">
        <v>539.83000000000004</v>
      </c>
      <c r="G252" s="12">
        <v>0</v>
      </c>
      <c r="H252" s="12">
        <v>0</v>
      </c>
      <c r="I252" s="12">
        <v>0</v>
      </c>
      <c r="J252" s="12">
        <v>0</v>
      </c>
      <c r="K252" s="12">
        <f t="shared" si="12"/>
        <v>539.83000000000004</v>
      </c>
      <c r="L252" s="9" t="s">
        <v>87</v>
      </c>
      <c r="M252" s="9">
        <v>1</v>
      </c>
    </row>
    <row r="253" spans="1:13" x14ac:dyDescent="0.3">
      <c r="A253" s="10" t="s">
        <v>20</v>
      </c>
      <c r="B253" s="10" t="s">
        <v>18</v>
      </c>
      <c r="C253" s="11" t="s">
        <v>338</v>
      </c>
      <c r="D253" s="11" t="s">
        <v>83</v>
      </c>
      <c r="E253" s="12">
        <v>0</v>
      </c>
      <c r="F253" s="12">
        <v>437.95</v>
      </c>
      <c r="G253" s="12">
        <v>0</v>
      </c>
      <c r="H253" s="12">
        <v>0</v>
      </c>
      <c r="I253" s="12">
        <v>0</v>
      </c>
      <c r="J253" s="12">
        <v>0</v>
      </c>
      <c r="K253" s="12">
        <f t="shared" si="12"/>
        <v>437.95</v>
      </c>
      <c r="L253" s="9" t="s">
        <v>105</v>
      </c>
      <c r="M253" s="9">
        <v>1</v>
      </c>
    </row>
    <row r="254" spans="1:13" x14ac:dyDescent="0.3">
      <c r="A254" s="18" t="s">
        <v>20</v>
      </c>
      <c r="B254" s="18" t="s">
        <v>20</v>
      </c>
      <c r="C254" s="19" t="s">
        <v>339</v>
      </c>
      <c r="D254" s="11" t="s">
        <v>83</v>
      </c>
      <c r="E254" s="12">
        <v>0</v>
      </c>
      <c r="F254" s="12">
        <v>456.76</v>
      </c>
      <c r="G254" s="12">
        <v>0</v>
      </c>
      <c r="H254" s="12">
        <v>0</v>
      </c>
      <c r="I254" s="12">
        <v>0</v>
      </c>
      <c r="J254" s="12">
        <v>0</v>
      </c>
      <c r="K254" s="12">
        <f t="shared" si="12"/>
        <v>456.76</v>
      </c>
      <c r="L254" s="9" t="s">
        <v>105</v>
      </c>
      <c r="M254" s="9">
        <v>1</v>
      </c>
    </row>
    <row r="255" spans="1:13" x14ac:dyDescent="0.3">
      <c r="A255" s="10" t="s">
        <v>108</v>
      </c>
      <c r="B255" s="10" t="s">
        <v>14</v>
      </c>
      <c r="C255" s="11" t="s">
        <v>340</v>
      </c>
      <c r="D255" s="11" t="s">
        <v>83</v>
      </c>
      <c r="E255" s="12">
        <v>0</v>
      </c>
      <c r="F255" s="12">
        <v>2142.11</v>
      </c>
      <c r="G255" s="12">
        <v>0</v>
      </c>
      <c r="H255" s="12">
        <v>0</v>
      </c>
      <c r="I255" s="12">
        <v>0</v>
      </c>
      <c r="J255" s="12">
        <v>0</v>
      </c>
      <c r="K255" s="12">
        <f>+E255+F255+G255</f>
        <v>2142.11</v>
      </c>
      <c r="L255" s="9" t="s">
        <v>105</v>
      </c>
      <c r="M255" s="9">
        <v>1</v>
      </c>
    </row>
    <row r="256" spans="1:13" x14ac:dyDescent="0.3">
      <c r="A256" s="10" t="s">
        <v>108</v>
      </c>
      <c r="B256" s="10" t="s">
        <v>29</v>
      </c>
      <c r="C256" s="11" t="s">
        <v>341</v>
      </c>
      <c r="D256" s="11" t="s">
        <v>83</v>
      </c>
      <c r="E256" s="12">
        <v>0</v>
      </c>
      <c r="F256" s="12">
        <v>2269.4499999999998</v>
      </c>
      <c r="G256" s="12">
        <v>0</v>
      </c>
      <c r="H256" s="12">
        <v>0</v>
      </c>
      <c r="I256" s="12">
        <v>0</v>
      </c>
      <c r="J256" s="12">
        <v>0</v>
      </c>
      <c r="K256" s="12">
        <f t="shared" ref="K256:K263" si="13">+E256+F256+G256</f>
        <v>2269.4499999999998</v>
      </c>
      <c r="L256" s="9" t="s">
        <v>105</v>
      </c>
      <c r="M256" s="9">
        <v>1</v>
      </c>
    </row>
    <row r="257" spans="1:14" x14ac:dyDescent="0.3">
      <c r="A257" s="10" t="s">
        <v>108</v>
      </c>
      <c r="B257" s="10" t="s">
        <v>53</v>
      </c>
      <c r="C257" s="11" t="s">
        <v>342</v>
      </c>
      <c r="D257" s="11" t="s">
        <v>83</v>
      </c>
      <c r="E257" s="12">
        <v>0</v>
      </c>
      <c r="F257" s="12">
        <v>1112.01</v>
      </c>
      <c r="G257" s="12">
        <v>0</v>
      </c>
      <c r="H257" s="12">
        <v>0</v>
      </c>
      <c r="I257" s="12">
        <v>0</v>
      </c>
      <c r="J257" s="12">
        <v>0</v>
      </c>
      <c r="K257" s="12">
        <f t="shared" si="13"/>
        <v>1112.01</v>
      </c>
      <c r="L257" s="9" t="s">
        <v>105</v>
      </c>
      <c r="N257" s="14" t="s">
        <v>90</v>
      </c>
    </row>
    <row r="258" spans="1:14" x14ac:dyDescent="0.3">
      <c r="A258" s="10" t="s">
        <v>108</v>
      </c>
      <c r="B258" s="10" t="s">
        <v>9</v>
      </c>
      <c r="C258" s="11" t="s">
        <v>329</v>
      </c>
      <c r="D258" s="11" t="s">
        <v>83</v>
      </c>
      <c r="E258" s="12">
        <v>0</v>
      </c>
      <c r="F258" s="12">
        <v>844.41</v>
      </c>
      <c r="G258" s="12">
        <v>0</v>
      </c>
      <c r="H258" s="12">
        <v>0</v>
      </c>
      <c r="I258" s="12">
        <v>0</v>
      </c>
      <c r="J258" s="12">
        <v>0</v>
      </c>
      <c r="K258" s="12">
        <f t="shared" si="13"/>
        <v>844.41</v>
      </c>
      <c r="L258" s="9" t="s">
        <v>87</v>
      </c>
      <c r="M258" s="9">
        <v>1</v>
      </c>
    </row>
    <row r="259" spans="1:14" x14ac:dyDescent="0.3">
      <c r="A259" s="11" t="s">
        <v>108</v>
      </c>
      <c r="B259" s="11" t="s">
        <v>12</v>
      </c>
      <c r="C259" s="13" t="s">
        <v>343</v>
      </c>
      <c r="D259" s="11" t="s">
        <v>83</v>
      </c>
      <c r="E259" s="12">
        <v>0</v>
      </c>
      <c r="F259" s="12">
        <v>702.29</v>
      </c>
      <c r="G259" s="12">
        <v>0</v>
      </c>
      <c r="H259" s="12">
        <v>0</v>
      </c>
      <c r="I259" s="12">
        <v>0</v>
      </c>
      <c r="J259" s="12">
        <v>0</v>
      </c>
      <c r="K259" s="12">
        <f t="shared" si="13"/>
        <v>702.29</v>
      </c>
      <c r="L259" s="9" t="s">
        <v>105</v>
      </c>
      <c r="M259" s="9">
        <v>1</v>
      </c>
      <c r="N259" s="14" t="s">
        <v>96</v>
      </c>
    </row>
    <row r="260" spans="1:14" x14ac:dyDescent="0.3">
      <c r="A260" s="10" t="s">
        <v>108</v>
      </c>
      <c r="B260" s="10" t="s">
        <v>31</v>
      </c>
      <c r="C260" s="11" t="s">
        <v>344</v>
      </c>
      <c r="D260" s="11" t="s">
        <v>83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f t="shared" si="13"/>
        <v>0</v>
      </c>
      <c r="L260" s="9" t="s">
        <v>105</v>
      </c>
      <c r="N260" s="14" t="s">
        <v>90</v>
      </c>
    </row>
    <row r="261" spans="1:14" x14ac:dyDescent="0.3">
      <c r="A261" s="10" t="s">
        <v>108</v>
      </c>
      <c r="B261" s="10" t="s">
        <v>36</v>
      </c>
      <c r="C261" s="11" t="s">
        <v>345</v>
      </c>
      <c r="D261" s="11" t="s">
        <v>83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f t="shared" si="13"/>
        <v>0</v>
      </c>
      <c r="L261" s="9" t="s">
        <v>87</v>
      </c>
      <c r="M261" s="9">
        <v>1</v>
      </c>
    </row>
    <row r="262" spans="1:14" x14ac:dyDescent="0.3">
      <c r="A262" s="10" t="s">
        <v>108</v>
      </c>
      <c r="B262" s="10" t="s">
        <v>66</v>
      </c>
      <c r="C262" s="11" t="s">
        <v>346</v>
      </c>
      <c r="D262" s="11" t="s">
        <v>83</v>
      </c>
      <c r="E262" s="12">
        <v>0</v>
      </c>
      <c r="F262" s="12">
        <v>293.36</v>
      </c>
      <c r="G262" s="12">
        <v>0</v>
      </c>
      <c r="H262" s="12">
        <v>0</v>
      </c>
      <c r="I262" s="12">
        <v>0</v>
      </c>
      <c r="J262" s="12">
        <v>0</v>
      </c>
      <c r="K262" s="12">
        <f t="shared" si="13"/>
        <v>293.36</v>
      </c>
      <c r="L262" s="9" t="s">
        <v>87</v>
      </c>
      <c r="M262" s="9">
        <v>1</v>
      </c>
    </row>
    <row r="263" spans="1:14" x14ac:dyDescent="0.3">
      <c r="A263" s="10" t="s">
        <v>108</v>
      </c>
      <c r="B263" s="10" t="s">
        <v>99</v>
      </c>
      <c r="C263" s="11" t="s">
        <v>347</v>
      </c>
      <c r="D263" s="11" t="s">
        <v>83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f t="shared" si="13"/>
        <v>0</v>
      </c>
      <c r="L263" s="9" t="s">
        <v>105</v>
      </c>
      <c r="M263" s="9">
        <v>1</v>
      </c>
    </row>
    <row r="264" spans="1:14" s="8" customFormat="1" x14ac:dyDescent="0.3"/>
    <row r="265" spans="1:14" x14ac:dyDescent="0.3">
      <c r="K265" s="20"/>
    </row>
  </sheetData>
  <printOptions horizontalCentered="1"/>
  <pageMargins left="0.78740157480314965" right="0.78740157480314965" top="0.98425196850393704" bottom="0.98425196850393704" header="0.51181102362204722" footer="0.51181102362204722"/>
  <pageSetup scale="82" fitToHeight="14" orientation="portrait" horizontalDpi="180" verticalDpi="180" r:id="rId1"/>
  <headerFooter alignWithMargins="0">
    <oddFooter>&amp;CCUOTAS GREMIALES COMURES ENERO 2011
&amp;RPágina &amp;P</oddFooter>
  </headerFooter>
  <rowBreaks count="13" manualBreakCount="13">
    <brk id="20" max="16383" man="1"/>
    <brk id="33" max="16383" man="1"/>
    <brk id="53" max="16383" man="1"/>
    <brk id="75" max="16383" man="1"/>
    <brk id="98" max="16383" man="1"/>
    <brk id="114" max="16383" man="1"/>
    <brk id="132" max="16383" man="1"/>
    <brk id="154" max="16383" man="1"/>
    <brk id="187" max="16383" man="1"/>
    <brk id="203" max="16383" man="1"/>
    <brk id="215" max="16383" man="1"/>
    <brk id="241" max="16383" man="1"/>
    <brk id="2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9"/>
  <sheetViews>
    <sheetView topLeftCell="A55" workbookViewId="0">
      <selection activeCell="B76" sqref="B76"/>
    </sheetView>
  </sheetViews>
  <sheetFormatPr baseColWidth="10" defaultRowHeight="15" x14ac:dyDescent="0.25"/>
  <cols>
    <col min="2" max="2" width="64.85546875" customWidth="1"/>
    <col min="8" max="8" width="11.42578125" style="189"/>
    <col min="258" max="258" width="64.85546875" customWidth="1"/>
    <col min="514" max="514" width="64.85546875" customWidth="1"/>
    <col min="770" max="770" width="64.85546875" customWidth="1"/>
    <col min="1026" max="1026" width="64.85546875" customWidth="1"/>
    <col min="1282" max="1282" width="64.85546875" customWidth="1"/>
    <col min="1538" max="1538" width="64.85546875" customWidth="1"/>
    <col min="1794" max="1794" width="64.85546875" customWidth="1"/>
    <col min="2050" max="2050" width="64.85546875" customWidth="1"/>
    <col min="2306" max="2306" width="64.85546875" customWidth="1"/>
    <col min="2562" max="2562" width="64.85546875" customWidth="1"/>
    <col min="2818" max="2818" width="64.85546875" customWidth="1"/>
    <col min="3074" max="3074" width="64.85546875" customWidth="1"/>
    <col min="3330" max="3330" width="64.85546875" customWidth="1"/>
    <col min="3586" max="3586" width="64.85546875" customWidth="1"/>
    <col min="3842" max="3842" width="64.85546875" customWidth="1"/>
    <col min="4098" max="4098" width="64.85546875" customWidth="1"/>
    <col min="4354" max="4354" width="64.85546875" customWidth="1"/>
    <col min="4610" max="4610" width="64.85546875" customWidth="1"/>
    <col min="4866" max="4866" width="64.85546875" customWidth="1"/>
    <col min="5122" max="5122" width="64.85546875" customWidth="1"/>
    <col min="5378" max="5378" width="64.85546875" customWidth="1"/>
    <col min="5634" max="5634" width="64.85546875" customWidth="1"/>
    <col min="5890" max="5890" width="64.85546875" customWidth="1"/>
    <col min="6146" max="6146" width="64.85546875" customWidth="1"/>
    <col min="6402" max="6402" width="64.85546875" customWidth="1"/>
    <col min="6658" max="6658" width="64.85546875" customWidth="1"/>
    <col min="6914" max="6914" width="64.85546875" customWidth="1"/>
    <col min="7170" max="7170" width="64.85546875" customWidth="1"/>
    <col min="7426" max="7426" width="64.85546875" customWidth="1"/>
    <col min="7682" max="7682" width="64.85546875" customWidth="1"/>
    <col min="7938" max="7938" width="64.85546875" customWidth="1"/>
    <col min="8194" max="8194" width="64.85546875" customWidth="1"/>
    <col min="8450" max="8450" width="64.85546875" customWidth="1"/>
    <col min="8706" max="8706" width="64.85546875" customWidth="1"/>
    <col min="8962" max="8962" width="64.85546875" customWidth="1"/>
    <col min="9218" max="9218" width="64.85546875" customWidth="1"/>
    <col min="9474" max="9474" width="64.85546875" customWidth="1"/>
    <col min="9730" max="9730" width="64.85546875" customWidth="1"/>
    <col min="9986" max="9986" width="64.85546875" customWidth="1"/>
    <col min="10242" max="10242" width="64.85546875" customWidth="1"/>
    <col min="10498" max="10498" width="64.85546875" customWidth="1"/>
    <col min="10754" max="10754" width="64.85546875" customWidth="1"/>
    <col min="11010" max="11010" width="64.85546875" customWidth="1"/>
    <col min="11266" max="11266" width="64.85546875" customWidth="1"/>
    <col min="11522" max="11522" width="64.85546875" customWidth="1"/>
    <col min="11778" max="11778" width="64.85546875" customWidth="1"/>
    <col min="12034" max="12034" width="64.85546875" customWidth="1"/>
    <col min="12290" max="12290" width="64.85546875" customWidth="1"/>
    <col min="12546" max="12546" width="64.85546875" customWidth="1"/>
    <col min="12802" max="12802" width="64.85546875" customWidth="1"/>
    <col min="13058" max="13058" width="64.85546875" customWidth="1"/>
    <col min="13314" max="13314" width="64.85546875" customWidth="1"/>
    <col min="13570" max="13570" width="64.85546875" customWidth="1"/>
    <col min="13826" max="13826" width="64.85546875" customWidth="1"/>
    <col min="14082" max="14082" width="64.85546875" customWidth="1"/>
    <col min="14338" max="14338" width="64.85546875" customWidth="1"/>
    <col min="14594" max="14594" width="64.85546875" customWidth="1"/>
    <col min="14850" max="14850" width="64.85546875" customWidth="1"/>
    <col min="15106" max="15106" width="64.85546875" customWidth="1"/>
    <col min="15362" max="15362" width="64.85546875" customWidth="1"/>
    <col min="15618" max="15618" width="64.85546875" customWidth="1"/>
    <col min="15874" max="15874" width="64.85546875" customWidth="1"/>
    <col min="16130" max="16130" width="64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89" t="s">
        <v>7</v>
      </c>
      <c r="I1" t="s">
        <v>8</v>
      </c>
    </row>
    <row r="2" spans="1:9" x14ac:dyDescent="0.25">
      <c r="A2" t="s">
        <v>14</v>
      </c>
      <c r="B2" t="s">
        <v>359</v>
      </c>
      <c r="C2" t="s">
        <v>360</v>
      </c>
      <c r="D2" t="s">
        <v>108</v>
      </c>
      <c r="E2" t="s">
        <v>349</v>
      </c>
      <c r="F2" t="s">
        <v>36</v>
      </c>
      <c r="G2" t="s">
        <v>361</v>
      </c>
      <c r="H2" s="189">
        <v>400</v>
      </c>
      <c r="I2" t="s">
        <v>15</v>
      </c>
    </row>
    <row r="3" spans="1:9" x14ac:dyDescent="0.25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13</v>
      </c>
      <c r="H3" s="189">
        <v>300</v>
      </c>
      <c r="I3" t="s">
        <v>15</v>
      </c>
    </row>
    <row r="4" spans="1:9" x14ac:dyDescent="0.25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53</v>
      </c>
      <c r="G4" t="s">
        <v>175</v>
      </c>
      <c r="H4" s="189">
        <v>1000</v>
      </c>
      <c r="I4" t="s">
        <v>15</v>
      </c>
    </row>
    <row r="5" spans="1:9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31</v>
      </c>
      <c r="G5" t="s">
        <v>362</v>
      </c>
      <c r="H5" s="189">
        <v>525.64</v>
      </c>
      <c r="I5" t="s">
        <v>15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36</v>
      </c>
      <c r="G6" t="s">
        <v>179</v>
      </c>
      <c r="H6" s="189">
        <v>514.91999999999996</v>
      </c>
      <c r="I6" t="s">
        <v>15</v>
      </c>
    </row>
    <row r="7" spans="1:9" x14ac:dyDescent="0.25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99</v>
      </c>
      <c r="G7" t="s">
        <v>181</v>
      </c>
      <c r="H7" s="189">
        <v>439.9</v>
      </c>
      <c r="I7" t="s">
        <v>15</v>
      </c>
    </row>
    <row r="8" spans="1:9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16</v>
      </c>
      <c r="G8" t="s">
        <v>17</v>
      </c>
      <c r="H8" s="189">
        <v>150.58000000000001</v>
      </c>
      <c r="I8" t="s">
        <v>15</v>
      </c>
    </row>
    <row r="9" spans="1:9" x14ac:dyDescent="0.25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18</v>
      </c>
      <c r="G9" t="s">
        <v>19</v>
      </c>
      <c r="H9" s="189">
        <v>300</v>
      </c>
      <c r="I9" t="s">
        <v>15</v>
      </c>
    </row>
    <row r="10" spans="1:9" x14ac:dyDescent="0.25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20</v>
      </c>
      <c r="G10" t="s">
        <v>21</v>
      </c>
      <c r="H10" s="189">
        <v>226.1</v>
      </c>
      <c r="I10" t="s">
        <v>15</v>
      </c>
    </row>
    <row r="11" spans="1:9" x14ac:dyDescent="0.25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60</v>
      </c>
      <c r="G11" t="s">
        <v>185</v>
      </c>
      <c r="H11" s="189">
        <v>400</v>
      </c>
      <c r="I11" t="s">
        <v>15</v>
      </c>
    </row>
    <row r="12" spans="1:9" x14ac:dyDescent="0.25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22</v>
      </c>
      <c r="G12" t="s">
        <v>23</v>
      </c>
      <c r="H12" s="189">
        <v>100</v>
      </c>
      <c r="I12" t="s">
        <v>15</v>
      </c>
    </row>
    <row r="13" spans="1:9" x14ac:dyDescent="0.25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44</v>
      </c>
      <c r="G13" t="s">
        <v>188</v>
      </c>
      <c r="H13" s="189">
        <v>611.05999999999995</v>
      </c>
      <c r="I13" t="s">
        <v>15</v>
      </c>
    </row>
    <row r="14" spans="1:9" x14ac:dyDescent="0.25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171</v>
      </c>
      <c r="G14" t="s">
        <v>190</v>
      </c>
      <c r="H14" s="189">
        <v>360</v>
      </c>
      <c r="I14" t="s">
        <v>15</v>
      </c>
    </row>
    <row r="15" spans="1:9" x14ac:dyDescent="0.25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24</v>
      </c>
      <c r="G15" t="s">
        <v>25</v>
      </c>
      <c r="H15" s="189">
        <v>100</v>
      </c>
      <c r="I15" t="s">
        <v>15</v>
      </c>
    </row>
    <row r="16" spans="1:9" ht="15" customHeight="1" x14ac:dyDescent="0.25">
      <c r="A16" t="s">
        <v>12</v>
      </c>
      <c r="B16" s="1" t="s">
        <v>26</v>
      </c>
      <c r="C16" t="s">
        <v>27</v>
      </c>
      <c r="D16" t="s">
        <v>14</v>
      </c>
      <c r="E16" t="s">
        <v>28</v>
      </c>
      <c r="F16" t="s">
        <v>29</v>
      </c>
      <c r="G16" t="s">
        <v>30</v>
      </c>
      <c r="H16" s="189">
        <v>99.7</v>
      </c>
      <c r="I16" t="s">
        <v>15</v>
      </c>
    </row>
    <row r="17" spans="1:9" ht="15" customHeight="1" x14ac:dyDescent="0.25">
      <c r="A17" t="s">
        <v>12</v>
      </c>
      <c r="B17" s="1" t="s">
        <v>26</v>
      </c>
      <c r="C17" t="s">
        <v>27</v>
      </c>
      <c r="D17" t="s">
        <v>14</v>
      </c>
      <c r="E17" t="s">
        <v>28</v>
      </c>
      <c r="F17" t="s">
        <v>12</v>
      </c>
      <c r="G17" t="s">
        <v>91</v>
      </c>
      <c r="H17" s="189">
        <v>200</v>
      </c>
      <c r="I17" t="s">
        <v>15</v>
      </c>
    </row>
    <row r="18" spans="1:9" ht="15" customHeight="1" x14ac:dyDescent="0.25">
      <c r="A18" t="s">
        <v>12</v>
      </c>
      <c r="B18" s="1" t="s">
        <v>26</v>
      </c>
      <c r="C18" t="s">
        <v>27</v>
      </c>
      <c r="D18" t="s">
        <v>14</v>
      </c>
      <c r="E18" t="s">
        <v>28</v>
      </c>
      <c r="F18" t="s">
        <v>31</v>
      </c>
      <c r="G18" t="s">
        <v>93</v>
      </c>
      <c r="H18" s="189">
        <v>400</v>
      </c>
      <c r="I18" t="s">
        <v>15</v>
      </c>
    </row>
    <row r="19" spans="1:9" ht="15" customHeight="1" x14ac:dyDescent="0.25">
      <c r="A19" t="s">
        <v>12</v>
      </c>
      <c r="B19" s="1" t="s">
        <v>26</v>
      </c>
      <c r="C19" t="s">
        <v>27</v>
      </c>
      <c r="D19" t="s">
        <v>14</v>
      </c>
      <c r="E19" t="s">
        <v>28</v>
      </c>
      <c r="F19" t="s">
        <v>99</v>
      </c>
      <c r="G19" t="s">
        <v>100</v>
      </c>
      <c r="H19" s="189">
        <v>200</v>
      </c>
      <c r="I19" t="s">
        <v>15</v>
      </c>
    </row>
    <row r="20" spans="1:9" ht="15" customHeight="1" x14ac:dyDescent="0.25">
      <c r="A20" t="s">
        <v>12</v>
      </c>
      <c r="B20" s="1" t="s">
        <v>26</v>
      </c>
      <c r="C20" t="s">
        <v>27</v>
      </c>
      <c r="D20" t="s">
        <v>14</v>
      </c>
      <c r="E20" t="s">
        <v>28</v>
      </c>
      <c r="F20" t="s">
        <v>47</v>
      </c>
      <c r="G20" t="s">
        <v>102</v>
      </c>
      <c r="H20" s="189">
        <v>200</v>
      </c>
      <c r="I20" t="s">
        <v>15</v>
      </c>
    </row>
    <row r="21" spans="1:9" ht="15" customHeight="1" x14ac:dyDescent="0.25">
      <c r="A21" t="s">
        <v>12</v>
      </c>
      <c r="B21" s="1" t="s">
        <v>26</v>
      </c>
      <c r="C21" t="s">
        <v>27</v>
      </c>
      <c r="D21" t="s">
        <v>66</v>
      </c>
      <c r="E21" t="s">
        <v>67</v>
      </c>
      <c r="F21" t="s">
        <v>22</v>
      </c>
      <c r="G21" t="s">
        <v>233</v>
      </c>
      <c r="H21" s="189">
        <v>30</v>
      </c>
      <c r="I21" t="s">
        <v>15</v>
      </c>
    </row>
    <row r="22" spans="1:9" ht="15" customHeight="1" x14ac:dyDescent="0.25">
      <c r="A22" t="s">
        <v>12</v>
      </c>
      <c r="B22" s="1" t="s">
        <v>26</v>
      </c>
      <c r="C22" t="s">
        <v>27</v>
      </c>
      <c r="D22" t="s">
        <v>16</v>
      </c>
      <c r="E22" t="s">
        <v>42</v>
      </c>
      <c r="F22" t="s">
        <v>29</v>
      </c>
      <c r="G22" t="s">
        <v>296</v>
      </c>
      <c r="H22" s="189">
        <v>100</v>
      </c>
      <c r="I22" t="s">
        <v>15</v>
      </c>
    </row>
    <row r="23" spans="1:9" ht="15" customHeight="1" x14ac:dyDescent="0.25">
      <c r="A23" t="s">
        <v>31</v>
      </c>
      <c r="B23" t="s">
        <v>32</v>
      </c>
      <c r="C23" t="s">
        <v>33</v>
      </c>
      <c r="D23" t="s">
        <v>31</v>
      </c>
      <c r="E23" t="s">
        <v>34</v>
      </c>
      <c r="F23" t="s">
        <v>22</v>
      </c>
      <c r="G23" t="s">
        <v>35</v>
      </c>
      <c r="H23" s="189">
        <v>129.13999999999999</v>
      </c>
      <c r="I23" t="s">
        <v>15</v>
      </c>
    </row>
    <row r="24" spans="1:9" ht="15" customHeight="1" x14ac:dyDescent="0.25">
      <c r="A24" t="s">
        <v>36</v>
      </c>
      <c r="B24" t="s">
        <v>37</v>
      </c>
      <c r="C24" t="s">
        <v>38</v>
      </c>
      <c r="D24" t="s">
        <v>31</v>
      </c>
      <c r="E24" t="s">
        <v>34</v>
      </c>
      <c r="F24" t="s">
        <v>18</v>
      </c>
      <c r="G24" t="s">
        <v>202</v>
      </c>
      <c r="H24" s="189">
        <v>140</v>
      </c>
      <c r="I24" t="s">
        <v>15</v>
      </c>
    </row>
    <row r="25" spans="1:9" ht="15" customHeight="1" x14ac:dyDescent="0.25">
      <c r="A25" t="s">
        <v>36</v>
      </c>
      <c r="B25" t="s">
        <v>37</v>
      </c>
      <c r="C25" t="s">
        <v>38</v>
      </c>
      <c r="D25" t="s">
        <v>31</v>
      </c>
      <c r="E25" t="s">
        <v>34</v>
      </c>
      <c r="F25" t="s">
        <v>22</v>
      </c>
      <c r="G25" t="s">
        <v>35</v>
      </c>
      <c r="H25" s="189">
        <v>70</v>
      </c>
      <c r="I25" t="s">
        <v>15</v>
      </c>
    </row>
    <row r="26" spans="1:9" ht="15" customHeight="1" x14ac:dyDescent="0.25">
      <c r="A26" t="s">
        <v>66</v>
      </c>
      <c r="B26" t="s">
        <v>363</v>
      </c>
      <c r="C26" t="s">
        <v>364</v>
      </c>
      <c r="D26" t="s">
        <v>66</v>
      </c>
      <c r="E26" t="s">
        <v>67</v>
      </c>
      <c r="F26" t="s">
        <v>31</v>
      </c>
      <c r="G26" t="s">
        <v>224</v>
      </c>
      <c r="H26" s="189">
        <v>100</v>
      </c>
      <c r="I26" t="s">
        <v>15</v>
      </c>
    </row>
    <row r="27" spans="1:9" ht="15" customHeight="1" x14ac:dyDescent="0.25">
      <c r="A27" t="s">
        <v>66</v>
      </c>
      <c r="B27" t="s">
        <v>363</v>
      </c>
      <c r="C27" t="s">
        <v>364</v>
      </c>
      <c r="D27" t="s">
        <v>66</v>
      </c>
      <c r="E27" t="s">
        <v>67</v>
      </c>
      <c r="F27" t="s">
        <v>60</v>
      </c>
      <c r="G27" t="s">
        <v>232</v>
      </c>
      <c r="H27" s="189">
        <v>100</v>
      </c>
      <c r="I27" t="s">
        <v>15</v>
      </c>
    </row>
    <row r="28" spans="1:9" ht="15" customHeight="1" x14ac:dyDescent="0.25">
      <c r="A28" t="s">
        <v>66</v>
      </c>
      <c r="B28" t="s">
        <v>363</v>
      </c>
      <c r="C28" t="s">
        <v>364</v>
      </c>
      <c r="D28" t="s">
        <v>66</v>
      </c>
      <c r="E28" t="s">
        <v>67</v>
      </c>
      <c r="F28" t="s">
        <v>39</v>
      </c>
      <c r="G28" t="s">
        <v>235</v>
      </c>
      <c r="H28" s="189">
        <v>100</v>
      </c>
      <c r="I28" t="s">
        <v>15</v>
      </c>
    </row>
    <row r="29" spans="1:9" ht="15" customHeight="1" x14ac:dyDescent="0.25">
      <c r="A29" t="s">
        <v>66</v>
      </c>
      <c r="B29" t="s">
        <v>363</v>
      </c>
      <c r="C29" t="s">
        <v>364</v>
      </c>
      <c r="D29" t="s">
        <v>66</v>
      </c>
      <c r="E29" t="s">
        <v>67</v>
      </c>
      <c r="F29" t="s">
        <v>171</v>
      </c>
      <c r="G29" t="s">
        <v>238</v>
      </c>
      <c r="H29" s="189">
        <v>100</v>
      </c>
      <c r="I29" t="s">
        <v>15</v>
      </c>
    </row>
    <row r="30" spans="1:9" ht="15" customHeight="1" x14ac:dyDescent="0.25">
      <c r="A30" t="s">
        <v>99</v>
      </c>
      <c r="B30" t="s">
        <v>365</v>
      </c>
      <c r="C30" t="s">
        <v>366</v>
      </c>
      <c r="D30" t="s">
        <v>16</v>
      </c>
      <c r="E30" t="s">
        <v>42</v>
      </c>
      <c r="F30" t="s">
        <v>9</v>
      </c>
      <c r="G30" t="s">
        <v>43</v>
      </c>
      <c r="H30" s="189">
        <v>200</v>
      </c>
      <c r="I30" t="s">
        <v>15</v>
      </c>
    </row>
    <row r="31" spans="1:9" ht="15" customHeight="1" x14ac:dyDescent="0.25">
      <c r="A31" t="s">
        <v>99</v>
      </c>
      <c r="B31" t="s">
        <v>365</v>
      </c>
      <c r="C31" t="s">
        <v>366</v>
      </c>
      <c r="D31" t="s">
        <v>16</v>
      </c>
      <c r="E31" t="s">
        <v>42</v>
      </c>
      <c r="F31" t="s">
        <v>36</v>
      </c>
      <c r="G31" t="s">
        <v>300</v>
      </c>
      <c r="H31" s="189">
        <v>194</v>
      </c>
      <c r="I31" t="s">
        <v>15</v>
      </c>
    </row>
    <row r="32" spans="1:9" ht="15" customHeight="1" x14ac:dyDescent="0.25">
      <c r="A32" t="s">
        <v>99</v>
      </c>
      <c r="B32" t="s">
        <v>365</v>
      </c>
      <c r="C32" t="s">
        <v>366</v>
      </c>
      <c r="D32" t="s">
        <v>16</v>
      </c>
      <c r="E32" t="s">
        <v>42</v>
      </c>
      <c r="F32" t="s">
        <v>99</v>
      </c>
      <c r="G32" t="s">
        <v>302</v>
      </c>
      <c r="H32" s="189">
        <v>150</v>
      </c>
      <c r="I32" t="s">
        <v>15</v>
      </c>
    </row>
    <row r="33" spans="1:9" ht="15" customHeight="1" x14ac:dyDescent="0.25">
      <c r="A33" t="s">
        <v>47</v>
      </c>
      <c r="B33" t="s">
        <v>367</v>
      </c>
      <c r="C33" t="s">
        <v>368</v>
      </c>
      <c r="D33" t="s">
        <v>16</v>
      </c>
      <c r="E33" t="s">
        <v>42</v>
      </c>
      <c r="F33" t="s">
        <v>53</v>
      </c>
      <c r="G33" t="s">
        <v>297</v>
      </c>
      <c r="H33" s="189">
        <v>850</v>
      </c>
      <c r="I33" t="s">
        <v>15</v>
      </c>
    </row>
    <row r="34" spans="1:9" ht="15" customHeight="1" x14ac:dyDescent="0.25">
      <c r="A34" t="s">
        <v>108</v>
      </c>
      <c r="B34" s="1" t="s">
        <v>383</v>
      </c>
      <c r="C34" t="s">
        <v>369</v>
      </c>
      <c r="D34" t="s">
        <v>99</v>
      </c>
      <c r="E34" t="s">
        <v>240</v>
      </c>
      <c r="F34" t="s">
        <v>66</v>
      </c>
      <c r="G34" t="s">
        <v>247</v>
      </c>
      <c r="H34" s="189">
        <v>312.62</v>
      </c>
      <c r="I34" t="s">
        <v>15</v>
      </c>
    </row>
    <row r="35" spans="1:9" ht="15" customHeight="1" x14ac:dyDescent="0.25">
      <c r="A35" t="s">
        <v>108</v>
      </c>
      <c r="B35" s="1" t="s">
        <v>383</v>
      </c>
      <c r="C35" t="s">
        <v>369</v>
      </c>
      <c r="D35" t="s">
        <v>99</v>
      </c>
      <c r="E35" t="s">
        <v>240</v>
      </c>
      <c r="F35" t="s">
        <v>99</v>
      </c>
      <c r="G35" t="s">
        <v>248</v>
      </c>
      <c r="H35" s="189">
        <v>127.68</v>
      </c>
      <c r="I35" t="s">
        <v>15</v>
      </c>
    </row>
    <row r="36" spans="1:9" ht="15" customHeight="1" x14ac:dyDescent="0.25">
      <c r="A36" t="s">
        <v>60</v>
      </c>
      <c r="B36" t="s">
        <v>370</v>
      </c>
      <c r="C36" t="s">
        <v>371</v>
      </c>
      <c r="D36" t="s">
        <v>47</v>
      </c>
      <c r="E36" t="s">
        <v>48</v>
      </c>
      <c r="F36" t="s">
        <v>36</v>
      </c>
      <c r="G36" t="s">
        <v>49</v>
      </c>
      <c r="H36" s="189">
        <v>130</v>
      </c>
      <c r="I36" t="s">
        <v>15</v>
      </c>
    </row>
    <row r="37" spans="1:9" ht="15" customHeight="1" x14ac:dyDescent="0.25">
      <c r="A37" t="s">
        <v>112</v>
      </c>
      <c r="B37" t="s">
        <v>372</v>
      </c>
      <c r="C37" t="s">
        <v>373</v>
      </c>
      <c r="D37" t="s">
        <v>108</v>
      </c>
      <c r="E37" t="s">
        <v>349</v>
      </c>
      <c r="F37" t="s">
        <v>36</v>
      </c>
      <c r="G37" t="s">
        <v>361</v>
      </c>
      <c r="H37" s="189">
        <v>120</v>
      </c>
      <c r="I37" t="s">
        <v>15</v>
      </c>
    </row>
    <row r="38" spans="1:9" ht="15" customHeight="1" x14ac:dyDescent="0.25">
      <c r="A38" t="s">
        <v>39</v>
      </c>
      <c r="B38" t="s">
        <v>40</v>
      </c>
      <c r="C38" t="s">
        <v>41</v>
      </c>
      <c r="D38" t="s">
        <v>16</v>
      </c>
      <c r="E38" t="s">
        <v>42</v>
      </c>
      <c r="F38" t="s">
        <v>14</v>
      </c>
      <c r="G38" t="s">
        <v>42</v>
      </c>
      <c r="H38" s="189">
        <v>2098.5</v>
      </c>
      <c r="I38" t="s">
        <v>15</v>
      </c>
    </row>
    <row r="39" spans="1:9" ht="15" customHeight="1" x14ac:dyDescent="0.25">
      <c r="A39" t="s">
        <v>39</v>
      </c>
      <c r="B39" t="s">
        <v>40</v>
      </c>
      <c r="C39" t="s">
        <v>41</v>
      </c>
      <c r="D39" t="s">
        <v>16</v>
      </c>
      <c r="E39" t="s">
        <v>42</v>
      </c>
      <c r="F39" t="s">
        <v>9</v>
      </c>
      <c r="G39" t="s">
        <v>43</v>
      </c>
      <c r="H39" s="189">
        <v>225</v>
      </c>
      <c r="I39" t="s">
        <v>15</v>
      </c>
    </row>
    <row r="40" spans="1:9" ht="15" customHeight="1" x14ac:dyDescent="0.25">
      <c r="A40" t="s">
        <v>44</v>
      </c>
      <c r="B40" s="1" t="s">
        <v>45</v>
      </c>
      <c r="C40" t="s">
        <v>46</v>
      </c>
      <c r="D40" t="s">
        <v>47</v>
      </c>
      <c r="E40" t="s">
        <v>48</v>
      </c>
      <c r="F40" t="s">
        <v>36</v>
      </c>
      <c r="G40" t="s">
        <v>49</v>
      </c>
      <c r="H40" s="189">
        <v>150</v>
      </c>
      <c r="I40" t="s">
        <v>15</v>
      </c>
    </row>
    <row r="41" spans="1:9" ht="15" customHeight="1" x14ac:dyDescent="0.25">
      <c r="A41" t="s">
        <v>50</v>
      </c>
      <c r="B41" s="1" t="s">
        <v>51</v>
      </c>
      <c r="C41" t="s">
        <v>52</v>
      </c>
      <c r="D41" t="s">
        <v>53</v>
      </c>
      <c r="E41" t="s">
        <v>54</v>
      </c>
      <c r="F41" t="s">
        <v>12</v>
      </c>
      <c r="G41" t="s">
        <v>55</v>
      </c>
      <c r="H41" s="189">
        <v>200</v>
      </c>
      <c r="I41" t="s">
        <v>15</v>
      </c>
    </row>
    <row r="42" spans="1:9" ht="15" customHeight="1" x14ac:dyDescent="0.25">
      <c r="A42" t="s">
        <v>50</v>
      </c>
      <c r="B42" s="1" t="s">
        <v>51</v>
      </c>
      <c r="C42" t="s">
        <v>52</v>
      </c>
      <c r="D42" t="s">
        <v>36</v>
      </c>
      <c r="E42" t="s">
        <v>56</v>
      </c>
      <c r="F42" t="s">
        <v>53</v>
      </c>
      <c r="G42" t="s">
        <v>57</v>
      </c>
      <c r="H42" s="189">
        <v>473.19</v>
      </c>
      <c r="I42" t="s">
        <v>15</v>
      </c>
    </row>
    <row r="43" spans="1:9" ht="15" customHeight="1" x14ac:dyDescent="0.25">
      <c r="A43" t="s">
        <v>50</v>
      </c>
      <c r="B43" s="1" t="s">
        <v>51</v>
      </c>
      <c r="C43" t="s">
        <v>52</v>
      </c>
      <c r="D43" t="s">
        <v>36</v>
      </c>
      <c r="E43" t="s">
        <v>56</v>
      </c>
      <c r="F43" t="s">
        <v>31</v>
      </c>
      <c r="G43" t="s">
        <v>58</v>
      </c>
      <c r="H43" s="189">
        <v>250</v>
      </c>
      <c r="I43" t="s">
        <v>15</v>
      </c>
    </row>
    <row r="44" spans="1:9" ht="15" customHeight="1" x14ac:dyDescent="0.25">
      <c r="A44" t="s">
        <v>50</v>
      </c>
      <c r="B44" s="1" t="s">
        <v>51</v>
      </c>
      <c r="C44" t="s">
        <v>52</v>
      </c>
      <c r="D44" t="s">
        <v>36</v>
      </c>
      <c r="E44" t="s">
        <v>56</v>
      </c>
      <c r="F44" t="s">
        <v>20</v>
      </c>
      <c r="G44" t="s">
        <v>59</v>
      </c>
      <c r="H44" s="189">
        <v>180.42</v>
      </c>
      <c r="I44" t="s">
        <v>15</v>
      </c>
    </row>
    <row r="45" spans="1:9" ht="15" customHeight="1" x14ac:dyDescent="0.25">
      <c r="A45" t="s">
        <v>50</v>
      </c>
      <c r="B45" s="1" t="s">
        <v>51</v>
      </c>
      <c r="C45" t="s">
        <v>52</v>
      </c>
      <c r="D45" t="s">
        <v>36</v>
      </c>
      <c r="E45" t="s">
        <v>56</v>
      </c>
      <c r="F45" t="s">
        <v>60</v>
      </c>
      <c r="G45" t="s">
        <v>61</v>
      </c>
      <c r="H45" s="189">
        <v>277.92</v>
      </c>
      <c r="I45" t="s">
        <v>15</v>
      </c>
    </row>
    <row r="46" spans="1:9" ht="15" customHeight="1" x14ac:dyDescent="0.25">
      <c r="A46" t="s">
        <v>50</v>
      </c>
      <c r="B46" s="1" t="s">
        <v>51</v>
      </c>
      <c r="C46" t="s">
        <v>52</v>
      </c>
      <c r="D46" t="s">
        <v>36</v>
      </c>
      <c r="E46" t="s">
        <v>56</v>
      </c>
      <c r="F46" t="s">
        <v>39</v>
      </c>
      <c r="G46" t="s">
        <v>62</v>
      </c>
      <c r="H46" s="189">
        <v>142.84</v>
      </c>
      <c r="I46" t="s">
        <v>15</v>
      </c>
    </row>
    <row r="47" spans="1:9" ht="15" customHeight="1" x14ac:dyDescent="0.25">
      <c r="A47" t="s">
        <v>63</v>
      </c>
      <c r="B47" t="s">
        <v>64</v>
      </c>
      <c r="C47" t="s">
        <v>65</v>
      </c>
      <c r="D47" t="s">
        <v>66</v>
      </c>
      <c r="E47" t="s">
        <v>67</v>
      </c>
      <c r="F47" t="s">
        <v>14</v>
      </c>
      <c r="G47" t="s">
        <v>68</v>
      </c>
      <c r="H47" s="189">
        <v>300</v>
      </c>
      <c r="I47" t="s">
        <v>15</v>
      </c>
    </row>
    <row r="48" spans="1:9" ht="15" customHeight="1" x14ac:dyDescent="0.25">
      <c r="A48" t="s">
        <v>63</v>
      </c>
      <c r="B48" t="s">
        <v>64</v>
      </c>
      <c r="C48" t="s">
        <v>65</v>
      </c>
      <c r="D48" t="s">
        <v>66</v>
      </c>
      <c r="E48" t="s">
        <v>67</v>
      </c>
      <c r="F48" t="s">
        <v>18</v>
      </c>
      <c r="G48" t="s">
        <v>69</v>
      </c>
      <c r="H48" s="189">
        <v>300</v>
      </c>
      <c r="I48" t="s">
        <v>15</v>
      </c>
    </row>
    <row r="49" spans="1:9" ht="15" customHeight="1" x14ac:dyDescent="0.25">
      <c r="A49" t="s">
        <v>63</v>
      </c>
      <c r="B49" t="s">
        <v>64</v>
      </c>
      <c r="C49" t="s">
        <v>65</v>
      </c>
      <c r="D49" t="s">
        <v>20</v>
      </c>
      <c r="E49" t="s">
        <v>70</v>
      </c>
      <c r="F49" t="s">
        <v>29</v>
      </c>
      <c r="G49" t="s">
        <v>71</v>
      </c>
      <c r="H49" s="189">
        <v>300</v>
      </c>
      <c r="I49" t="s">
        <v>15</v>
      </c>
    </row>
    <row r="50" spans="1:9" ht="15" customHeight="1" x14ac:dyDescent="0.25">
      <c r="A50" t="s">
        <v>24</v>
      </c>
      <c r="B50" t="s">
        <v>374</v>
      </c>
      <c r="C50" t="s">
        <v>375</v>
      </c>
      <c r="D50" t="s">
        <v>29</v>
      </c>
      <c r="E50" t="s">
        <v>116</v>
      </c>
      <c r="F50" t="s">
        <v>18</v>
      </c>
      <c r="G50" t="s">
        <v>129</v>
      </c>
      <c r="H50" s="189">
        <v>400</v>
      </c>
      <c r="I50" t="s">
        <v>15</v>
      </c>
    </row>
    <row r="51" spans="1:9" ht="15" customHeight="1" x14ac:dyDescent="0.25">
      <c r="A51" t="s">
        <v>263</v>
      </c>
      <c r="B51" s="1" t="s">
        <v>376</v>
      </c>
      <c r="C51" t="s">
        <v>377</v>
      </c>
      <c r="D51" t="s">
        <v>18</v>
      </c>
      <c r="E51" t="s">
        <v>350</v>
      </c>
      <c r="F51" t="s">
        <v>9</v>
      </c>
      <c r="G51" t="s">
        <v>309</v>
      </c>
      <c r="H51" s="189">
        <v>68.58</v>
      </c>
      <c r="I51" t="s">
        <v>15</v>
      </c>
    </row>
    <row r="52" spans="1:9" ht="15" customHeight="1" x14ac:dyDescent="0.25">
      <c r="A52" t="s">
        <v>263</v>
      </c>
      <c r="B52" s="1" t="s">
        <v>376</v>
      </c>
      <c r="C52" t="s">
        <v>377</v>
      </c>
      <c r="D52" t="s">
        <v>18</v>
      </c>
      <c r="E52" t="s">
        <v>350</v>
      </c>
      <c r="F52" t="s">
        <v>12</v>
      </c>
      <c r="G52" t="s">
        <v>310</v>
      </c>
      <c r="H52" s="189">
        <v>68.58</v>
      </c>
      <c r="I52" t="s">
        <v>15</v>
      </c>
    </row>
    <row r="53" spans="1:9" ht="15" customHeight="1" x14ac:dyDescent="0.25">
      <c r="A53" t="s">
        <v>263</v>
      </c>
      <c r="B53" s="1" t="s">
        <v>376</v>
      </c>
      <c r="C53" t="s">
        <v>377</v>
      </c>
      <c r="D53" t="s">
        <v>18</v>
      </c>
      <c r="E53" t="s">
        <v>350</v>
      </c>
      <c r="F53" t="s">
        <v>44</v>
      </c>
      <c r="G53" t="s">
        <v>324</v>
      </c>
      <c r="H53" s="189">
        <v>68.58</v>
      </c>
      <c r="I53" t="s">
        <v>15</v>
      </c>
    </row>
    <row r="54" spans="1:9" ht="15" customHeight="1" x14ac:dyDescent="0.25">
      <c r="A54" t="s">
        <v>263</v>
      </c>
      <c r="B54" s="1" t="s">
        <v>376</v>
      </c>
      <c r="C54" t="s">
        <v>377</v>
      </c>
      <c r="D54" t="s">
        <v>18</v>
      </c>
      <c r="E54" t="s">
        <v>350</v>
      </c>
      <c r="F54" t="s">
        <v>63</v>
      </c>
      <c r="G54" t="s">
        <v>326</v>
      </c>
      <c r="H54" s="189">
        <v>68.58</v>
      </c>
      <c r="I54" t="s">
        <v>15</v>
      </c>
    </row>
    <row r="55" spans="1:9" ht="15" customHeight="1" x14ac:dyDescent="0.25">
      <c r="A55" t="s">
        <v>265</v>
      </c>
      <c r="B55" s="1" t="s">
        <v>378</v>
      </c>
      <c r="C55" t="s">
        <v>379</v>
      </c>
      <c r="D55" t="s">
        <v>18</v>
      </c>
      <c r="E55" t="s">
        <v>350</v>
      </c>
      <c r="F55" t="s">
        <v>12</v>
      </c>
      <c r="G55" t="s">
        <v>310</v>
      </c>
      <c r="H55" s="189">
        <v>900</v>
      </c>
      <c r="I55" t="s">
        <v>15</v>
      </c>
    </row>
    <row r="56" spans="1:9" ht="15" customHeight="1" x14ac:dyDescent="0.25">
      <c r="A56" t="s">
        <v>271</v>
      </c>
      <c r="B56" t="s">
        <v>380</v>
      </c>
      <c r="C56" t="s">
        <v>381</v>
      </c>
      <c r="D56" t="s">
        <v>14</v>
      </c>
      <c r="E56" t="s">
        <v>28</v>
      </c>
      <c r="F56" t="s">
        <v>29</v>
      </c>
      <c r="G56" t="s">
        <v>30</v>
      </c>
      <c r="H56" s="189">
        <v>600</v>
      </c>
      <c r="I56" t="s">
        <v>15</v>
      </c>
    </row>
    <row r="57" spans="1:9" ht="15" customHeight="1" x14ac:dyDescent="0.25">
      <c r="A57" t="s">
        <v>271</v>
      </c>
      <c r="B57" t="s">
        <v>380</v>
      </c>
      <c r="C57" t="s">
        <v>381</v>
      </c>
      <c r="D57" t="s">
        <v>14</v>
      </c>
      <c r="E57" t="s">
        <v>28</v>
      </c>
      <c r="F57" t="s">
        <v>9</v>
      </c>
      <c r="G57" t="s">
        <v>88</v>
      </c>
      <c r="H57" s="189">
        <v>600</v>
      </c>
      <c r="I57" t="s">
        <v>15</v>
      </c>
    </row>
    <row r="58" spans="1:9" ht="15" customHeight="1" x14ac:dyDescent="0.25">
      <c r="A58" t="s">
        <v>271</v>
      </c>
      <c r="B58" t="s">
        <v>380</v>
      </c>
      <c r="C58" t="s">
        <v>381</v>
      </c>
      <c r="D58" t="s">
        <v>14</v>
      </c>
      <c r="E58" t="s">
        <v>28</v>
      </c>
      <c r="F58" t="s">
        <v>12</v>
      </c>
      <c r="G58" t="s">
        <v>91</v>
      </c>
      <c r="H58" s="189">
        <v>600</v>
      </c>
      <c r="I58" t="s">
        <v>15</v>
      </c>
    </row>
    <row r="59" spans="1:9" ht="15" customHeight="1" x14ac:dyDescent="0.25">
      <c r="A59" t="s">
        <v>271</v>
      </c>
      <c r="B59" t="s">
        <v>380</v>
      </c>
      <c r="C59" t="s">
        <v>381</v>
      </c>
      <c r="D59" t="s">
        <v>14</v>
      </c>
      <c r="E59" t="s">
        <v>28</v>
      </c>
      <c r="F59" t="s">
        <v>31</v>
      </c>
      <c r="G59" t="s">
        <v>93</v>
      </c>
      <c r="H59" s="189">
        <v>600</v>
      </c>
      <c r="I59" t="s">
        <v>15</v>
      </c>
    </row>
    <row r="60" spans="1:9" ht="15" customHeight="1" x14ac:dyDescent="0.25">
      <c r="A60" t="s">
        <v>271</v>
      </c>
      <c r="B60" t="s">
        <v>380</v>
      </c>
      <c r="C60" t="s">
        <v>381</v>
      </c>
      <c r="D60" t="s">
        <v>14</v>
      </c>
      <c r="E60" t="s">
        <v>28</v>
      </c>
      <c r="F60" t="s">
        <v>99</v>
      </c>
      <c r="G60" t="s">
        <v>100</v>
      </c>
      <c r="H60" s="189">
        <v>600</v>
      </c>
      <c r="I60" t="s">
        <v>15</v>
      </c>
    </row>
    <row r="61" spans="1:9" ht="15" customHeight="1" x14ac:dyDescent="0.25">
      <c r="A61" t="s">
        <v>271</v>
      </c>
      <c r="B61" t="s">
        <v>380</v>
      </c>
      <c r="C61" t="s">
        <v>381</v>
      </c>
      <c r="D61" t="s">
        <v>14</v>
      </c>
      <c r="E61" t="s">
        <v>28</v>
      </c>
      <c r="F61" t="s">
        <v>47</v>
      </c>
      <c r="G61" t="s">
        <v>102</v>
      </c>
      <c r="H61" s="189">
        <v>600</v>
      </c>
      <c r="I61" t="s">
        <v>15</v>
      </c>
    </row>
    <row r="62" spans="1:9" ht="15" customHeight="1" x14ac:dyDescent="0.25">
      <c r="A62" t="s">
        <v>271</v>
      </c>
      <c r="B62" t="s">
        <v>380</v>
      </c>
      <c r="C62" t="s">
        <v>381</v>
      </c>
      <c r="D62" t="s">
        <v>14</v>
      </c>
      <c r="E62" t="s">
        <v>28</v>
      </c>
      <c r="F62" t="s">
        <v>18</v>
      </c>
      <c r="G62" t="s">
        <v>106</v>
      </c>
      <c r="H62" s="189">
        <v>600</v>
      </c>
      <c r="I62" t="s">
        <v>15</v>
      </c>
    </row>
    <row r="63" spans="1:9" ht="15" customHeight="1" x14ac:dyDescent="0.25">
      <c r="A63" t="s">
        <v>271</v>
      </c>
      <c r="B63" t="s">
        <v>380</v>
      </c>
      <c r="C63" t="s">
        <v>381</v>
      </c>
      <c r="D63" t="s">
        <v>29</v>
      </c>
      <c r="E63" t="s">
        <v>116</v>
      </c>
      <c r="F63" t="s">
        <v>14</v>
      </c>
      <c r="G63" t="s">
        <v>116</v>
      </c>
      <c r="H63" s="189">
        <v>600</v>
      </c>
      <c r="I63" t="s">
        <v>15</v>
      </c>
    </row>
    <row r="64" spans="1:9" ht="15" customHeight="1" x14ac:dyDescent="0.25">
      <c r="A64" t="s">
        <v>271</v>
      </c>
      <c r="B64" t="s">
        <v>380</v>
      </c>
      <c r="C64" t="s">
        <v>381</v>
      </c>
      <c r="D64" t="s">
        <v>12</v>
      </c>
      <c r="E64" t="s">
        <v>13</v>
      </c>
      <c r="F64" t="s">
        <v>29</v>
      </c>
      <c r="G64" t="s">
        <v>382</v>
      </c>
      <c r="H64" s="189">
        <v>300</v>
      </c>
      <c r="I64" t="s">
        <v>15</v>
      </c>
    </row>
    <row r="65" spans="1:9" ht="15" customHeight="1" x14ac:dyDescent="0.25">
      <c r="A65" t="s">
        <v>271</v>
      </c>
      <c r="B65" t="s">
        <v>380</v>
      </c>
      <c r="C65" t="s">
        <v>381</v>
      </c>
      <c r="D65" t="s">
        <v>12</v>
      </c>
      <c r="E65" t="s">
        <v>13</v>
      </c>
      <c r="F65" t="s">
        <v>31</v>
      </c>
      <c r="G65" t="s">
        <v>362</v>
      </c>
      <c r="H65" s="189">
        <v>300</v>
      </c>
      <c r="I65" t="s">
        <v>15</v>
      </c>
    </row>
    <row r="66" spans="1:9" ht="15" customHeight="1" x14ac:dyDescent="0.25">
      <c r="A66" t="s">
        <v>271</v>
      </c>
      <c r="B66" t="s">
        <v>380</v>
      </c>
      <c r="C66" t="s">
        <v>381</v>
      </c>
      <c r="D66" t="s">
        <v>18</v>
      </c>
      <c r="E66" t="s">
        <v>350</v>
      </c>
      <c r="F66" t="s">
        <v>36</v>
      </c>
      <c r="G66" t="s">
        <v>312</v>
      </c>
      <c r="H66" s="189">
        <v>300</v>
      </c>
      <c r="I66" t="s">
        <v>15</v>
      </c>
    </row>
    <row r="67" spans="1:9" ht="15" customHeight="1" x14ac:dyDescent="0.25">
      <c r="A67" t="s">
        <v>271</v>
      </c>
      <c r="B67" t="s">
        <v>380</v>
      </c>
      <c r="C67" t="s">
        <v>381</v>
      </c>
      <c r="D67" t="s">
        <v>20</v>
      </c>
      <c r="E67" t="s">
        <v>70</v>
      </c>
      <c r="F67" t="s">
        <v>12</v>
      </c>
      <c r="G67" t="s">
        <v>332</v>
      </c>
      <c r="H67" s="189">
        <v>300</v>
      </c>
      <c r="I67" t="s">
        <v>15</v>
      </c>
    </row>
    <row r="68" spans="1:9" ht="15" customHeight="1" x14ac:dyDescent="0.25">
      <c r="A68" t="s">
        <v>271</v>
      </c>
      <c r="B68" t="s">
        <v>380</v>
      </c>
      <c r="C68" t="s">
        <v>381</v>
      </c>
      <c r="D68" t="s">
        <v>20</v>
      </c>
      <c r="E68" t="s">
        <v>70</v>
      </c>
      <c r="F68" t="s">
        <v>99</v>
      </c>
      <c r="G68" t="s">
        <v>335</v>
      </c>
      <c r="H68" s="189">
        <v>300</v>
      </c>
      <c r="I68" t="s">
        <v>15</v>
      </c>
    </row>
    <row r="69" spans="1:9" x14ac:dyDescent="0.25">
      <c r="H69" s="189">
        <f>SUBTOTAL(9,H2:H68)</f>
        <v>22253.53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5"/>
  <sheetViews>
    <sheetView topLeftCell="A256" workbookViewId="0">
      <selection activeCell="D275" sqref="D275"/>
    </sheetView>
  </sheetViews>
  <sheetFormatPr baseColWidth="10" defaultRowHeight="15" x14ac:dyDescent="0.25"/>
  <cols>
    <col min="1" max="1" width="7.140625" customWidth="1"/>
    <col min="2" max="2" width="10" customWidth="1"/>
    <col min="3" max="3" width="24.5703125" customWidth="1"/>
    <col min="4" max="4" width="24.28515625" customWidth="1"/>
    <col min="5" max="5" width="14.7109375" customWidth="1"/>
    <col min="6" max="6" width="15.7109375" customWidth="1"/>
    <col min="7" max="7" width="14.85546875" hidden="1" customWidth="1"/>
    <col min="8" max="10" width="0" hidden="1" customWidth="1"/>
    <col min="11" max="11" width="16.7109375" customWidth="1"/>
    <col min="12" max="12" width="5.140625" customWidth="1"/>
    <col min="13" max="13" width="14.42578125" bestFit="1" customWidth="1"/>
  </cols>
  <sheetData>
    <row r="1" spans="1:15" ht="17.25" thickBot="1" x14ac:dyDescent="0.35">
      <c r="A1" s="61"/>
      <c r="B1" s="61"/>
      <c r="C1" s="60">
        <f ca="1">NOW()</f>
        <v>44305.479504976851</v>
      </c>
      <c r="D1" s="59"/>
      <c r="E1" s="58" t="s">
        <v>358</v>
      </c>
      <c r="F1" s="58" t="s">
        <v>356</v>
      </c>
      <c r="G1" s="58" t="s">
        <v>357</v>
      </c>
      <c r="H1" s="58" t="s">
        <v>356</v>
      </c>
      <c r="I1" s="58" t="s">
        <v>356</v>
      </c>
      <c r="J1" s="58" t="s">
        <v>356</v>
      </c>
      <c r="K1" s="57" t="s">
        <v>355</v>
      </c>
      <c r="L1" s="29"/>
      <c r="M1" s="56"/>
      <c r="N1" s="56"/>
      <c r="O1" s="28"/>
    </row>
    <row r="2" spans="1:15" ht="17.25" thickBot="1" x14ac:dyDescent="0.35">
      <c r="A2" s="55" t="s">
        <v>354</v>
      </c>
      <c r="B2" s="54"/>
      <c r="C2" s="53" t="s">
        <v>353</v>
      </c>
      <c r="D2" s="53" t="s">
        <v>74</v>
      </c>
      <c r="E2" s="52" t="s">
        <v>348</v>
      </c>
      <c r="F2" s="52" t="s">
        <v>352</v>
      </c>
      <c r="G2" s="52" t="s">
        <v>78</v>
      </c>
      <c r="H2" s="52" t="s">
        <v>79</v>
      </c>
      <c r="I2" s="52" t="s">
        <v>80</v>
      </c>
      <c r="J2" s="52" t="s">
        <v>81</v>
      </c>
      <c r="K2" s="51" t="s">
        <v>82</v>
      </c>
      <c r="L2" s="29"/>
      <c r="M2" s="192"/>
      <c r="N2" s="192"/>
      <c r="O2" s="28"/>
    </row>
    <row r="3" spans="1:15" ht="16.5" x14ac:dyDescent="0.3">
      <c r="A3" s="36" t="s">
        <v>14</v>
      </c>
      <c r="B3" s="36" t="s">
        <v>14</v>
      </c>
      <c r="C3" s="35" t="s">
        <v>28</v>
      </c>
      <c r="D3" s="35" t="s">
        <v>28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f t="shared" ref="K3:K21" si="0">+F3+E3</f>
        <v>0</v>
      </c>
      <c r="L3" s="29"/>
      <c r="M3" s="29"/>
      <c r="N3" s="29"/>
      <c r="O3" s="28"/>
    </row>
    <row r="4" spans="1:15" ht="16.5" x14ac:dyDescent="0.3">
      <c r="A4" s="36" t="s">
        <v>14</v>
      </c>
      <c r="B4" s="36" t="s">
        <v>29</v>
      </c>
      <c r="C4" s="35" t="s">
        <v>28</v>
      </c>
      <c r="D4" s="35" t="s">
        <v>30</v>
      </c>
      <c r="E4" s="34">
        <v>0</v>
      </c>
      <c r="F4" s="34">
        <v>684</v>
      </c>
      <c r="G4" s="34">
        <v>0</v>
      </c>
      <c r="H4" s="34">
        <v>0</v>
      </c>
      <c r="I4" s="34">
        <v>0</v>
      </c>
      <c r="J4" s="34">
        <v>0</v>
      </c>
      <c r="K4" s="34">
        <f t="shared" si="0"/>
        <v>684</v>
      </c>
      <c r="L4" s="29"/>
      <c r="M4" s="29"/>
      <c r="N4" s="29"/>
      <c r="O4" s="28"/>
    </row>
    <row r="5" spans="1:15" ht="16.5" x14ac:dyDescent="0.3">
      <c r="A5" s="36" t="s">
        <v>14</v>
      </c>
      <c r="B5" s="36" t="s">
        <v>53</v>
      </c>
      <c r="C5" s="35" t="s">
        <v>28</v>
      </c>
      <c r="D5" s="37" t="s">
        <v>86</v>
      </c>
      <c r="E5" s="34">
        <v>400</v>
      </c>
      <c r="F5" s="34">
        <v>400</v>
      </c>
      <c r="G5" s="34">
        <v>0</v>
      </c>
      <c r="H5" s="34">
        <v>0</v>
      </c>
      <c r="I5" s="34">
        <v>0</v>
      </c>
      <c r="J5" s="34">
        <v>0</v>
      </c>
      <c r="K5" s="34">
        <f t="shared" si="0"/>
        <v>800</v>
      </c>
      <c r="L5" s="29"/>
      <c r="M5" s="29"/>
      <c r="N5" s="29"/>
      <c r="O5" s="28"/>
    </row>
    <row r="6" spans="1:15" ht="16.5" x14ac:dyDescent="0.3">
      <c r="A6" s="36" t="s">
        <v>14</v>
      </c>
      <c r="B6" s="36" t="s">
        <v>9</v>
      </c>
      <c r="C6" s="35" t="s">
        <v>28</v>
      </c>
      <c r="D6" s="25" t="s">
        <v>88</v>
      </c>
      <c r="E6" s="34">
        <v>0</v>
      </c>
      <c r="F6" s="34">
        <v>1298</v>
      </c>
      <c r="G6" s="34">
        <v>0</v>
      </c>
      <c r="H6" s="34">
        <v>0</v>
      </c>
      <c r="I6" s="34">
        <v>0</v>
      </c>
      <c r="J6" s="34">
        <v>0</v>
      </c>
      <c r="K6" s="34">
        <f t="shared" si="0"/>
        <v>1298</v>
      </c>
      <c r="L6" s="29"/>
      <c r="M6" s="29"/>
      <c r="N6" s="29"/>
      <c r="O6" s="28"/>
    </row>
    <row r="7" spans="1:15" ht="16.5" x14ac:dyDescent="0.3">
      <c r="A7" s="36" t="s">
        <v>14</v>
      </c>
      <c r="B7" s="36" t="s">
        <v>12</v>
      </c>
      <c r="C7" s="35" t="s">
        <v>28</v>
      </c>
      <c r="D7" s="35" t="s">
        <v>91</v>
      </c>
      <c r="E7" s="34">
        <v>200</v>
      </c>
      <c r="F7" s="34">
        <v>200</v>
      </c>
      <c r="G7" s="34">
        <v>0</v>
      </c>
      <c r="H7" s="34">
        <v>0</v>
      </c>
      <c r="I7" s="34">
        <v>0</v>
      </c>
      <c r="J7" s="34">
        <v>0</v>
      </c>
      <c r="K7" s="34">
        <f t="shared" si="0"/>
        <v>400</v>
      </c>
      <c r="L7" s="29"/>
      <c r="M7" s="29"/>
      <c r="N7" s="29"/>
      <c r="O7" s="28"/>
    </row>
    <row r="8" spans="1:15" ht="16.5" x14ac:dyDescent="0.3">
      <c r="A8" s="36" t="s">
        <v>14</v>
      </c>
      <c r="B8" s="36" t="s">
        <v>31</v>
      </c>
      <c r="C8" s="35" t="s">
        <v>28</v>
      </c>
      <c r="D8" s="35" t="s">
        <v>93</v>
      </c>
      <c r="E8" s="34">
        <v>176.7</v>
      </c>
      <c r="F8" s="34">
        <v>476.7</v>
      </c>
      <c r="G8" s="34">
        <v>0</v>
      </c>
      <c r="H8" s="34">
        <v>0</v>
      </c>
      <c r="I8" s="34">
        <v>0</v>
      </c>
      <c r="J8" s="34">
        <v>0</v>
      </c>
      <c r="K8" s="34">
        <f t="shared" si="0"/>
        <v>653.4</v>
      </c>
      <c r="L8" s="29"/>
      <c r="M8" s="29"/>
      <c r="N8" s="29"/>
      <c r="O8" s="28"/>
    </row>
    <row r="9" spans="1:15" ht="16.5" x14ac:dyDescent="0.3">
      <c r="A9" s="36" t="s">
        <v>14</v>
      </c>
      <c r="B9" s="36" t="s">
        <v>36</v>
      </c>
      <c r="C9" s="35" t="s">
        <v>28</v>
      </c>
      <c r="D9" s="35" t="s">
        <v>94</v>
      </c>
      <c r="E9" s="34">
        <v>0</v>
      </c>
      <c r="F9" s="34">
        <v>350</v>
      </c>
      <c r="G9" s="34">
        <v>0</v>
      </c>
      <c r="H9" s="34">
        <v>0</v>
      </c>
      <c r="I9" s="34">
        <v>0</v>
      </c>
      <c r="J9" s="34">
        <v>0</v>
      </c>
      <c r="K9" s="34">
        <f t="shared" si="0"/>
        <v>350</v>
      </c>
      <c r="L9" s="29"/>
      <c r="M9" s="29"/>
      <c r="N9" s="29"/>
      <c r="O9" s="28"/>
    </row>
    <row r="10" spans="1:15" ht="16.5" x14ac:dyDescent="0.3">
      <c r="A10" s="36" t="s">
        <v>14</v>
      </c>
      <c r="B10" s="36" t="s">
        <v>66</v>
      </c>
      <c r="C10" s="35" t="s">
        <v>28</v>
      </c>
      <c r="D10" s="35" t="s">
        <v>97</v>
      </c>
      <c r="E10" s="34">
        <v>0</v>
      </c>
      <c r="F10" s="34">
        <v>1445.0000476052621</v>
      </c>
      <c r="G10" s="34">
        <v>0</v>
      </c>
      <c r="H10" s="34">
        <v>0</v>
      </c>
      <c r="I10" s="34">
        <v>0</v>
      </c>
      <c r="J10" s="34">
        <v>0</v>
      </c>
      <c r="K10" s="34">
        <f t="shared" si="0"/>
        <v>1445.0000476052621</v>
      </c>
      <c r="L10" s="29"/>
      <c r="M10" s="29"/>
      <c r="N10" s="29"/>
      <c r="O10" s="28"/>
    </row>
    <row r="11" spans="1:15" ht="16.5" x14ac:dyDescent="0.3">
      <c r="A11" s="36" t="s">
        <v>14</v>
      </c>
      <c r="B11" s="36" t="s">
        <v>99</v>
      </c>
      <c r="C11" s="35" t="s">
        <v>28</v>
      </c>
      <c r="D11" s="35" t="s">
        <v>100</v>
      </c>
      <c r="E11" s="34">
        <v>0</v>
      </c>
      <c r="F11" s="34">
        <v>964</v>
      </c>
      <c r="G11" s="34">
        <v>0</v>
      </c>
      <c r="H11" s="34">
        <v>0</v>
      </c>
      <c r="I11" s="34">
        <v>0</v>
      </c>
      <c r="J11" s="34">
        <v>0</v>
      </c>
      <c r="K11" s="34">
        <f t="shared" si="0"/>
        <v>964</v>
      </c>
      <c r="L11" s="29"/>
      <c r="M11" s="29"/>
      <c r="N11" s="29"/>
      <c r="O11" s="28"/>
    </row>
    <row r="12" spans="1:15" ht="16.5" x14ac:dyDescent="0.3">
      <c r="A12" s="36" t="s">
        <v>14</v>
      </c>
      <c r="B12" s="36" t="s">
        <v>47</v>
      </c>
      <c r="C12" s="35" t="s">
        <v>28</v>
      </c>
      <c r="D12" s="35" t="s">
        <v>102</v>
      </c>
      <c r="E12" s="34">
        <v>400</v>
      </c>
      <c r="F12" s="34">
        <v>400</v>
      </c>
      <c r="G12" s="34">
        <v>0</v>
      </c>
      <c r="H12" s="34">
        <v>0</v>
      </c>
      <c r="I12" s="34">
        <v>0</v>
      </c>
      <c r="J12" s="34">
        <v>0</v>
      </c>
      <c r="K12" s="34">
        <f t="shared" si="0"/>
        <v>800</v>
      </c>
      <c r="L12" s="29"/>
      <c r="M12" s="29"/>
      <c r="N12" s="29"/>
      <c r="O12" s="28"/>
    </row>
    <row r="13" spans="1:15" ht="16.5" x14ac:dyDescent="0.3">
      <c r="A13" s="36" t="s">
        <v>14</v>
      </c>
      <c r="B13" s="36" t="s">
        <v>16</v>
      </c>
      <c r="C13" s="35" t="s">
        <v>28</v>
      </c>
      <c r="D13" s="35" t="s">
        <v>104</v>
      </c>
      <c r="E13" s="34">
        <v>0</v>
      </c>
      <c r="F13" s="34">
        <v>500</v>
      </c>
      <c r="G13" s="34">
        <v>0</v>
      </c>
      <c r="H13" s="34">
        <v>0</v>
      </c>
      <c r="I13" s="34">
        <v>0</v>
      </c>
      <c r="J13" s="34">
        <v>0</v>
      </c>
      <c r="K13" s="34">
        <f t="shared" si="0"/>
        <v>500</v>
      </c>
      <c r="L13" s="29"/>
      <c r="M13" s="29"/>
      <c r="N13" s="29"/>
      <c r="O13" s="28"/>
    </row>
    <row r="14" spans="1:15" ht="16.5" x14ac:dyDescent="0.3">
      <c r="A14" s="36" t="s">
        <v>14</v>
      </c>
      <c r="B14" s="36" t="s">
        <v>18</v>
      </c>
      <c r="C14" s="35" t="s">
        <v>28</v>
      </c>
      <c r="D14" s="35" t="s">
        <v>106</v>
      </c>
      <c r="E14" s="34">
        <v>0</v>
      </c>
      <c r="F14" s="34">
        <v>200</v>
      </c>
      <c r="G14" s="34">
        <v>0</v>
      </c>
      <c r="H14" s="34">
        <v>0</v>
      </c>
      <c r="I14" s="34">
        <v>0</v>
      </c>
      <c r="J14" s="34">
        <v>0</v>
      </c>
      <c r="K14" s="34">
        <f t="shared" si="0"/>
        <v>200</v>
      </c>
      <c r="L14" s="29"/>
      <c r="M14" s="29"/>
      <c r="N14" s="29"/>
      <c r="O14" s="28"/>
    </row>
    <row r="15" spans="1:15" ht="16.5" x14ac:dyDescent="0.3">
      <c r="A15" s="36" t="s">
        <v>14</v>
      </c>
      <c r="B15" s="36" t="s">
        <v>20</v>
      </c>
      <c r="C15" s="35" t="s">
        <v>28</v>
      </c>
      <c r="D15" s="35" t="s">
        <v>107</v>
      </c>
      <c r="E15" s="34">
        <v>0</v>
      </c>
      <c r="F15" s="34">
        <v>1200</v>
      </c>
      <c r="G15" s="34">
        <v>0</v>
      </c>
      <c r="H15" s="34">
        <v>0</v>
      </c>
      <c r="I15" s="34">
        <v>0</v>
      </c>
      <c r="J15" s="34">
        <v>0</v>
      </c>
      <c r="K15" s="34">
        <f t="shared" si="0"/>
        <v>1200</v>
      </c>
      <c r="L15" s="29"/>
      <c r="M15" s="29"/>
      <c r="N15" s="29"/>
      <c r="O15" s="28"/>
    </row>
    <row r="16" spans="1:15" ht="16.5" x14ac:dyDescent="0.3">
      <c r="A16" s="36" t="s">
        <v>14</v>
      </c>
      <c r="B16" s="36" t="s">
        <v>108</v>
      </c>
      <c r="C16" s="35" t="s">
        <v>28</v>
      </c>
      <c r="D16" s="35" t="s">
        <v>109</v>
      </c>
      <c r="E16" s="34">
        <v>0</v>
      </c>
      <c r="F16" s="34">
        <v>1211.1300000000001</v>
      </c>
      <c r="G16" s="34">
        <v>0</v>
      </c>
      <c r="H16" s="34">
        <v>0</v>
      </c>
      <c r="I16" s="34">
        <v>0</v>
      </c>
      <c r="J16" s="34">
        <v>0</v>
      </c>
      <c r="K16" s="34">
        <f t="shared" si="0"/>
        <v>1211.1300000000001</v>
      </c>
      <c r="L16" s="29"/>
      <c r="M16" s="42"/>
      <c r="N16" s="29"/>
      <c r="O16" s="28"/>
    </row>
    <row r="17" spans="1:15" ht="16.5" x14ac:dyDescent="0.3">
      <c r="A17" s="36" t="s">
        <v>14</v>
      </c>
      <c r="B17" s="36" t="s">
        <v>60</v>
      </c>
      <c r="C17" s="35" t="s">
        <v>28</v>
      </c>
      <c r="D17" s="45" t="s">
        <v>110</v>
      </c>
      <c r="E17" s="34">
        <v>0</v>
      </c>
      <c r="F17" s="34">
        <v>194.82</v>
      </c>
      <c r="G17" s="34">
        <v>0</v>
      </c>
      <c r="H17" s="34">
        <v>0</v>
      </c>
      <c r="I17" s="34">
        <v>0</v>
      </c>
      <c r="J17" s="34">
        <v>0</v>
      </c>
      <c r="K17" s="34">
        <f t="shared" si="0"/>
        <v>194.82</v>
      </c>
      <c r="L17" s="29"/>
      <c r="M17" s="29"/>
      <c r="N17" s="29"/>
      <c r="O17" s="28"/>
    </row>
    <row r="18" spans="1:15" ht="16.5" x14ac:dyDescent="0.3">
      <c r="A18" s="36" t="s">
        <v>14</v>
      </c>
      <c r="B18" s="36" t="s">
        <v>22</v>
      </c>
      <c r="C18" s="35" t="s">
        <v>28</v>
      </c>
      <c r="D18" s="35" t="s">
        <v>111</v>
      </c>
      <c r="E18" s="34">
        <v>0</v>
      </c>
      <c r="F18" s="34">
        <v>200</v>
      </c>
      <c r="G18" s="34">
        <v>0</v>
      </c>
      <c r="H18" s="34">
        <v>0</v>
      </c>
      <c r="I18" s="34">
        <v>0</v>
      </c>
      <c r="J18" s="34">
        <v>0</v>
      </c>
      <c r="K18" s="34">
        <f t="shared" si="0"/>
        <v>200</v>
      </c>
      <c r="L18" s="29"/>
      <c r="M18" s="29"/>
      <c r="N18" s="29"/>
      <c r="O18" s="28"/>
    </row>
    <row r="19" spans="1:15" ht="16.5" x14ac:dyDescent="0.3">
      <c r="A19" s="36" t="s">
        <v>14</v>
      </c>
      <c r="B19" s="36" t="s">
        <v>112</v>
      </c>
      <c r="C19" s="35" t="s">
        <v>28</v>
      </c>
      <c r="D19" s="35" t="s">
        <v>113</v>
      </c>
      <c r="E19" s="34">
        <v>0</v>
      </c>
      <c r="F19" s="34">
        <v>616.45000000000005</v>
      </c>
      <c r="G19" s="34">
        <v>0</v>
      </c>
      <c r="H19" s="34">
        <v>0</v>
      </c>
      <c r="I19" s="34">
        <v>0</v>
      </c>
      <c r="J19" s="34">
        <v>0</v>
      </c>
      <c r="K19" s="34">
        <f t="shared" si="0"/>
        <v>616.45000000000005</v>
      </c>
      <c r="L19" s="29"/>
      <c r="M19" s="29"/>
      <c r="N19" s="29"/>
      <c r="O19" s="28"/>
    </row>
    <row r="20" spans="1:15" ht="16.5" x14ac:dyDescent="0.3">
      <c r="A20" s="36" t="s">
        <v>14</v>
      </c>
      <c r="B20" s="36" t="s">
        <v>39</v>
      </c>
      <c r="C20" s="35" t="s">
        <v>28</v>
      </c>
      <c r="D20" s="35" t="s">
        <v>114</v>
      </c>
      <c r="E20" s="34">
        <v>0</v>
      </c>
      <c r="F20" s="34">
        <v>595</v>
      </c>
      <c r="G20" s="34">
        <v>0</v>
      </c>
      <c r="H20" s="34">
        <v>0</v>
      </c>
      <c r="I20" s="34">
        <v>0</v>
      </c>
      <c r="J20" s="34">
        <v>0</v>
      </c>
      <c r="K20" s="34">
        <f t="shared" si="0"/>
        <v>595</v>
      </c>
      <c r="L20" s="29"/>
      <c r="M20" s="29"/>
      <c r="N20" s="29"/>
      <c r="O20" s="28"/>
    </row>
    <row r="21" spans="1:15" ht="16.5" x14ac:dyDescent="0.3">
      <c r="A21" s="36" t="s">
        <v>14</v>
      </c>
      <c r="B21" s="36">
        <v>19</v>
      </c>
      <c r="C21" s="35" t="s">
        <v>28</v>
      </c>
      <c r="D21" s="35" t="s">
        <v>115</v>
      </c>
      <c r="E21" s="34">
        <v>0</v>
      </c>
      <c r="F21" s="34">
        <v>307.2</v>
      </c>
      <c r="G21" s="34">
        <v>0</v>
      </c>
      <c r="H21" s="34">
        <v>0</v>
      </c>
      <c r="I21" s="34">
        <v>0</v>
      </c>
      <c r="J21" s="34">
        <v>0</v>
      </c>
      <c r="K21" s="34">
        <f t="shared" si="0"/>
        <v>307.2</v>
      </c>
      <c r="L21" s="29"/>
      <c r="M21" s="29"/>
      <c r="N21" s="29"/>
      <c r="O21" s="28"/>
    </row>
    <row r="22" spans="1:15" ht="16.5" x14ac:dyDescent="0.3">
      <c r="A22" s="36" t="s">
        <v>29</v>
      </c>
      <c r="B22" s="36" t="s">
        <v>14</v>
      </c>
      <c r="C22" s="35" t="s">
        <v>116</v>
      </c>
      <c r="D22" s="35" t="s">
        <v>116</v>
      </c>
      <c r="E22" s="34">
        <v>0</v>
      </c>
      <c r="F22" s="34">
        <v>1555.46</v>
      </c>
      <c r="G22" s="34">
        <v>0</v>
      </c>
      <c r="H22" s="34">
        <v>0</v>
      </c>
      <c r="I22" s="34">
        <v>0</v>
      </c>
      <c r="J22" s="34">
        <v>0</v>
      </c>
      <c r="K22" s="34">
        <f t="shared" ref="K22:K53" si="1">+E22+F22+G22</f>
        <v>1555.46</v>
      </c>
      <c r="L22" s="29"/>
      <c r="M22" s="29"/>
      <c r="N22" s="29"/>
      <c r="O22" s="28"/>
    </row>
    <row r="23" spans="1:15" ht="16.5" x14ac:dyDescent="0.3">
      <c r="A23" s="36" t="s">
        <v>29</v>
      </c>
      <c r="B23" s="36" t="s">
        <v>29</v>
      </c>
      <c r="C23" s="46" t="s">
        <v>116</v>
      </c>
      <c r="D23" s="46" t="s">
        <v>117</v>
      </c>
      <c r="E23" s="34">
        <v>0</v>
      </c>
      <c r="F23" s="34">
        <v>500</v>
      </c>
      <c r="G23" s="34">
        <v>0</v>
      </c>
      <c r="H23" s="34">
        <v>0</v>
      </c>
      <c r="I23" s="34">
        <v>0</v>
      </c>
      <c r="J23" s="34">
        <v>0</v>
      </c>
      <c r="K23" s="34">
        <f t="shared" si="1"/>
        <v>500</v>
      </c>
      <c r="L23" s="29"/>
      <c r="M23" s="29"/>
      <c r="N23" s="29"/>
      <c r="O23" s="28"/>
    </row>
    <row r="24" spans="1:15" ht="16.5" x14ac:dyDescent="0.3">
      <c r="A24" s="36" t="s">
        <v>29</v>
      </c>
      <c r="B24" s="36" t="s">
        <v>53</v>
      </c>
      <c r="C24" s="35" t="s">
        <v>116</v>
      </c>
      <c r="D24" s="35" t="s">
        <v>118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f t="shared" si="1"/>
        <v>0</v>
      </c>
      <c r="L24" s="29"/>
      <c r="M24" s="29"/>
      <c r="N24" s="29"/>
      <c r="O24" s="28"/>
    </row>
    <row r="25" spans="1:15" ht="16.5" x14ac:dyDescent="0.3">
      <c r="A25" s="36" t="s">
        <v>29</v>
      </c>
      <c r="B25" s="36" t="s">
        <v>9</v>
      </c>
      <c r="C25" s="35" t="s">
        <v>116</v>
      </c>
      <c r="D25" s="35" t="s">
        <v>119</v>
      </c>
      <c r="E25" s="34">
        <v>0</v>
      </c>
      <c r="F25" s="34">
        <v>1000</v>
      </c>
      <c r="G25" s="34">
        <v>0</v>
      </c>
      <c r="H25" s="34">
        <v>0</v>
      </c>
      <c r="I25" s="34">
        <v>0</v>
      </c>
      <c r="J25" s="34">
        <v>0</v>
      </c>
      <c r="K25" s="34">
        <f t="shared" si="1"/>
        <v>1000</v>
      </c>
      <c r="L25" s="29"/>
      <c r="M25" s="29"/>
      <c r="N25" s="29"/>
      <c r="O25" s="28"/>
    </row>
    <row r="26" spans="1:15" ht="16.5" x14ac:dyDescent="0.3">
      <c r="A26" s="36" t="s">
        <v>29</v>
      </c>
      <c r="B26" s="36" t="s">
        <v>12</v>
      </c>
      <c r="C26" s="35" t="s">
        <v>116</v>
      </c>
      <c r="D26" s="35" t="s">
        <v>121</v>
      </c>
      <c r="E26" s="34">
        <v>0</v>
      </c>
      <c r="F26" s="34">
        <v>1211.2</v>
      </c>
      <c r="G26" s="34">
        <v>0</v>
      </c>
      <c r="H26" s="34">
        <v>0</v>
      </c>
      <c r="I26" s="34">
        <v>0</v>
      </c>
      <c r="J26" s="34">
        <v>0</v>
      </c>
      <c r="K26" s="34">
        <f t="shared" si="1"/>
        <v>1211.2</v>
      </c>
      <c r="L26" s="29"/>
      <c r="M26" s="29"/>
      <c r="N26" s="29"/>
      <c r="O26" s="28"/>
    </row>
    <row r="27" spans="1:15" ht="16.5" x14ac:dyDescent="0.3">
      <c r="A27" s="36" t="s">
        <v>29</v>
      </c>
      <c r="B27" s="36" t="s">
        <v>31</v>
      </c>
      <c r="C27" s="35" t="s">
        <v>116</v>
      </c>
      <c r="D27" s="35" t="s">
        <v>122</v>
      </c>
      <c r="E27" s="34">
        <v>0</v>
      </c>
      <c r="F27" s="34">
        <v>1000</v>
      </c>
      <c r="G27" s="34">
        <v>0</v>
      </c>
      <c r="H27" s="34">
        <v>0</v>
      </c>
      <c r="I27" s="34">
        <v>0</v>
      </c>
      <c r="J27" s="34">
        <v>0</v>
      </c>
      <c r="K27" s="34">
        <f t="shared" si="1"/>
        <v>1000</v>
      </c>
      <c r="L27" s="29"/>
      <c r="M27" s="29"/>
      <c r="N27" s="29"/>
      <c r="O27" s="28"/>
    </row>
    <row r="28" spans="1:15" ht="16.5" x14ac:dyDescent="0.3">
      <c r="A28" s="36" t="s">
        <v>29</v>
      </c>
      <c r="B28" s="36" t="s">
        <v>36</v>
      </c>
      <c r="C28" s="35" t="s">
        <v>116</v>
      </c>
      <c r="D28" s="35" t="s">
        <v>123</v>
      </c>
      <c r="E28" s="34">
        <v>0</v>
      </c>
      <c r="F28" s="34">
        <v>1314.31</v>
      </c>
      <c r="G28" s="34">
        <v>0</v>
      </c>
      <c r="H28" s="34">
        <v>0</v>
      </c>
      <c r="I28" s="34">
        <v>0</v>
      </c>
      <c r="J28" s="34">
        <v>0</v>
      </c>
      <c r="K28" s="34">
        <f t="shared" si="1"/>
        <v>1314.31</v>
      </c>
      <c r="L28" s="29"/>
      <c r="M28" s="29"/>
      <c r="N28" s="29"/>
      <c r="O28" s="28"/>
    </row>
    <row r="29" spans="1:15" ht="16.5" x14ac:dyDescent="0.3">
      <c r="A29" s="36" t="s">
        <v>29</v>
      </c>
      <c r="B29" s="36" t="s">
        <v>66</v>
      </c>
      <c r="C29" s="35" t="s">
        <v>116</v>
      </c>
      <c r="D29" s="35" t="s">
        <v>124</v>
      </c>
      <c r="E29" s="34">
        <v>0</v>
      </c>
      <c r="F29" s="34">
        <v>644.87</v>
      </c>
      <c r="G29" s="34">
        <v>0</v>
      </c>
      <c r="H29" s="34">
        <v>0</v>
      </c>
      <c r="I29" s="34">
        <v>0</v>
      </c>
      <c r="J29" s="34">
        <v>0</v>
      </c>
      <c r="K29" s="34">
        <f t="shared" si="1"/>
        <v>644.87</v>
      </c>
      <c r="L29" s="29"/>
      <c r="M29" s="29"/>
      <c r="N29" s="29"/>
      <c r="O29" s="28"/>
    </row>
    <row r="30" spans="1:15" ht="16.5" x14ac:dyDescent="0.3">
      <c r="A30" s="36" t="s">
        <v>29</v>
      </c>
      <c r="B30" s="36" t="s">
        <v>99</v>
      </c>
      <c r="C30" s="35" t="s">
        <v>116</v>
      </c>
      <c r="D30" s="35" t="s">
        <v>125</v>
      </c>
      <c r="E30" s="34">
        <v>0</v>
      </c>
      <c r="F30" s="34">
        <v>200</v>
      </c>
      <c r="G30" s="34">
        <v>0</v>
      </c>
      <c r="H30" s="34">
        <v>0</v>
      </c>
      <c r="I30" s="34">
        <v>0</v>
      </c>
      <c r="J30" s="34">
        <v>0</v>
      </c>
      <c r="K30" s="34">
        <f t="shared" si="1"/>
        <v>200</v>
      </c>
      <c r="L30" s="29"/>
      <c r="M30" s="29"/>
      <c r="N30" s="29"/>
      <c r="O30" s="28"/>
    </row>
    <row r="31" spans="1:15" ht="16.5" x14ac:dyDescent="0.3">
      <c r="A31" s="36" t="s">
        <v>29</v>
      </c>
      <c r="B31" s="36">
        <v>10</v>
      </c>
      <c r="C31" s="35" t="s">
        <v>116</v>
      </c>
      <c r="D31" s="35" t="s">
        <v>126</v>
      </c>
      <c r="E31" s="34">
        <v>0</v>
      </c>
      <c r="F31" s="34">
        <v>352.89</v>
      </c>
      <c r="G31" s="34">
        <v>0</v>
      </c>
      <c r="H31" s="34">
        <v>0</v>
      </c>
      <c r="I31" s="34">
        <v>0</v>
      </c>
      <c r="J31" s="34">
        <v>0</v>
      </c>
      <c r="K31" s="34">
        <f t="shared" si="1"/>
        <v>352.89</v>
      </c>
      <c r="L31" s="29"/>
      <c r="M31" s="29"/>
      <c r="N31" s="29"/>
      <c r="O31" s="28"/>
    </row>
    <row r="32" spans="1:15" ht="16.5" x14ac:dyDescent="0.3">
      <c r="A32" s="36" t="s">
        <v>29</v>
      </c>
      <c r="B32" s="36" t="s">
        <v>16</v>
      </c>
      <c r="C32" s="35" t="s">
        <v>116</v>
      </c>
      <c r="D32" s="35" t="s">
        <v>128</v>
      </c>
      <c r="E32" s="34">
        <v>0</v>
      </c>
      <c r="F32" s="34">
        <v>300</v>
      </c>
      <c r="G32" s="34">
        <v>0</v>
      </c>
      <c r="H32" s="34">
        <v>0</v>
      </c>
      <c r="I32" s="34">
        <v>0</v>
      </c>
      <c r="J32" s="34">
        <v>0</v>
      </c>
      <c r="K32" s="34">
        <f t="shared" si="1"/>
        <v>300</v>
      </c>
      <c r="L32" s="29"/>
      <c r="M32" s="29"/>
      <c r="N32" s="29"/>
      <c r="O32" s="28"/>
    </row>
    <row r="33" spans="1:15" ht="16.5" x14ac:dyDescent="0.3">
      <c r="A33" s="36" t="s">
        <v>29</v>
      </c>
      <c r="B33" s="36" t="s">
        <v>18</v>
      </c>
      <c r="C33" s="35" t="s">
        <v>116</v>
      </c>
      <c r="D33" s="35" t="s">
        <v>129</v>
      </c>
      <c r="E33" s="34">
        <v>0</v>
      </c>
      <c r="F33" s="34">
        <v>50</v>
      </c>
      <c r="G33" s="34">
        <v>0</v>
      </c>
      <c r="H33" s="34">
        <v>0</v>
      </c>
      <c r="I33" s="34">
        <v>0</v>
      </c>
      <c r="J33" s="34">
        <v>0</v>
      </c>
      <c r="K33" s="34">
        <f t="shared" si="1"/>
        <v>50</v>
      </c>
      <c r="L33" s="29"/>
      <c r="M33" s="29"/>
      <c r="N33" s="29"/>
      <c r="O33" s="28"/>
    </row>
    <row r="34" spans="1:15" ht="16.5" x14ac:dyDescent="0.3">
      <c r="A34" s="36" t="s">
        <v>29</v>
      </c>
      <c r="B34" s="36" t="s">
        <v>20</v>
      </c>
      <c r="C34" s="35" t="s">
        <v>116</v>
      </c>
      <c r="D34" s="35" t="s">
        <v>130</v>
      </c>
      <c r="E34" s="34">
        <v>0</v>
      </c>
      <c r="F34" s="34">
        <v>481.54</v>
      </c>
      <c r="G34" s="34">
        <v>0</v>
      </c>
      <c r="H34" s="34">
        <v>0</v>
      </c>
      <c r="I34" s="34">
        <v>0</v>
      </c>
      <c r="J34" s="34">
        <v>0</v>
      </c>
      <c r="K34" s="34">
        <f t="shared" si="1"/>
        <v>481.54</v>
      </c>
      <c r="L34" s="29"/>
      <c r="M34" s="29"/>
      <c r="N34" s="29"/>
      <c r="O34" s="28"/>
    </row>
    <row r="35" spans="1:15" ht="16.5" x14ac:dyDescent="0.3">
      <c r="A35" s="36" t="s">
        <v>53</v>
      </c>
      <c r="B35" s="36" t="s">
        <v>14</v>
      </c>
      <c r="C35" s="35" t="s">
        <v>54</v>
      </c>
      <c r="D35" s="35" t="s">
        <v>54</v>
      </c>
      <c r="E35" s="46">
        <v>0</v>
      </c>
      <c r="F35" s="46">
        <v>0</v>
      </c>
      <c r="G35" s="34">
        <v>0</v>
      </c>
      <c r="H35" s="34">
        <v>0</v>
      </c>
      <c r="I35" s="34">
        <v>0</v>
      </c>
      <c r="J35" s="34">
        <v>0</v>
      </c>
      <c r="K35" s="34">
        <f t="shared" si="1"/>
        <v>0</v>
      </c>
      <c r="L35" s="29"/>
      <c r="M35" s="29"/>
      <c r="N35" s="29"/>
      <c r="O35" s="28"/>
    </row>
    <row r="36" spans="1:15" ht="16.5" x14ac:dyDescent="0.3">
      <c r="A36" s="36" t="s">
        <v>53</v>
      </c>
      <c r="B36" s="36" t="s">
        <v>29</v>
      </c>
      <c r="C36" s="35" t="s">
        <v>54</v>
      </c>
      <c r="D36" s="35" t="s">
        <v>131</v>
      </c>
      <c r="E36" s="46">
        <v>0</v>
      </c>
      <c r="F36" s="46">
        <v>500</v>
      </c>
      <c r="G36" s="34">
        <v>0</v>
      </c>
      <c r="H36" s="34">
        <v>0</v>
      </c>
      <c r="I36" s="34">
        <v>0</v>
      </c>
      <c r="J36" s="34">
        <v>0</v>
      </c>
      <c r="K36" s="34">
        <f t="shared" si="1"/>
        <v>500</v>
      </c>
      <c r="L36" s="29"/>
      <c r="M36" s="29"/>
      <c r="N36" s="29"/>
      <c r="O36" s="28"/>
    </row>
    <row r="37" spans="1:15" ht="16.5" x14ac:dyDescent="0.3">
      <c r="A37" s="36" t="s">
        <v>53</v>
      </c>
      <c r="B37" s="36" t="s">
        <v>53</v>
      </c>
      <c r="C37" s="35" t="s">
        <v>54</v>
      </c>
      <c r="D37" s="35" t="s">
        <v>132</v>
      </c>
      <c r="E37" s="46">
        <v>0</v>
      </c>
      <c r="F37" s="46">
        <v>0</v>
      </c>
      <c r="G37" s="34">
        <v>0</v>
      </c>
      <c r="H37" s="34">
        <v>0</v>
      </c>
      <c r="I37" s="34">
        <v>0</v>
      </c>
      <c r="J37" s="34">
        <v>0</v>
      </c>
      <c r="K37" s="34">
        <f t="shared" si="1"/>
        <v>0</v>
      </c>
      <c r="L37" s="29"/>
      <c r="M37" s="29"/>
      <c r="N37" s="29"/>
      <c r="O37" s="28"/>
    </row>
    <row r="38" spans="1:15" ht="16.5" x14ac:dyDescent="0.3">
      <c r="A38" s="36" t="s">
        <v>53</v>
      </c>
      <c r="B38" s="36" t="s">
        <v>9</v>
      </c>
      <c r="C38" s="35" t="s">
        <v>54</v>
      </c>
      <c r="D38" s="35" t="s">
        <v>133</v>
      </c>
      <c r="E38" s="46">
        <v>0</v>
      </c>
      <c r="F38" s="46">
        <v>700</v>
      </c>
      <c r="G38" s="34">
        <v>0</v>
      </c>
      <c r="H38" s="34">
        <v>0</v>
      </c>
      <c r="I38" s="34">
        <v>0</v>
      </c>
      <c r="J38" s="34">
        <v>0</v>
      </c>
      <c r="K38" s="34">
        <f t="shared" si="1"/>
        <v>700</v>
      </c>
      <c r="L38" s="29"/>
      <c r="M38" s="29"/>
      <c r="N38" s="29"/>
      <c r="O38" s="28"/>
    </row>
    <row r="39" spans="1:15" ht="16.5" x14ac:dyDescent="0.3">
      <c r="A39" s="36" t="s">
        <v>53</v>
      </c>
      <c r="B39" s="36" t="s">
        <v>12</v>
      </c>
      <c r="C39" s="35" t="s">
        <v>54</v>
      </c>
      <c r="D39" s="35" t="s">
        <v>55</v>
      </c>
      <c r="E39" s="46">
        <v>0</v>
      </c>
      <c r="F39" s="46">
        <v>850</v>
      </c>
      <c r="G39" s="34">
        <v>0</v>
      </c>
      <c r="H39" s="34">
        <v>0</v>
      </c>
      <c r="I39" s="34">
        <v>0</v>
      </c>
      <c r="J39" s="34">
        <v>0</v>
      </c>
      <c r="K39" s="34">
        <f t="shared" si="1"/>
        <v>850</v>
      </c>
      <c r="L39" s="29"/>
      <c r="M39" s="29"/>
      <c r="N39" s="29"/>
      <c r="O39" s="28"/>
    </row>
    <row r="40" spans="1:15" ht="16.5" x14ac:dyDescent="0.3">
      <c r="A40" s="36" t="s">
        <v>53</v>
      </c>
      <c r="B40" s="36" t="s">
        <v>31</v>
      </c>
      <c r="C40" s="35" t="s">
        <v>54</v>
      </c>
      <c r="D40" s="35" t="s">
        <v>134</v>
      </c>
      <c r="E40" s="46">
        <v>0</v>
      </c>
      <c r="F40" s="46">
        <v>505</v>
      </c>
      <c r="G40" s="34">
        <v>0</v>
      </c>
      <c r="H40" s="34">
        <v>0</v>
      </c>
      <c r="I40" s="34">
        <v>0</v>
      </c>
      <c r="J40" s="34">
        <v>0</v>
      </c>
      <c r="K40" s="34">
        <f t="shared" si="1"/>
        <v>505</v>
      </c>
      <c r="L40" s="29"/>
      <c r="M40" s="29"/>
      <c r="N40" s="29"/>
      <c r="O40" s="28"/>
    </row>
    <row r="41" spans="1:15" ht="16.5" x14ac:dyDescent="0.3">
      <c r="A41" s="36" t="s">
        <v>53</v>
      </c>
      <c r="B41" s="36" t="s">
        <v>36</v>
      </c>
      <c r="C41" s="35" t="s">
        <v>54</v>
      </c>
      <c r="D41" s="35" t="s">
        <v>135</v>
      </c>
      <c r="E41" s="46">
        <v>0</v>
      </c>
      <c r="F41" s="46">
        <v>402.11</v>
      </c>
      <c r="G41" s="34">
        <v>0</v>
      </c>
      <c r="H41" s="34">
        <v>0</v>
      </c>
      <c r="I41" s="34">
        <v>0</v>
      </c>
      <c r="J41" s="34">
        <v>0</v>
      </c>
      <c r="K41" s="34">
        <f t="shared" si="1"/>
        <v>402.11</v>
      </c>
      <c r="L41" s="29"/>
      <c r="M41" s="29"/>
      <c r="N41" s="29"/>
      <c r="O41" s="28"/>
    </row>
    <row r="42" spans="1:15" ht="16.5" x14ac:dyDescent="0.3">
      <c r="A42" s="36" t="s">
        <v>53</v>
      </c>
      <c r="B42" s="36" t="s">
        <v>66</v>
      </c>
      <c r="C42" s="35" t="s">
        <v>54</v>
      </c>
      <c r="D42" s="35" t="s">
        <v>136</v>
      </c>
      <c r="E42" s="46">
        <v>0</v>
      </c>
      <c r="F42" s="46">
        <v>1000</v>
      </c>
      <c r="G42" s="34">
        <v>0</v>
      </c>
      <c r="H42" s="34">
        <v>0</v>
      </c>
      <c r="I42" s="34">
        <v>0</v>
      </c>
      <c r="J42" s="34">
        <v>0</v>
      </c>
      <c r="K42" s="34">
        <f t="shared" si="1"/>
        <v>1000</v>
      </c>
      <c r="L42" s="29"/>
      <c r="M42" s="29"/>
      <c r="N42" s="29"/>
      <c r="O42" s="28"/>
    </row>
    <row r="43" spans="1:15" ht="16.5" x14ac:dyDescent="0.3">
      <c r="A43" s="36" t="s">
        <v>53</v>
      </c>
      <c r="B43" s="36" t="s">
        <v>99</v>
      </c>
      <c r="C43" s="35" t="s">
        <v>54</v>
      </c>
      <c r="D43" s="35" t="s">
        <v>137</v>
      </c>
      <c r="E43" s="46">
        <v>0</v>
      </c>
      <c r="F43" s="46">
        <v>0</v>
      </c>
      <c r="G43" s="34">
        <v>0</v>
      </c>
      <c r="H43" s="34">
        <v>0</v>
      </c>
      <c r="I43" s="34">
        <v>0</v>
      </c>
      <c r="J43" s="34">
        <v>0</v>
      </c>
      <c r="K43" s="34">
        <f t="shared" si="1"/>
        <v>0</v>
      </c>
      <c r="L43" s="29"/>
      <c r="M43" s="29"/>
      <c r="N43" s="29"/>
      <c r="O43" s="28"/>
    </row>
    <row r="44" spans="1:15" ht="16.5" x14ac:dyDescent="0.3">
      <c r="A44" s="36" t="s">
        <v>53</v>
      </c>
      <c r="B44" s="36" t="s">
        <v>47</v>
      </c>
      <c r="C44" s="35" t="s">
        <v>54</v>
      </c>
      <c r="D44" s="35" t="s">
        <v>138</v>
      </c>
      <c r="E44" s="46">
        <v>420</v>
      </c>
      <c r="F44" s="46">
        <v>500</v>
      </c>
      <c r="G44" s="34">
        <v>0</v>
      </c>
      <c r="H44" s="34">
        <v>0</v>
      </c>
      <c r="I44" s="34">
        <v>0</v>
      </c>
      <c r="J44" s="34">
        <v>0</v>
      </c>
      <c r="K44" s="34">
        <f t="shared" si="1"/>
        <v>920</v>
      </c>
      <c r="L44" s="29"/>
      <c r="M44" s="29"/>
      <c r="N44" s="29"/>
      <c r="O44" s="28"/>
    </row>
    <row r="45" spans="1:15" ht="16.5" x14ac:dyDescent="0.3">
      <c r="A45" s="36" t="s">
        <v>53</v>
      </c>
      <c r="B45" s="36" t="s">
        <v>16</v>
      </c>
      <c r="C45" s="35" t="s">
        <v>54</v>
      </c>
      <c r="D45" s="35" t="s">
        <v>139</v>
      </c>
      <c r="E45" s="46">
        <v>0</v>
      </c>
      <c r="F45" s="46">
        <v>0</v>
      </c>
      <c r="G45" s="34">
        <v>0</v>
      </c>
      <c r="H45" s="34">
        <v>0</v>
      </c>
      <c r="I45" s="34">
        <v>0</v>
      </c>
      <c r="J45" s="34">
        <v>0</v>
      </c>
      <c r="K45" s="34">
        <f t="shared" si="1"/>
        <v>0</v>
      </c>
      <c r="L45" s="29"/>
      <c r="M45" s="29"/>
      <c r="N45" s="29"/>
      <c r="O45" s="28"/>
    </row>
    <row r="46" spans="1:15" ht="16.5" x14ac:dyDescent="0.3">
      <c r="A46" s="36" t="s">
        <v>53</v>
      </c>
      <c r="B46" s="36" t="s">
        <v>18</v>
      </c>
      <c r="C46" s="35" t="s">
        <v>54</v>
      </c>
      <c r="D46" s="35" t="s">
        <v>140</v>
      </c>
      <c r="E46" s="46">
        <v>0</v>
      </c>
      <c r="F46" s="46">
        <v>253.53</v>
      </c>
      <c r="G46" s="34">
        <v>0</v>
      </c>
      <c r="H46" s="34">
        <v>0</v>
      </c>
      <c r="I46" s="34">
        <v>0</v>
      </c>
      <c r="J46" s="34">
        <v>0</v>
      </c>
      <c r="K46" s="34">
        <f t="shared" si="1"/>
        <v>253.53</v>
      </c>
      <c r="L46" s="29"/>
      <c r="M46" s="29"/>
      <c r="N46" s="29"/>
      <c r="O46" s="28"/>
    </row>
    <row r="47" spans="1:15" ht="16.5" x14ac:dyDescent="0.3">
      <c r="A47" s="36" t="s">
        <v>53</v>
      </c>
      <c r="B47" s="36" t="s">
        <v>20</v>
      </c>
      <c r="C47" s="35" t="s">
        <v>54</v>
      </c>
      <c r="D47" s="35" t="s">
        <v>141</v>
      </c>
      <c r="E47" s="46">
        <v>400</v>
      </c>
      <c r="F47" s="46">
        <v>400</v>
      </c>
      <c r="G47" s="34">
        <v>0</v>
      </c>
      <c r="H47" s="34">
        <v>0</v>
      </c>
      <c r="I47" s="34">
        <v>0</v>
      </c>
      <c r="J47" s="34">
        <v>0</v>
      </c>
      <c r="K47" s="34">
        <f t="shared" si="1"/>
        <v>800</v>
      </c>
      <c r="L47" s="29"/>
      <c r="M47" s="29"/>
      <c r="N47" s="29"/>
      <c r="O47" s="28"/>
    </row>
    <row r="48" spans="1:15" ht="16.5" x14ac:dyDescent="0.3">
      <c r="A48" s="36" t="s">
        <v>53</v>
      </c>
      <c r="B48" s="36" t="s">
        <v>108</v>
      </c>
      <c r="C48" s="35" t="s">
        <v>54</v>
      </c>
      <c r="D48" s="35" t="s">
        <v>142</v>
      </c>
      <c r="E48" s="46">
        <v>0</v>
      </c>
      <c r="F48" s="46">
        <v>166.66</v>
      </c>
      <c r="G48" s="34">
        <v>0</v>
      </c>
      <c r="H48" s="34">
        <v>0</v>
      </c>
      <c r="I48" s="34">
        <v>0</v>
      </c>
      <c r="J48" s="34">
        <v>0</v>
      </c>
      <c r="K48" s="34">
        <f t="shared" si="1"/>
        <v>166.66</v>
      </c>
      <c r="L48" s="29"/>
      <c r="M48" s="29"/>
      <c r="N48" s="29"/>
      <c r="O48" s="28"/>
    </row>
    <row r="49" spans="1:15" ht="16.5" x14ac:dyDescent="0.3">
      <c r="A49" s="36" t="s">
        <v>53</v>
      </c>
      <c r="B49" s="36" t="s">
        <v>60</v>
      </c>
      <c r="C49" s="35" t="s">
        <v>54</v>
      </c>
      <c r="D49" s="35" t="s">
        <v>143</v>
      </c>
      <c r="E49" s="46">
        <v>0</v>
      </c>
      <c r="F49" s="46">
        <v>100</v>
      </c>
      <c r="G49" s="34">
        <v>0</v>
      </c>
      <c r="H49" s="34">
        <v>0</v>
      </c>
      <c r="I49" s="34">
        <v>0</v>
      </c>
      <c r="J49" s="34">
        <v>0</v>
      </c>
      <c r="K49" s="34">
        <f t="shared" si="1"/>
        <v>100</v>
      </c>
      <c r="L49" s="29"/>
      <c r="M49" s="29"/>
      <c r="N49" s="29"/>
      <c r="O49" s="28"/>
    </row>
    <row r="50" spans="1:15" ht="16.5" x14ac:dyDescent="0.3">
      <c r="A50" s="36" t="s">
        <v>53</v>
      </c>
      <c r="B50" s="36" t="s">
        <v>22</v>
      </c>
      <c r="C50" s="35" t="s">
        <v>54</v>
      </c>
      <c r="D50" s="35" t="s">
        <v>144</v>
      </c>
      <c r="E50" s="46">
        <v>0</v>
      </c>
      <c r="F50" s="46">
        <v>0</v>
      </c>
      <c r="G50" s="34">
        <v>0</v>
      </c>
      <c r="H50" s="34">
        <v>0</v>
      </c>
      <c r="I50" s="34">
        <v>0</v>
      </c>
      <c r="J50" s="34">
        <v>0</v>
      </c>
      <c r="K50" s="34">
        <f t="shared" si="1"/>
        <v>0</v>
      </c>
      <c r="L50" s="29"/>
      <c r="M50" s="29"/>
      <c r="N50" s="29"/>
      <c r="O50" s="28"/>
    </row>
    <row r="51" spans="1:15" ht="16.5" x14ac:dyDescent="0.3">
      <c r="A51" s="36" t="s">
        <v>53</v>
      </c>
      <c r="B51" s="36" t="s">
        <v>112</v>
      </c>
      <c r="C51" s="35" t="s">
        <v>54</v>
      </c>
      <c r="D51" s="35" t="s">
        <v>145</v>
      </c>
      <c r="E51" s="46">
        <v>390.69</v>
      </c>
      <c r="F51" s="46">
        <v>390.69</v>
      </c>
      <c r="G51" s="34">
        <v>0</v>
      </c>
      <c r="H51" s="34">
        <v>0</v>
      </c>
      <c r="I51" s="34">
        <v>0</v>
      </c>
      <c r="J51" s="34">
        <v>0</v>
      </c>
      <c r="K51" s="34">
        <f t="shared" si="1"/>
        <v>781.38</v>
      </c>
      <c r="L51" s="29"/>
      <c r="M51" s="29"/>
      <c r="N51" s="29"/>
      <c r="O51" s="28"/>
    </row>
    <row r="52" spans="1:15" ht="16.5" x14ac:dyDescent="0.3">
      <c r="A52" s="36" t="s">
        <v>53</v>
      </c>
      <c r="B52" s="36" t="s">
        <v>39</v>
      </c>
      <c r="C52" s="35" t="s">
        <v>54</v>
      </c>
      <c r="D52" s="35" t="s">
        <v>146</v>
      </c>
      <c r="E52" s="46">
        <v>0</v>
      </c>
      <c r="F52" s="46">
        <v>175</v>
      </c>
      <c r="G52" s="34">
        <v>0</v>
      </c>
      <c r="H52" s="34">
        <v>0</v>
      </c>
      <c r="I52" s="34">
        <v>0</v>
      </c>
      <c r="J52" s="34">
        <v>0</v>
      </c>
      <c r="K52" s="34">
        <f t="shared" si="1"/>
        <v>175</v>
      </c>
      <c r="L52" s="29"/>
      <c r="M52" s="29"/>
      <c r="N52" s="29"/>
      <c r="O52" s="28"/>
    </row>
    <row r="53" spans="1:15" ht="16.5" x14ac:dyDescent="0.3">
      <c r="A53" s="36" t="s">
        <v>53</v>
      </c>
      <c r="B53" s="36" t="s">
        <v>44</v>
      </c>
      <c r="C53" s="35" t="s">
        <v>54</v>
      </c>
      <c r="D53" s="35" t="s">
        <v>147</v>
      </c>
      <c r="E53" s="46">
        <v>453.61</v>
      </c>
      <c r="F53" s="46">
        <v>453.61</v>
      </c>
      <c r="G53" s="34">
        <v>0</v>
      </c>
      <c r="H53" s="34">
        <v>0</v>
      </c>
      <c r="I53" s="34">
        <v>0</v>
      </c>
      <c r="J53" s="34">
        <v>0</v>
      </c>
      <c r="K53" s="34">
        <f t="shared" si="1"/>
        <v>907.22</v>
      </c>
      <c r="L53" s="29"/>
      <c r="M53" s="29"/>
      <c r="N53" s="29"/>
      <c r="O53" s="28"/>
    </row>
    <row r="54" spans="1:15" ht="16.5" x14ac:dyDescent="0.3">
      <c r="A54" s="36" t="s">
        <v>53</v>
      </c>
      <c r="B54" s="36" t="s">
        <v>50</v>
      </c>
      <c r="C54" s="35" t="s">
        <v>54</v>
      </c>
      <c r="D54" s="45" t="s">
        <v>148</v>
      </c>
      <c r="E54" s="46">
        <v>0</v>
      </c>
      <c r="F54" s="46">
        <v>0</v>
      </c>
      <c r="G54" s="34">
        <v>0</v>
      </c>
      <c r="H54" s="34">
        <v>0</v>
      </c>
      <c r="I54" s="34">
        <v>0</v>
      </c>
      <c r="J54" s="34">
        <v>0</v>
      </c>
      <c r="K54" s="34">
        <f t="shared" ref="K54:K85" si="2">+E54+F54+G54</f>
        <v>0</v>
      </c>
      <c r="L54" s="29"/>
      <c r="M54" s="29"/>
      <c r="N54" s="29"/>
      <c r="O54" s="28"/>
    </row>
    <row r="55" spans="1:15" ht="16.5" x14ac:dyDescent="0.3">
      <c r="A55" s="36" t="s">
        <v>9</v>
      </c>
      <c r="B55" s="36" t="s">
        <v>14</v>
      </c>
      <c r="C55" s="35" t="s">
        <v>351</v>
      </c>
      <c r="D55" s="35" t="s">
        <v>149</v>
      </c>
      <c r="E55" s="46">
        <v>0</v>
      </c>
      <c r="F55" s="46">
        <v>1232.58</v>
      </c>
      <c r="G55" s="34">
        <v>0</v>
      </c>
      <c r="H55" s="34">
        <v>0</v>
      </c>
      <c r="I55" s="34">
        <v>0</v>
      </c>
      <c r="J55" s="34">
        <v>0</v>
      </c>
      <c r="K55" s="34">
        <f t="shared" si="2"/>
        <v>1232.58</v>
      </c>
      <c r="L55" s="29"/>
      <c r="M55" s="29"/>
      <c r="N55" s="49"/>
      <c r="O55" s="28"/>
    </row>
    <row r="56" spans="1:15" ht="16.5" x14ac:dyDescent="0.3">
      <c r="A56" s="36" t="s">
        <v>9</v>
      </c>
      <c r="B56" s="36" t="s">
        <v>29</v>
      </c>
      <c r="C56" s="35" t="s">
        <v>351</v>
      </c>
      <c r="D56" s="35" t="s">
        <v>150</v>
      </c>
      <c r="E56" s="46">
        <v>0</v>
      </c>
      <c r="F56" s="46">
        <v>1282.8900000000001</v>
      </c>
      <c r="G56" s="34">
        <v>0</v>
      </c>
      <c r="H56" s="34">
        <v>0</v>
      </c>
      <c r="I56" s="34">
        <v>0</v>
      </c>
      <c r="J56" s="34">
        <v>0</v>
      </c>
      <c r="K56" s="34">
        <f t="shared" si="2"/>
        <v>1282.8900000000001</v>
      </c>
      <c r="L56" s="29"/>
      <c r="M56" s="29"/>
      <c r="N56" s="49"/>
      <c r="O56" s="28"/>
    </row>
    <row r="57" spans="1:15" ht="16.5" x14ac:dyDescent="0.3">
      <c r="A57" s="36" t="s">
        <v>9</v>
      </c>
      <c r="B57" s="36" t="s">
        <v>53</v>
      </c>
      <c r="C57" s="35" t="s">
        <v>351</v>
      </c>
      <c r="D57" s="35" t="s">
        <v>151</v>
      </c>
      <c r="E57" s="46">
        <v>0</v>
      </c>
      <c r="F57" s="46">
        <v>500</v>
      </c>
      <c r="G57" s="34">
        <v>0</v>
      </c>
      <c r="H57" s="34">
        <v>0</v>
      </c>
      <c r="I57" s="34">
        <v>0</v>
      </c>
      <c r="J57" s="34">
        <v>0</v>
      </c>
      <c r="K57" s="34">
        <f t="shared" si="2"/>
        <v>500</v>
      </c>
      <c r="L57" s="29"/>
      <c r="M57" s="29"/>
      <c r="N57" s="49"/>
      <c r="O57" s="28"/>
    </row>
    <row r="58" spans="1:15" ht="16.5" x14ac:dyDescent="0.3">
      <c r="A58" s="36" t="s">
        <v>9</v>
      </c>
      <c r="B58" s="36" t="s">
        <v>9</v>
      </c>
      <c r="C58" s="35" t="s">
        <v>351</v>
      </c>
      <c r="D58" s="35" t="s">
        <v>152</v>
      </c>
      <c r="E58" s="46">
        <v>0</v>
      </c>
      <c r="F58" s="46">
        <v>2090.6</v>
      </c>
      <c r="G58" s="34">
        <v>0</v>
      </c>
      <c r="H58" s="34">
        <v>0</v>
      </c>
      <c r="I58" s="34">
        <v>0</v>
      </c>
      <c r="J58" s="34">
        <v>0</v>
      </c>
      <c r="K58" s="34">
        <f t="shared" si="2"/>
        <v>2090.6</v>
      </c>
      <c r="L58" s="29"/>
      <c r="M58" s="29"/>
      <c r="N58" s="49"/>
      <c r="O58" s="28"/>
    </row>
    <row r="59" spans="1:15" ht="16.5" x14ac:dyDescent="0.3">
      <c r="A59" s="36" t="s">
        <v>9</v>
      </c>
      <c r="B59" s="36" t="s">
        <v>12</v>
      </c>
      <c r="C59" s="35" t="s">
        <v>351</v>
      </c>
      <c r="D59" s="35" t="s">
        <v>153</v>
      </c>
      <c r="E59" s="46">
        <v>0</v>
      </c>
      <c r="F59" s="46">
        <v>2158.64</v>
      </c>
      <c r="G59" s="34">
        <v>0</v>
      </c>
      <c r="H59" s="34">
        <v>0</v>
      </c>
      <c r="I59" s="34">
        <v>0</v>
      </c>
      <c r="J59" s="34">
        <v>0</v>
      </c>
      <c r="K59" s="34">
        <f t="shared" si="2"/>
        <v>2158.64</v>
      </c>
      <c r="L59" s="29"/>
      <c r="M59" s="29"/>
      <c r="N59" s="49"/>
      <c r="O59" s="28"/>
    </row>
    <row r="60" spans="1:15" ht="16.5" x14ac:dyDescent="0.3">
      <c r="A60" s="36" t="s">
        <v>9</v>
      </c>
      <c r="B60" s="36" t="s">
        <v>31</v>
      </c>
      <c r="C60" s="35" t="s">
        <v>351</v>
      </c>
      <c r="D60" s="35" t="s">
        <v>155</v>
      </c>
      <c r="E60" s="46">
        <v>0</v>
      </c>
      <c r="F60" s="46">
        <v>1000</v>
      </c>
      <c r="G60" s="34">
        <v>0</v>
      </c>
      <c r="H60" s="34">
        <v>0</v>
      </c>
      <c r="I60" s="34">
        <v>0</v>
      </c>
      <c r="J60" s="34">
        <v>0</v>
      </c>
      <c r="K60" s="34">
        <f t="shared" si="2"/>
        <v>1000</v>
      </c>
      <c r="L60" s="29"/>
      <c r="M60" s="29"/>
      <c r="N60" s="49"/>
      <c r="O60" s="28"/>
    </row>
    <row r="61" spans="1:15" ht="16.5" x14ac:dyDescent="0.3">
      <c r="A61" s="36" t="s">
        <v>9</v>
      </c>
      <c r="B61" s="36" t="s">
        <v>36</v>
      </c>
      <c r="C61" s="35" t="s">
        <v>351</v>
      </c>
      <c r="D61" s="35" t="s">
        <v>157</v>
      </c>
      <c r="E61" s="46">
        <v>0</v>
      </c>
      <c r="F61" s="46">
        <v>1298.27</v>
      </c>
      <c r="G61" s="34">
        <v>0</v>
      </c>
      <c r="H61" s="34">
        <v>0</v>
      </c>
      <c r="I61" s="34">
        <v>0</v>
      </c>
      <c r="J61" s="34">
        <v>0</v>
      </c>
      <c r="K61" s="34">
        <f t="shared" si="2"/>
        <v>1298.27</v>
      </c>
      <c r="L61" s="29"/>
      <c r="M61" s="29"/>
      <c r="N61" s="49"/>
      <c r="O61" s="28"/>
    </row>
    <row r="62" spans="1:15" ht="16.5" x14ac:dyDescent="0.3">
      <c r="A62" s="36" t="s">
        <v>9</v>
      </c>
      <c r="B62" s="36" t="s">
        <v>66</v>
      </c>
      <c r="C62" s="35" t="s">
        <v>351</v>
      </c>
      <c r="D62" s="35" t="s">
        <v>158</v>
      </c>
      <c r="E62" s="46">
        <v>0</v>
      </c>
      <c r="F62" s="46">
        <v>877.55122020412102</v>
      </c>
      <c r="G62" s="34">
        <v>0</v>
      </c>
      <c r="H62" s="34">
        <v>0</v>
      </c>
      <c r="I62" s="34">
        <v>0</v>
      </c>
      <c r="J62" s="34">
        <v>0</v>
      </c>
      <c r="K62" s="34">
        <f t="shared" si="2"/>
        <v>877.55122020412102</v>
      </c>
      <c r="L62" s="29"/>
      <c r="M62" s="29"/>
      <c r="N62" s="49"/>
      <c r="O62" s="28"/>
    </row>
    <row r="63" spans="1:15" ht="16.5" x14ac:dyDescent="0.3">
      <c r="A63" s="36" t="s">
        <v>9</v>
      </c>
      <c r="B63" s="36" t="s">
        <v>99</v>
      </c>
      <c r="C63" s="35" t="s">
        <v>351</v>
      </c>
      <c r="D63" s="35" t="s">
        <v>159</v>
      </c>
      <c r="E63" s="46">
        <v>0</v>
      </c>
      <c r="F63" s="46">
        <v>669.32</v>
      </c>
      <c r="G63" s="34">
        <v>0</v>
      </c>
      <c r="H63" s="34">
        <v>0</v>
      </c>
      <c r="I63" s="34">
        <v>0</v>
      </c>
      <c r="J63" s="34">
        <v>0</v>
      </c>
      <c r="K63" s="34">
        <f t="shared" si="2"/>
        <v>669.32</v>
      </c>
      <c r="L63" s="29"/>
      <c r="M63" s="29"/>
      <c r="N63" s="49"/>
      <c r="O63" s="29"/>
    </row>
    <row r="64" spans="1:15" ht="16.5" x14ac:dyDescent="0.3">
      <c r="A64" s="36" t="s">
        <v>9</v>
      </c>
      <c r="B64" s="36" t="s">
        <v>47</v>
      </c>
      <c r="C64" s="35" t="s">
        <v>351</v>
      </c>
      <c r="D64" s="35" t="s">
        <v>160</v>
      </c>
      <c r="E64" s="46">
        <v>0</v>
      </c>
      <c r="F64" s="46">
        <v>847.44</v>
      </c>
      <c r="G64" s="34">
        <v>0</v>
      </c>
      <c r="H64" s="34">
        <v>0</v>
      </c>
      <c r="I64" s="34">
        <v>0</v>
      </c>
      <c r="J64" s="34">
        <v>0</v>
      </c>
      <c r="K64" s="34">
        <f t="shared" si="2"/>
        <v>847.44</v>
      </c>
      <c r="L64" s="29"/>
      <c r="M64" s="29"/>
      <c r="N64" s="49"/>
      <c r="O64" s="28"/>
    </row>
    <row r="65" spans="1:15" ht="16.5" x14ac:dyDescent="0.3">
      <c r="A65" s="36" t="s">
        <v>9</v>
      </c>
      <c r="B65" s="36" t="s">
        <v>16</v>
      </c>
      <c r="C65" s="35" t="s">
        <v>351</v>
      </c>
      <c r="D65" s="35" t="s">
        <v>161</v>
      </c>
      <c r="E65" s="46">
        <v>0</v>
      </c>
      <c r="F65" s="46">
        <v>791.47</v>
      </c>
      <c r="G65" s="34">
        <v>0</v>
      </c>
      <c r="H65" s="34">
        <v>0</v>
      </c>
      <c r="I65" s="34">
        <v>0</v>
      </c>
      <c r="J65" s="34">
        <v>0</v>
      </c>
      <c r="K65" s="34">
        <f t="shared" si="2"/>
        <v>791.47</v>
      </c>
      <c r="L65" s="29"/>
      <c r="M65" s="29"/>
      <c r="N65" s="49"/>
      <c r="O65" s="28"/>
    </row>
    <row r="66" spans="1:15" ht="16.5" x14ac:dyDescent="0.3">
      <c r="A66" s="36" t="s">
        <v>9</v>
      </c>
      <c r="B66" s="36" t="s">
        <v>18</v>
      </c>
      <c r="C66" s="35" t="s">
        <v>351</v>
      </c>
      <c r="D66" s="35" t="s">
        <v>162</v>
      </c>
      <c r="E66" s="46">
        <v>0</v>
      </c>
      <c r="F66" s="46">
        <v>847.1</v>
      </c>
      <c r="G66" s="34">
        <v>0</v>
      </c>
      <c r="H66" s="34">
        <v>0</v>
      </c>
      <c r="I66" s="34">
        <v>0</v>
      </c>
      <c r="J66" s="34">
        <v>0</v>
      </c>
      <c r="K66" s="34">
        <f t="shared" si="2"/>
        <v>847.1</v>
      </c>
      <c r="L66" s="29"/>
      <c r="M66" s="42"/>
      <c r="N66" s="49"/>
      <c r="O66" s="28"/>
    </row>
    <row r="67" spans="1:15" ht="16.5" x14ac:dyDescent="0.3">
      <c r="A67" s="36" t="s">
        <v>9</v>
      </c>
      <c r="B67" s="36" t="s">
        <v>20</v>
      </c>
      <c r="C67" s="35" t="s">
        <v>351</v>
      </c>
      <c r="D67" s="35" t="s">
        <v>163</v>
      </c>
      <c r="E67" s="46">
        <v>0</v>
      </c>
      <c r="F67" s="46">
        <v>992.37841577717109</v>
      </c>
      <c r="G67" s="34">
        <v>0</v>
      </c>
      <c r="H67" s="34">
        <v>0</v>
      </c>
      <c r="I67" s="34">
        <v>0</v>
      </c>
      <c r="J67" s="34">
        <v>0</v>
      </c>
      <c r="K67" s="34">
        <f t="shared" si="2"/>
        <v>992.37841577717109</v>
      </c>
      <c r="L67" s="29"/>
      <c r="M67" s="42"/>
      <c r="N67" s="49"/>
      <c r="O67" s="28"/>
    </row>
    <row r="68" spans="1:15" ht="16.5" x14ac:dyDescent="0.3">
      <c r="A68" s="36" t="s">
        <v>9</v>
      </c>
      <c r="B68" s="36" t="s">
        <v>108</v>
      </c>
      <c r="C68" s="35" t="s">
        <v>351</v>
      </c>
      <c r="D68" s="35" t="s">
        <v>164</v>
      </c>
      <c r="E68" s="46">
        <v>0</v>
      </c>
      <c r="F68" s="46">
        <v>917.24</v>
      </c>
      <c r="G68" s="34">
        <v>0</v>
      </c>
      <c r="H68" s="34">
        <v>0</v>
      </c>
      <c r="I68" s="34">
        <v>0</v>
      </c>
      <c r="J68" s="34">
        <v>0</v>
      </c>
      <c r="K68" s="34">
        <f t="shared" si="2"/>
        <v>917.24</v>
      </c>
      <c r="L68" s="29"/>
      <c r="M68" s="29"/>
      <c r="N68" s="49"/>
      <c r="O68" s="28"/>
    </row>
    <row r="69" spans="1:15" ht="16.5" x14ac:dyDescent="0.3">
      <c r="A69" s="36" t="s">
        <v>9</v>
      </c>
      <c r="B69" s="36" t="s">
        <v>60</v>
      </c>
      <c r="C69" s="35" t="s">
        <v>351</v>
      </c>
      <c r="D69" s="35" t="s">
        <v>165</v>
      </c>
      <c r="E69" s="46">
        <v>0</v>
      </c>
      <c r="F69" s="46">
        <v>521.20000000000005</v>
      </c>
      <c r="G69" s="34">
        <v>0</v>
      </c>
      <c r="H69" s="34">
        <v>0</v>
      </c>
      <c r="I69" s="34">
        <v>0</v>
      </c>
      <c r="J69" s="34">
        <v>0</v>
      </c>
      <c r="K69" s="34">
        <f t="shared" si="2"/>
        <v>521.20000000000005</v>
      </c>
      <c r="L69" s="29"/>
      <c r="M69" s="29"/>
      <c r="N69" s="49"/>
      <c r="O69" s="28"/>
    </row>
    <row r="70" spans="1:15" ht="16.5" x14ac:dyDescent="0.3">
      <c r="A70" s="36" t="s">
        <v>9</v>
      </c>
      <c r="B70" s="36" t="s">
        <v>22</v>
      </c>
      <c r="C70" s="35" t="s">
        <v>351</v>
      </c>
      <c r="D70" s="35" t="s">
        <v>166</v>
      </c>
      <c r="E70" s="46">
        <v>182.29</v>
      </c>
      <c r="F70" s="46">
        <v>896.21</v>
      </c>
      <c r="G70" s="34">
        <v>0</v>
      </c>
      <c r="H70" s="34">
        <v>0</v>
      </c>
      <c r="I70" s="34">
        <v>0</v>
      </c>
      <c r="J70" s="34">
        <v>0</v>
      </c>
      <c r="K70" s="34">
        <f t="shared" si="2"/>
        <v>1078.5</v>
      </c>
      <c r="L70" s="29"/>
      <c r="M70" s="29"/>
      <c r="N70" s="49"/>
      <c r="O70" s="28"/>
    </row>
    <row r="71" spans="1:15" ht="16.5" x14ac:dyDescent="0.3">
      <c r="A71" s="36" t="s">
        <v>9</v>
      </c>
      <c r="B71" s="36" t="s">
        <v>112</v>
      </c>
      <c r="C71" s="35" t="s">
        <v>351</v>
      </c>
      <c r="D71" s="35" t="s">
        <v>167</v>
      </c>
      <c r="E71" s="46">
        <v>0</v>
      </c>
      <c r="F71" s="46">
        <v>778.98</v>
      </c>
      <c r="G71" s="34">
        <v>0</v>
      </c>
      <c r="H71" s="34">
        <v>0</v>
      </c>
      <c r="I71" s="34">
        <v>0</v>
      </c>
      <c r="J71" s="34">
        <v>0</v>
      </c>
      <c r="K71" s="34">
        <f t="shared" si="2"/>
        <v>778.98</v>
      </c>
      <c r="L71" s="29"/>
      <c r="M71" s="29"/>
      <c r="N71" s="49"/>
      <c r="O71" s="28"/>
    </row>
    <row r="72" spans="1:15" ht="16.5" x14ac:dyDescent="0.3">
      <c r="A72" s="36" t="s">
        <v>9</v>
      </c>
      <c r="B72" s="36" t="s">
        <v>39</v>
      </c>
      <c r="C72" s="35" t="s">
        <v>351</v>
      </c>
      <c r="D72" s="35" t="s">
        <v>168</v>
      </c>
      <c r="E72" s="46">
        <v>0</v>
      </c>
      <c r="F72" s="46">
        <v>685.88</v>
      </c>
      <c r="G72" s="34">
        <v>0</v>
      </c>
      <c r="H72" s="34">
        <v>0</v>
      </c>
      <c r="I72" s="34">
        <v>0</v>
      </c>
      <c r="J72" s="34">
        <v>0</v>
      </c>
      <c r="K72" s="34">
        <f t="shared" si="2"/>
        <v>685.88</v>
      </c>
      <c r="L72" s="29"/>
      <c r="M72" s="29"/>
      <c r="N72" s="49"/>
      <c r="O72" s="28"/>
    </row>
    <row r="73" spans="1:15" ht="16.5" x14ac:dyDescent="0.3">
      <c r="A73" s="36" t="s">
        <v>9</v>
      </c>
      <c r="B73" s="36" t="s">
        <v>44</v>
      </c>
      <c r="C73" s="35" t="s">
        <v>351</v>
      </c>
      <c r="D73" s="35" t="s">
        <v>169</v>
      </c>
      <c r="E73" s="46">
        <v>0</v>
      </c>
      <c r="F73" s="46">
        <v>987.41</v>
      </c>
      <c r="G73" s="34">
        <v>0</v>
      </c>
      <c r="H73" s="34">
        <v>0</v>
      </c>
      <c r="I73" s="34">
        <v>0</v>
      </c>
      <c r="J73" s="34">
        <v>0</v>
      </c>
      <c r="K73" s="34">
        <f t="shared" si="2"/>
        <v>987.41</v>
      </c>
      <c r="L73" s="29"/>
      <c r="M73" s="29"/>
      <c r="N73" s="49"/>
      <c r="O73" s="28"/>
    </row>
    <row r="74" spans="1:15" ht="16.5" x14ac:dyDescent="0.3">
      <c r="A74" s="36" t="s">
        <v>9</v>
      </c>
      <c r="B74" s="36" t="s">
        <v>50</v>
      </c>
      <c r="C74" s="35" t="s">
        <v>351</v>
      </c>
      <c r="D74" s="35" t="s">
        <v>170</v>
      </c>
      <c r="E74" s="46">
        <v>0</v>
      </c>
      <c r="F74" s="46">
        <v>610.26</v>
      </c>
      <c r="G74" s="34">
        <v>0</v>
      </c>
      <c r="H74" s="34">
        <v>0</v>
      </c>
      <c r="I74" s="34">
        <v>0</v>
      </c>
      <c r="J74" s="34">
        <v>0</v>
      </c>
      <c r="K74" s="34">
        <f t="shared" si="2"/>
        <v>610.26</v>
      </c>
      <c r="L74" s="29"/>
      <c r="M74" s="42"/>
      <c r="N74" s="49"/>
      <c r="O74" s="28"/>
    </row>
    <row r="75" spans="1:15" ht="16.5" x14ac:dyDescent="0.3">
      <c r="A75" s="36" t="s">
        <v>9</v>
      </c>
      <c r="B75" s="36" t="s">
        <v>171</v>
      </c>
      <c r="C75" s="35" t="s">
        <v>351</v>
      </c>
      <c r="D75" s="35" t="s">
        <v>172</v>
      </c>
      <c r="E75" s="46">
        <v>0</v>
      </c>
      <c r="F75" s="46">
        <v>690.52</v>
      </c>
      <c r="G75" s="34">
        <v>0</v>
      </c>
      <c r="H75" s="34">
        <v>0</v>
      </c>
      <c r="I75" s="34">
        <v>0</v>
      </c>
      <c r="J75" s="34">
        <v>0</v>
      </c>
      <c r="K75" s="34">
        <f t="shared" si="2"/>
        <v>690.52</v>
      </c>
      <c r="L75" s="29"/>
      <c r="M75" s="29"/>
      <c r="N75" s="49"/>
      <c r="O75" s="28"/>
    </row>
    <row r="76" spans="1:15" ht="16.5" x14ac:dyDescent="0.3">
      <c r="A76" s="36" t="s">
        <v>9</v>
      </c>
      <c r="B76" s="36" t="s">
        <v>63</v>
      </c>
      <c r="C76" s="35" t="s">
        <v>351</v>
      </c>
      <c r="D76" s="35" t="s">
        <v>173</v>
      </c>
      <c r="E76" s="46">
        <v>0</v>
      </c>
      <c r="F76" s="46">
        <v>600.4</v>
      </c>
      <c r="G76" s="34">
        <v>0</v>
      </c>
      <c r="H76" s="34">
        <v>0</v>
      </c>
      <c r="I76" s="34">
        <v>0</v>
      </c>
      <c r="J76" s="34">
        <v>0</v>
      </c>
      <c r="K76" s="34">
        <f t="shared" si="2"/>
        <v>600.4</v>
      </c>
      <c r="L76" s="29"/>
      <c r="M76" s="29"/>
      <c r="N76" s="49"/>
      <c r="O76" s="28"/>
    </row>
    <row r="77" spans="1:15" ht="16.5" x14ac:dyDescent="0.3">
      <c r="A77" s="36" t="s">
        <v>12</v>
      </c>
      <c r="B77" s="36" t="s">
        <v>14</v>
      </c>
      <c r="C77" s="35" t="s">
        <v>13</v>
      </c>
      <c r="D77" s="35" t="s">
        <v>13</v>
      </c>
      <c r="E77" s="46">
        <v>0</v>
      </c>
      <c r="F77" s="46">
        <v>0</v>
      </c>
      <c r="G77" s="34">
        <v>0</v>
      </c>
      <c r="H77" s="34">
        <v>0</v>
      </c>
      <c r="I77" s="34">
        <v>0</v>
      </c>
      <c r="J77" s="34">
        <v>0</v>
      </c>
      <c r="K77" s="34">
        <f t="shared" si="2"/>
        <v>0</v>
      </c>
      <c r="L77" s="29"/>
      <c r="M77" s="29"/>
      <c r="N77" s="29"/>
      <c r="O77" s="28"/>
    </row>
    <row r="78" spans="1:15" ht="16.5" x14ac:dyDescent="0.3">
      <c r="A78" s="36" t="s">
        <v>12</v>
      </c>
      <c r="B78" s="36" t="s">
        <v>29</v>
      </c>
      <c r="C78" s="35" t="s">
        <v>13</v>
      </c>
      <c r="D78" s="35" t="s">
        <v>174</v>
      </c>
      <c r="E78" s="46">
        <v>0</v>
      </c>
      <c r="F78" s="46">
        <v>2071.11</v>
      </c>
      <c r="G78" s="34">
        <v>0</v>
      </c>
      <c r="H78" s="34">
        <v>0</v>
      </c>
      <c r="I78" s="34">
        <v>0</v>
      </c>
      <c r="J78" s="34">
        <v>0</v>
      </c>
      <c r="K78" s="34">
        <f t="shared" si="2"/>
        <v>2071.11</v>
      </c>
      <c r="L78" s="29"/>
      <c r="M78" s="29"/>
      <c r="N78" s="29"/>
      <c r="O78" s="28"/>
    </row>
    <row r="79" spans="1:15" ht="16.5" x14ac:dyDescent="0.3">
      <c r="A79" s="36" t="s">
        <v>12</v>
      </c>
      <c r="B79" s="36" t="s">
        <v>53</v>
      </c>
      <c r="C79" s="35" t="s">
        <v>13</v>
      </c>
      <c r="D79" s="35" t="s">
        <v>175</v>
      </c>
      <c r="E79" s="46">
        <v>0</v>
      </c>
      <c r="F79" s="46">
        <v>500</v>
      </c>
      <c r="G79" s="34">
        <v>0</v>
      </c>
      <c r="H79" s="34">
        <v>0</v>
      </c>
      <c r="I79" s="34">
        <v>0</v>
      </c>
      <c r="J79" s="34">
        <v>0</v>
      </c>
      <c r="K79" s="34">
        <f t="shared" si="2"/>
        <v>500</v>
      </c>
      <c r="L79" s="29"/>
      <c r="M79" s="29"/>
      <c r="N79" s="29"/>
      <c r="O79" s="28"/>
    </row>
    <row r="80" spans="1:15" ht="16.5" x14ac:dyDescent="0.3">
      <c r="A80" s="36" t="s">
        <v>12</v>
      </c>
      <c r="B80" s="36" t="s">
        <v>9</v>
      </c>
      <c r="C80" s="35" t="s">
        <v>13</v>
      </c>
      <c r="D80" s="35" t="s">
        <v>176</v>
      </c>
      <c r="E80" s="46">
        <v>258.10000000000002</v>
      </c>
      <c r="F80" s="46">
        <v>858.1</v>
      </c>
      <c r="G80" s="34">
        <v>0</v>
      </c>
      <c r="H80" s="34">
        <v>0</v>
      </c>
      <c r="I80" s="34">
        <v>0</v>
      </c>
      <c r="J80" s="34">
        <v>0</v>
      </c>
      <c r="K80" s="34">
        <f t="shared" si="2"/>
        <v>1116.2</v>
      </c>
      <c r="L80" s="29"/>
      <c r="M80" s="29"/>
      <c r="N80" s="49"/>
      <c r="O80" s="28"/>
    </row>
    <row r="81" spans="1:15" ht="16.5" x14ac:dyDescent="0.3">
      <c r="A81" s="36" t="s">
        <v>12</v>
      </c>
      <c r="B81" s="36" t="s">
        <v>12</v>
      </c>
      <c r="C81" s="35" t="s">
        <v>13</v>
      </c>
      <c r="D81" s="35" t="s">
        <v>177</v>
      </c>
      <c r="E81" s="46">
        <v>0</v>
      </c>
      <c r="F81" s="46">
        <v>200</v>
      </c>
      <c r="G81" s="34">
        <v>0</v>
      </c>
      <c r="H81" s="34">
        <v>0</v>
      </c>
      <c r="I81" s="34">
        <v>0</v>
      </c>
      <c r="J81" s="34">
        <v>0</v>
      </c>
      <c r="K81" s="34">
        <f t="shared" si="2"/>
        <v>200</v>
      </c>
      <c r="L81" s="29"/>
      <c r="M81" s="29"/>
      <c r="N81" s="29"/>
      <c r="O81" s="28"/>
    </row>
    <row r="82" spans="1:15" ht="16.5" x14ac:dyDescent="0.3">
      <c r="A82" s="36" t="s">
        <v>12</v>
      </c>
      <c r="B82" s="36" t="s">
        <v>31</v>
      </c>
      <c r="C82" s="35" t="s">
        <v>13</v>
      </c>
      <c r="D82" s="35" t="s">
        <v>178</v>
      </c>
      <c r="E82" s="46">
        <v>0</v>
      </c>
      <c r="F82" s="46">
        <v>139.68</v>
      </c>
      <c r="G82" s="34">
        <v>0</v>
      </c>
      <c r="H82" s="34">
        <v>0</v>
      </c>
      <c r="I82" s="34">
        <v>0</v>
      </c>
      <c r="J82" s="34">
        <v>0</v>
      </c>
      <c r="K82" s="34">
        <f t="shared" si="2"/>
        <v>139.68</v>
      </c>
      <c r="L82" s="29"/>
      <c r="M82" s="29"/>
      <c r="N82" s="29"/>
      <c r="O82" s="28"/>
    </row>
    <row r="83" spans="1:15" ht="16.5" x14ac:dyDescent="0.3">
      <c r="A83" s="36" t="s">
        <v>12</v>
      </c>
      <c r="B83" s="36" t="s">
        <v>36</v>
      </c>
      <c r="C83" s="35" t="s">
        <v>13</v>
      </c>
      <c r="D83" s="35" t="s">
        <v>179</v>
      </c>
      <c r="E83" s="46">
        <v>0</v>
      </c>
      <c r="F83" s="46">
        <v>103.1</v>
      </c>
      <c r="G83" s="34">
        <v>0</v>
      </c>
      <c r="H83" s="34">
        <v>0</v>
      </c>
      <c r="I83" s="34">
        <v>0</v>
      </c>
      <c r="J83" s="34">
        <v>0</v>
      </c>
      <c r="K83" s="34">
        <f t="shared" si="2"/>
        <v>103.1</v>
      </c>
      <c r="L83" s="29"/>
      <c r="M83" s="29"/>
      <c r="N83" s="49"/>
      <c r="O83" s="28"/>
    </row>
    <row r="84" spans="1:15" ht="16.5" x14ac:dyDescent="0.3">
      <c r="A84" s="36" t="s">
        <v>12</v>
      </c>
      <c r="B84" s="36" t="s">
        <v>66</v>
      </c>
      <c r="C84" s="35" t="s">
        <v>13</v>
      </c>
      <c r="D84" s="35" t="s">
        <v>180</v>
      </c>
      <c r="E84" s="46">
        <v>0</v>
      </c>
      <c r="F84" s="46">
        <v>252.54</v>
      </c>
      <c r="G84" s="34">
        <v>0</v>
      </c>
      <c r="H84" s="34">
        <v>0</v>
      </c>
      <c r="I84" s="34">
        <v>0</v>
      </c>
      <c r="J84" s="34">
        <v>0</v>
      </c>
      <c r="K84" s="34">
        <f t="shared" si="2"/>
        <v>252.54</v>
      </c>
      <c r="L84" s="29"/>
      <c r="M84" s="29"/>
      <c r="N84" s="29"/>
      <c r="O84" s="28"/>
    </row>
    <row r="85" spans="1:15" ht="16.5" x14ac:dyDescent="0.3">
      <c r="A85" s="36" t="s">
        <v>12</v>
      </c>
      <c r="B85" s="36" t="s">
        <v>99</v>
      </c>
      <c r="C85" s="35" t="s">
        <v>13</v>
      </c>
      <c r="D85" s="35" t="s">
        <v>181</v>
      </c>
      <c r="E85" s="46">
        <v>35</v>
      </c>
      <c r="F85" s="46">
        <v>35</v>
      </c>
      <c r="G85" s="34">
        <v>0</v>
      </c>
      <c r="H85" s="34">
        <v>0</v>
      </c>
      <c r="I85" s="34">
        <v>0</v>
      </c>
      <c r="J85" s="34">
        <v>0</v>
      </c>
      <c r="K85" s="34">
        <f t="shared" si="2"/>
        <v>70</v>
      </c>
      <c r="L85" s="29"/>
      <c r="M85" s="29"/>
      <c r="N85" s="29"/>
      <c r="O85" s="28"/>
    </row>
    <row r="86" spans="1:15" ht="16.5" x14ac:dyDescent="0.3">
      <c r="A86" s="36" t="s">
        <v>12</v>
      </c>
      <c r="B86" s="36" t="s">
        <v>47</v>
      </c>
      <c r="C86" s="35" t="s">
        <v>13</v>
      </c>
      <c r="D86" s="35" t="s">
        <v>182</v>
      </c>
      <c r="E86" s="46">
        <v>0</v>
      </c>
      <c r="F86" s="46">
        <v>807.07</v>
      </c>
      <c r="G86" s="34">
        <v>0</v>
      </c>
      <c r="H86" s="34">
        <v>0</v>
      </c>
      <c r="I86" s="34">
        <v>0</v>
      </c>
      <c r="J86" s="34">
        <v>0</v>
      </c>
      <c r="K86" s="34">
        <f t="shared" ref="K86:K117" si="3">+E86+F86+G86</f>
        <v>807.07</v>
      </c>
      <c r="L86" s="29"/>
      <c r="M86" s="29"/>
      <c r="N86" s="29"/>
      <c r="O86" s="28"/>
    </row>
    <row r="87" spans="1:15" ht="16.5" x14ac:dyDescent="0.3">
      <c r="A87" s="36" t="s">
        <v>12</v>
      </c>
      <c r="B87" s="36" t="s">
        <v>16</v>
      </c>
      <c r="C87" s="35" t="s">
        <v>13</v>
      </c>
      <c r="D87" s="35" t="s">
        <v>17</v>
      </c>
      <c r="E87" s="46">
        <v>752.91</v>
      </c>
      <c r="F87" s="46">
        <v>752.91</v>
      </c>
      <c r="G87" s="34">
        <v>0</v>
      </c>
      <c r="H87" s="34">
        <v>0</v>
      </c>
      <c r="I87" s="34">
        <v>0</v>
      </c>
      <c r="J87" s="34">
        <v>0</v>
      </c>
      <c r="K87" s="34">
        <f t="shared" si="3"/>
        <v>1505.82</v>
      </c>
      <c r="L87" s="29"/>
      <c r="M87" s="29"/>
      <c r="N87" s="29"/>
      <c r="O87" s="28"/>
    </row>
    <row r="88" spans="1:15" ht="16.5" x14ac:dyDescent="0.3">
      <c r="A88" s="36" t="s">
        <v>12</v>
      </c>
      <c r="B88" s="36" t="s">
        <v>18</v>
      </c>
      <c r="C88" s="35" t="s">
        <v>13</v>
      </c>
      <c r="D88" s="35" t="s">
        <v>183</v>
      </c>
      <c r="E88" s="46">
        <v>0</v>
      </c>
      <c r="F88" s="46">
        <v>500</v>
      </c>
      <c r="G88" s="34">
        <v>0</v>
      </c>
      <c r="H88" s="34">
        <v>0</v>
      </c>
      <c r="I88" s="34">
        <v>0</v>
      </c>
      <c r="J88" s="34">
        <v>0</v>
      </c>
      <c r="K88" s="34">
        <f t="shared" si="3"/>
        <v>500</v>
      </c>
      <c r="L88" s="29"/>
      <c r="M88" s="29"/>
      <c r="N88" s="29"/>
      <c r="O88" s="28"/>
    </row>
    <row r="89" spans="1:15" ht="16.5" x14ac:dyDescent="0.3">
      <c r="A89" s="36" t="s">
        <v>12</v>
      </c>
      <c r="B89" s="36" t="s">
        <v>20</v>
      </c>
      <c r="C89" s="35" t="s">
        <v>13</v>
      </c>
      <c r="D89" s="35" t="s">
        <v>21</v>
      </c>
      <c r="E89" s="46">
        <v>0</v>
      </c>
      <c r="F89" s="46">
        <v>226.09</v>
      </c>
      <c r="G89" s="34">
        <v>0</v>
      </c>
      <c r="H89" s="34">
        <v>0</v>
      </c>
      <c r="I89" s="34">
        <v>0</v>
      </c>
      <c r="J89" s="34">
        <v>0</v>
      </c>
      <c r="K89" s="34">
        <f t="shared" si="3"/>
        <v>226.09</v>
      </c>
      <c r="L89" s="29"/>
      <c r="M89" s="29"/>
      <c r="N89" s="29"/>
      <c r="O89" s="28"/>
    </row>
    <row r="90" spans="1:15" ht="16.5" x14ac:dyDescent="0.3">
      <c r="A90" s="36" t="s">
        <v>12</v>
      </c>
      <c r="B90" s="36" t="s">
        <v>108</v>
      </c>
      <c r="C90" s="35" t="s">
        <v>13</v>
      </c>
      <c r="D90" s="35" t="s">
        <v>184</v>
      </c>
      <c r="E90" s="46">
        <v>0</v>
      </c>
      <c r="F90" s="46">
        <v>0</v>
      </c>
      <c r="G90" s="34">
        <v>0</v>
      </c>
      <c r="H90" s="34">
        <v>0</v>
      </c>
      <c r="I90" s="34">
        <v>0</v>
      </c>
      <c r="J90" s="34">
        <v>0</v>
      </c>
      <c r="K90" s="34">
        <f t="shared" si="3"/>
        <v>0</v>
      </c>
      <c r="L90" s="29"/>
      <c r="M90" s="42"/>
      <c r="N90" s="29"/>
      <c r="O90" s="28"/>
    </row>
    <row r="91" spans="1:15" ht="16.5" x14ac:dyDescent="0.3">
      <c r="A91" s="36" t="s">
        <v>12</v>
      </c>
      <c r="B91" s="36" t="s">
        <v>60</v>
      </c>
      <c r="C91" s="35" t="s">
        <v>13</v>
      </c>
      <c r="D91" s="35" t="s">
        <v>185</v>
      </c>
      <c r="E91" s="46">
        <v>0</v>
      </c>
      <c r="F91" s="46">
        <v>900</v>
      </c>
      <c r="G91" s="34">
        <v>0</v>
      </c>
      <c r="H91" s="34">
        <v>0</v>
      </c>
      <c r="I91" s="34">
        <v>0</v>
      </c>
      <c r="J91" s="34">
        <v>0</v>
      </c>
      <c r="K91" s="34">
        <f t="shared" si="3"/>
        <v>900</v>
      </c>
      <c r="L91" s="29"/>
      <c r="M91" s="29"/>
      <c r="N91" s="29"/>
      <c r="O91" s="28"/>
    </row>
    <row r="92" spans="1:15" ht="16.5" x14ac:dyDescent="0.3">
      <c r="A92" s="36" t="s">
        <v>12</v>
      </c>
      <c r="B92" s="36" t="s">
        <v>22</v>
      </c>
      <c r="C92" s="35" t="s">
        <v>13</v>
      </c>
      <c r="D92" s="35" t="s">
        <v>23</v>
      </c>
      <c r="E92" s="46">
        <v>0</v>
      </c>
      <c r="F92" s="46">
        <v>100</v>
      </c>
      <c r="G92" s="34">
        <v>0</v>
      </c>
      <c r="H92" s="34">
        <v>0</v>
      </c>
      <c r="I92" s="34">
        <v>0</v>
      </c>
      <c r="J92" s="34">
        <v>0</v>
      </c>
      <c r="K92" s="34">
        <f t="shared" si="3"/>
        <v>100</v>
      </c>
      <c r="L92" s="29"/>
      <c r="M92" s="29"/>
      <c r="N92" s="29"/>
      <c r="O92" s="28"/>
    </row>
    <row r="93" spans="1:15" ht="16.5" x14ac:dyDescent="0.3">
      <c r="A93" s="36" t="s">
        <v>12</v>
      </c>
      <c r="B93" s="36" t="s">
        <v>112</v>
      </c>
      <c r="C93" s="35" t="s">
        <v>13</v>
      </c>
      <c r="D93" s="35" t="s">
        <v>186</v>
      </c>
      <c r="E93" s="46">
        <v>0</v>
      </c>
      <c r="F93" s="46">
        <v>739.91</v>
      </c>
      <c r="G93" s="34">
        <v>0</v>
      </c>
      <c r="H93" s="34">
        <v>0</v>
      </c>
      <c r="I93" s="34">
        <v>0</v>
      </c>
      <c r="J93" s="34">
        <v>0</v>
      </c>
      <c r="K93" s="34">
        <f t="shared" si="3"/>
        <v>739.91</v>
      </c>
      <c r="L93" s="29"/>
      <c r="M93" s="29"/>
      <c r="N93" s="29"/>
      <c r="O93" s="28"/>
    </row>
    <row r="94" spans="1:15" ht="16.5" x14ac:dyDescent="0.3">
      <c r="A94" s="36" t="s">
        <v>12</v>
      </c>
      <c r="B94" s="36" t="s">
        <v>39</v>
      </c>
      <c r="C94" s="35" t="s">
        <v>13</v>
      </c>
      <c r="D94" s="35" t="s">
        <v>187</v>
      </c>
      <c r="E94" s="46">
        <v>0</v>
      </c>
      <c r="F94" s="46">
        <v>659.43</v>
      </c>
      <c r="G94" s="34">
        <v>0</v>
      </c>
      <c r="H94" s="34">
        <v>0</v>
      </c>
      <c r="I94" s="34">
        <v>0</v>
      </c>
      <c r="J94" s="34">
        <v>0</v>
      </c>
      <c r="K94" s="34">
        <f t="shared" si="3"/>
        <v>659.43</v>
      </c>
      <c r="L94" s="29"/>
      <c r="M94" s="29"/>
      <c r="N94" s="29"/>
      <c r="O94" s="28"/>
    </row>
    <row r="95" spans="1:15" ht="16.5" x14ac:dyDescent="0.3">
      <c r="A95" s="36" t="s">
        <v>12</v>
      </c>
      <c r="B95" s="36" t="s">
        <v>44</v>
      </c>
      <c r="C95" s="35" t="s">
        <v>13</v>
      </c>
      <c r="D95" s="35" t="s">
        <v>188</v>
      </c>
      <c r="E95" s="46">
        <v>0</v>
      </c>
      <c r="F95" s="46">
        <v>448.9</v>
      </c>
      <c r="G95" s="34">
        <v>0</v>
      </c>
      <c r="H95" s="34">
        <v>0</v>
      </c>
      <c r="I95" s="34">
        <v>0</v>
      </c>
      <c r="J95" s="34">
        <v>0</v>
      </c>
      <c r="K95" s="34">
        <f t="shared" si="3"/>
        <v>448.9</v>
      </c>
      <c r="L95" s="29"/>
      <c r="M95" s="29"/>
      <c r="N95" s="29"/>
      <c r="O95" s="28"/>
    </row>
    <row r="96" spans="1:15" ht="16.5" x14ac:dyDescent="0.3">
      <c r="A96" s="36" t="s">
        <v>12</v>
      </c>
      <c r="B96" s="36" t="s">
        <v>50</v>
      </c>
      <c r="C96" s="35" t="s">
        <v>13</v>
      </c>
      <c r="D96" s="35" t="s">
        <v>189</v>
      </c>
      <c r="E96" s="46">
        <v>0</v>
      </c>
      <c r="F96" s="46">
        <v>741.58</v>
      </c>
      <c r="G96" s="34">
        <v>0</v>
      </c>
      <c r="H96" s="34">
        <v>0</v>
      </c>
      <c r="I96" s="34">
        <v>0</v>
      </c>
      <c r="J96" s="34">
        <v>0</v>
      </c>
      <c r="K96" s="34">
        <f t="shared" si="3"/>
        <v>741.58</v>
      </c>
      <c r="L96" s="29"/>
      <c r="M96" s="29"/>
      <c r="N96" s="29"/>
      <c r="O96" s="28"/>
    </row>
    <row r="97" spans="1:15" ht="16.5" x14ac:dyDescent="0.3">
      <c r="A97" s="36" t="s">
        <v>12</v>
      </c>
      <c r="B97" s="36" t="s">
        <v>171</v>
      </c>
      <c r="C97" s="35" t="s">
        <v>13</v>
      </c>
      <c r="D97" s="35" t="s">
        <v>190</v>
      </c>
      <c r="E97" s="46">
        <v>0</v>
      </c>
      <c r="F97" s="46">
        <v>64</v>
      </c>
      <c r="G97" s="34">
        <v>0</v>
      </c>
      <c r="H97" s="34">
        <v>0</v>
      </c>
      <c r="I97" s="34">
        <v>0</v>
      </c>
      <c r="J97" s="34">
        <v>0</v>
      </c>
      <c r="K97" s="34">
        <f t="shared" si="3"/>
        <v>64</v>
      </c>
      <c r="L97" s="29"/>
      <c r="M97" s="29"/>
      <c r="N97" s="29"/>
      <c r="O97" s="28"/>
    </row>
    <row r="98" spans="1:15" ht="16.5" x14ac:dyDescent="0.3">
      <c r="A98" s="36" t="s">
        <v>12</v>
      </c>
      <c r="B98" s="36" t="s">
        <v>63</v>
      </c>
      <c r="C98" s="35" t="s">
        <v>13</v>
      </c>
      <c r="D98" s="35" t="s">
        <v>191</v>
      </c>
      <c r="E98" s="46">
        <v>0</v>
      </c>
      <c r="F98" s="46">
        <v>0</v>
      </c>
      <c r="G98" s="34">
        <v>0</v>
      </c>
      <c r="H98" s="34">
        <v>0</v>
      </c>
      <c r="I98" s="34">
        <v>0</v>
      </c>
      <c r="J98" s="34">
        <v>0</v>
      </c>
      <c r="K98" s="34">
        <f t="shared" si="3"/>
        <v>0</v>
      </c>
      <c r="L98" s="29"/>
      <c r="M98" s="29"/>
      <c r="N98" s="29"/>
      <c r="O98" s="28"/>
    </row>
    <row r="99" spans="1:15" ht="16.5" x14ac:dyDescent="0.3">
      <c r="A99" s="36" t="s">
        <v>12</v>
      </c>
      <c r="B99" s="36" t="s">
        <v>24</v>
      </c>
      <c r="C99" s="35" t="s">
        <v>13</v>
      </c>
      <c r="D99" s="35" t="s">
        <v>25</v>
      </c>
      <c r="E99" s="46">
        <v>184.11</v>
      </c>
      <c r="F99" s="46">
        <v>184.11</v>
      </c>
      <c r="G99" s="34">
        <v>0</v>
      </c>
      <c r="H99" s="34">
        <v>0</v>
      </c>
      <c r="I99" s="34">
        <v>0</v>
      </c>
      <c r="J99" s="34">
        <v>0</v>
      </c>
      <c r="K99" s="34">
        <f t="shared" si="3"/>
        <v>368.22</v>
      </c>
      <c r="L99" s="29"/>
      <c r="M99" s="29"/>
      <c r="N99" s="29"/>
      <c r="O99" s="28"/>
    </row>
    <row r="100" spans="1:15" ht="16.5" x14ac:dyDescent="0.3">
      <c r="A100" s="36" t="s">
        <v>31</v>
      </c>
      <c r="B100" s="36" t="s">
        <v>14</v>
      </c>
      <c r="C100" s="35" t="s">
        <v>34</v>
      </c>
      <c r="D100" s="35" t="s">
        <v>34</v>
      </c>
      <c r="E100" s="46">
        <v>0</v>
      </c>
      <c r="F100" s="46">
        <v>1989.06</v>
      </c>
      <c r="G100" s="34">
        <v>0</v>
      </c>
      <c r="H100" s="34">
        <v>0</v>
      </c>
      <c r="I100" s="34">
        <v>0</v>
      </c>
      <c r="J100" s="34">
        <v>0</v>
      </c>
      <c r="K100" s="34">
        <f t="shared" si="3"/>
        <v>1989.06</v>
      </c>
      <c r="L100" s="29"/>
      <c r="M100" s="29"/>
      <c r="N100" s="29"/>
      <c r="O100" s="28"/>
    </row>
    <row r="101" spans="1:15" ht="16.5" x14ac:dyDescent="0.3">
      <c r="A101" s="36" t="s">
        <v>31</v>
      </c>
      <c r="B101" s="36" t="s">
        <v>29</v>
      </c>
      <c r="C101" s="35" t="s">
        <v>34</v>
      </c>
      <c r="D101" s="35" t="s">
        <v>192</v>
      </c>
      <c r="E101" s="46">
        <v>0</v>
      </c>
      <c r="F101" s="46">
        <v>2263.83</v>
      </c>
      <c r="G101" s="34">
        <v>0</v>
      </c>
      <c r="H101" s="34">
        <v>0</v>
      </c>
      <c r="I101" s="34">
        <v>0</v>
      </c>
      <c r="J101" s="34">
        <v>0</v>
      </c>
      <c r="K101" s="34">
        <f t="shared" si="3"/>
        <v>2263.83</v>
      </c>
      <c r="L101" s="29"/>
      <c r="M101" s="29"/>
      <c r="N101" s="29"/>
      <c r="O101" s="28"/>
    </row>
    <row r="102" spans="1:15" ht="16.5" x14ac:dyDescent="0.3">
      <c r="A102" s="36" t="s">
        <v>31</v>
      </c>
      <c r="B102" s="36" t="s">
        <v>53</v>
      </c>
      <c r="C102" s="35" t="s">
        <v>34</v>
      </c>
      <c r="D102" s="35" t="s">
        <v>193</v>
      </c>
      <c r="E102" s="46">
        <v>0</v>
      </c>
      <c r="F102" s="46">
        <v>2225.6999999999998</v>
      </c>
      <c r="G102" s="34">
        <v>0</v>
      </c>
      <c r="H102" s="34">
        <v>0</v>
      </c>
      <c r="I102" s="34">
        <v>0</v>
      </c>
      <c r="J102" s="34">
        <v>0</v>
      </c>
      <c r="K102" s="34">
        <f t="shared" si="3"/>
        <v>2225.6999999999998</v>
      </c>
      <c r="L102" s="29"/>
      <c r="M102" s="29"/>
      <c r="N102" s="29"/>
      <c r="O102" s="28"/>
    </row>
    <row r="103" spans="1:15" ht="16.5" x14ac:dyDescent="0.3">
      <c r="A103" s="36" t="s">
        <v>31</v>
      </c>
      <c r="B103" s="36" t="s">
        <v>9</v>
      </c>
      <c r="C103" s="35" t="s">
        <v>34</v>
      </c>
      <c r="D103" s="35" t="s">
        <v>194</v>
      </c>
      <c r="E103" s="46">
        <v>0</v>
      </c>
      <c r="F103" s="46">
        <v>1385.94</v>
      </c>
      <c r="G103" s="34">
        <v>0</v>
      </c>
      <c r="H103" s="34">
        <v>0</v>
      </c>
      <c r="I103" s="34">
        <v>0</v>
      </c>
      <c r="J103" s="34">
        <v>0</v>
      </c>
      <c r="K103" s="34">
        <f t="shared" si="3"/>
        <v>1385.94</v>
      </c>
      <c r="L103" s="29"/>
      <c r="M103" s="29"/>
      <c r="N103" s="29"/>
      <c r="O103" s="28"/>
    </row>
    <row r="104" spans="1:15" ht="16.5" x14ac:dyDescent="0.3">
      <c r="A104" s="36" t="s">
        <v>31</v>
      </c>
      <c r="B104" s="36" t="s">
        <v>12</v>
      </c>
      <c r="C104" s="35" t="s">
        <v>34</v>
      </c>
      <c r="D104" s="35" t="s">
        <v>195</v>
      </c>
      <c r="E104" s="46">
        <v>0</v>
      </c>
      <c r="F104" s="46">
        <v>1900.15</v>
      </c>
      <c r="G104" s="34">
        <v>0</v>
      </c>
      <c r="H104" s="34">
        <v>0</v>
      </c>
      <c r="I104" s="34">
        <v>0</v>
      </c>
      <c r="J104" s="34">
        <v>0</v>
      </c>
      <c r="K104" s="34">
        <f t="shared" si="3"/>
        <v>1900.15</v>
      </c>
      <c r="L104" s="29"/>
      <c r="M104" s="29"/>
      <c r="N104" s="29"/>
      <c r="O104" s="28"/>
    </row>
    <row r="105" spans="1:15" ht="16.5" x14ac:dyDescent="0.3">
      <c r="A105" s="36" t="s">
        <v>31</v>
      </c>
      <c r="B105" s="36" t="s">
        <v>31</v>
      </c>
      <c r="C105" s="35" t="s">
        <v>34</v>
      </c>
      <c r="D105" s="35" t="s">
        <v>196</v>
      </c>
      <c r="E105" s="46">
        <v>0</v>
      </c>
      <c r="F105" s="46">
        <v>1395.28</v>
      </c>
      <c r="G105" s="34">
        <v>0</v>
      </c>
      <c r="H105" s="34">
        <v>0</v>
      </c>
      <c r="I105" s="34">
        <v>0</v>
      </c>
      <c r="J105" s="34">
        <v>0</v>
      </c>
      <c r="K105" s="34">
        <f t="shared" si="3"/>
        <v>1395.28</v>
      </c>
      <c r="L105" s="29"/>
      <c r="M105" s="29"/>
      <c r="N105" s="29"/>
      <c r="O105" s="28"/>
    </row>
    <row r="106" spans="1:15" ht="16.5" x14ac:dyDescent="0.3">
      <c r="A106" s="36" t="s">
        <v>31</v>
      </c>
      <c r="B106" s="36" t="s">
        <v>36</v>
      </c>
      <c r="C106" s="35" t="s">
        <v>34</v>
      </c>
      <c r="D106" s="35" t="s">
        <v>197</v>
      </c>
      <c r="E106" s="46">
        <v>0</v>
      </c>
      <c r="F106" s="46">
        <v>1037.3699999999999</v>
      </c>
      <c r="G106" s="34">
        <v>0</v>
      </c>
      <c r="H106" s="34">
        <v>0</v>
      </c>
      <c r="I106" s="34">
        <v>0</v>
      </c>
      <c r="J106" s="34">
        <v>0</v>
      </c>
      <c r="K106" s="34">
        <f t="shared" si="3"/>
        <v>1037.3699999999999</v>
      </c>
      <c r="L106" s="29"/>
      <c r="M106" s="29"/>
      <c r="N106" s="29"/>
      <c r="O106" s="28"/>
    </row>
    <row r="107" spans="1:15" ht="16.5" x14ac:dyDescent="0.3">
      <c r="A107" s="36" t="s">
        <v>31</v>
      </c>
      <c r="B107" s="36" t="s">
        <v>66</v>
      </c>
      <c r="C107" s="35" t="s">
        <v>34</v>
      </c>
      <c r="D107" s="35" t="s">
        <v>198</v>
      </c>
      <c r="E107" s="48">
        <v>882.48</v>
      </c>
      <c r="F107" s="48">
        <v>882.4818639380079</v>
      </c>
      <c r="G107" s="47">
        <v>0</v>
      </c>
      <c r="H107" s="47">
        <v>0</v>
      </c>
      <c r="I107" s="47">
        <v>0</v>
      </c>
      <c r="J107" s="47">
        <v>0</v>
      </c>
      <c r="K107" s="47">
        <f t="shared" si="3"/>
        <v>1764.9618639380078</v>
      </c>
      <c r="L107" s="29"/>
      <c r="M107" s="29"/>
      <c r="N107" s="29"/>
      <c r="O107" s="28"/>
    </row>
    <row r="108" spans="1:15" ht="16.5" x14ac:dyDescent="0.3">
      <c r="A108" s="36" t="s">
        <v>31</v>
      </c>
      <c r="B108" s="36" t="s">
        <v>99</v>
      </c>
      <c r="C108" s="35" t="s">
        <v>34</v>
      </c>
      <c r="D108" s="35" t="s">
        <v>199</v>
      </c>
      <c r="E108" s="46">
        <v>0</v>
      </c>
      <c r="F108" s="46">
        <v>1157.94</v>
      </c>
      <c r="G108" s="34">
        <v>0</v>
      </c>
      <c r="H108" s="34">
        <v>0</v>
      </c>
      <c r="I108" s="34">
        <v>0</v>
      </c>
      <c r="J108" s="34">
        <v>0</v>
      </c>
      <c r="K108" s="34">
        <f t="shared" si="3"/>
        <v>1157.94</v>
      </c>
      <c r="L108" s="29"/>
      <c r="M108" s="29"/>
      <c r="N108" s="29"/>
      <c r="O108" s="28"/>
    </row>
    <row r="109" spans="1:15" ht="16.5" x14ac:dyDescent="0.3">
      <c r="A109" s="36" t="s">
        <v>31</v>
      </c>
      <c r="B109" s="36" t="s">
        <v>47</v>
      </c>
      <c r="C109" s="35" t="s">
        <v>34</v>
      </c>
      <c r="D109" s="35" t="s">
        <v>200</v>
      </c>
      <c r="E109" s="46">
        <v>0</v>
      </c>
      <c r="F109" s="46">
        <v>801.06</v>
      </c>
      <c r="G109" s="34">
        <v>0</v>
      </c>
      <c r="H109" s="34">
        <v>0</v>
      </c>
      <c r="I109" s="34">
        <v>0</v>
      </c>
      <c r="J109" s="34">
        <v>0</v>
      </c>
      <c r="K109" s="34">
        <f t="shared" si="3"/>
        <v>801.06</v>
      </c>
      <c r="L109" s="29"/>
      <c r="M109" s="29"/>
      <c r="N109" s="29"/>
      <c r="O109" s="28"/>
    </row>
    <row r="110" spans="1:15" ht="16.5" x14ac:dyDescent="0.3">
      <c r="A110" s="36" t="s">
        <v>31</v>
      </c>
      <c r="B110" s="36" t="s">
        <v>16</v>
      </c>
      <c r="C110" s="35" t="s">
        <v>34</v>
      </c>
      <c r="D110" s="35" t="s">
        <v>201</v>
      </c>
      <c r="E110" s="46">
        <v>0</v>
      </c>
      <c r="F110" s="46">
        <v>864.18</v>
      </c>
      <c r="G110" s="34">
        <v>0</v>
      </c>
      <c r="H110" s="34">
        <v>0</v>
      </c>
      <c r="I110" s="34">
        <v>0</v>
      </c>
      <c r="J110" s="34">
        <v>0</v>
      </c>
      <c r="K110" s="34">
        <f t="shared" si="3"/>
        <v>864.18</v>
      </c>
      <c r="L110" s="29"/>
      <c r="M110" s="29"/>
      <c r="N110" s="29"/>
      <c r="O110" s="28"/>
    </row>
    <row r="111" spans="1:15" ht="16.5" x14ac:dyDescent="0.3">
      <c r="A111" s="36" t="s">
        <v>31</v>
      </c>
      <c r="B111" s="36" t="s">
        <v>18</v>
      </c>
      <c r="C111" s="35" t="s">
        <v>34</v>
      </c>
      <c r="D111" s="35" t="s">
        <v>202</v>
      </c>
      <c r="E111" s="46">
        <v>0</v>
      </c>
      <c r="F111" s="46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f t="shared" si="3"/>
        <v>0</v>
      </c>
      <c r="L111" s="29"/>
      <c r="M111" s="29"/>
      <c r="N111" s="29"/>
      <c r="O111" s="28"/>
    </row>
    <row r="112" spans="1:15" ht="16.5" x14ac:dyDescent="0.3">
      <c r="A112" s="36" t="s">
        <v>31</v>
      </c>
      <c r="B112" s="36" t="s">
        <v>20</v>
      </c>
      <c r="C112" s="35" t="s">
        <v>34</v>
      </c>
      <c r="D112" s="35" t="s">
        <v>203</v>
      </c>
      <c r="E112" s="46">
        <v>676.6</v>
      </c>
      <c r="F112" s="46">
        <v>676.6</v>
      </c>
      <c r="G112" s="34">
        <v>0</v>
      </c>
      <c r="H112" s="34">
        <v>0</v>
      </c>
      <c r="I112" s="34">
        <v>0</v>
      </c>
      <c r="J112" s="34">
        <v>0</v>
      </c>
      <c r="K112" s="34">
        <f t="shared" si="3"/>
        <v>1353.2</v>
      </c>
      <c r="L112" s="29"/>
      <c r="M112" s="29"/>
      <c r="N112" s="29"/>
      <c r="O112" s="28"/>
    </row>
    <row r="113" spans="1:15" ht="16.5" x14ac:dyDescent="0.3">
      <c r="A113" s="36" t="s">
        <v>31</v>
      </c>
      <c r="B113" s="36" t="s">
        <v>108</v>
      </c>
      <c r="C113" s="35" t="s">
        <v>34</v>
      </c>
      <c r="D113" s="35" t="s">
        <v>204</v>
      </c>
      <c r="E113" s="46">
        <v>0</v>
      </c>
      <c r="F113" s="46">
        <v>826.69</v>
      </c>
      <c r="G113" s="34">
        <v>0</v>
      </c>
      <c r="H113" s="34">
        <v>0</v>
      </c>
      <c r="I113" s="34">
        <v>0</v>
      </c>
      <c r="J113" s="34">
        <v>0</v>
      </c>
      <c r="K113" s="34">
        <f t="shared" si="3"/>
        <v>826.69</v>
      </c>
      <c r="L113" s="29"/>
      <c r="M113" s="29"/>
      <c r="N113" s="29"/>
      <c r="O113" s="28"/>
    </row>
    <row r="114" spans="1:15" ht="16.5" x14ac:dyDescent="0.3">
      <c r="A114" s="36" t="s">
        <v>31</v>
      </c>
      <c r="B114" s="36" t="s">
        <v>60</v>
      </c>
      <c r="C114" s="35" t="s">
        <v>34</v>
      </c>
      <c r="D114" s="35" t="s">
        <v>205</v>
      </c>
      <c r="E114" s="46">
        <v>0</v>
      </c>
      <c r="F114" s="46">
        <v>482.12</v>
      </c>
      <c r="G114" s="34">
        <v>0</v>
      </c>
      <c r="H114" s="34">
        <v>0</v>
      </c>
      <c r="I114" s="34">
        <v>0</v>
      </c>
      <c r="J114" s="34">
        <v>0</v>
      </c>
      <c r="K114" s="34">
        <f t="shared" si="3"/>
        <v>482.12</v>
      </c>
      <c r="L114" s="29"/>
      <c r="M114" s="29"/>
      <c r="N114" s="29"/>
      <c r="O114" s="28"/>
    </row>
    <row r="115" spans="1:15" ht="16.5" x14ac:dyDescent="0.3">
      <c r="A115" s="36" t="s">
        <v>31</v>
      </c>
      <c r="B115" s="36" t="s">
        <v>22</v>
      </c>
      <c r="C115" s="35" t="s">
        <v>34</v>
      </c>
      <c r="D115" s="35" t="s">
        <v>206</v>
      </c>
      <c r="E115" s="46">
        <v>0</v>
      </c>
      <c r="F115" s="46">
        <v>625.35</v>
      </c>
      <c r="G115" s="34">
        <v>0</v>
      </c>
      <c r="H115" s="34">
        <v>0</v>
      </c>
      <c r="I115" s="34">
        <v>0</v>
      </c>
      <c r="J115" s="34">
        <v>0</v>
      </c>
      <c r="K115" s="34">
        <f t="shared" si="3"/>
        <v>625.35</v>
      </c>
      <c r="L115" s="29"/>
      <c r="M115" s="29"/>
      <c r="N115" s="29"/>
      <c r="O115" s="28"/>
    </row>
    <row r="116" spans="1:15" ht="16.5" x14ac:dyDescent="0.3">
      <c r="A116" s="36" t="s">
        <v>36</v>
      </c>
      <c r="B116" s="36" t="s">
        <v>14</v>
      </c>
      <c r="C116" s="35" t="s">
        <v>56</v>
      </c>
      <c r="D116" s="35" t="s">
        <v>207</v>
      </c>
      <c r="E116" s="34">
        <v>0</v>
      </c>
      <c r="F116" s="34">
        <v>1810.16</v>
      </c>
      <c r="G116" s="34">
        <v>0</v>
      </c>
      <c r="H116" s="34">
        <v>0</v>
      </c>
      <c r="I116" s="34">
        <v>0</v>
      </c>
      <c r="J116" s="34">
        <v>0</v>
      </c>
      <c r="K116" s="34">
        <f t="shared" si="3"/>
        <v>1810.16</v>
      </c>
      <c r="L116" s="29"/>
      <c r="M116" s="29"/>
      <c r="N116" s="29"/>
      <c r="O116" s="28"/>
    </row>
    <row r="117" spans="1:15" ht="16.5" x14ac:dyDescent="0.3">
      <c r="A117" s="36" t="s">
        <v>36</v>
      </c>
      <c r="B117" s="36" t="s">
        <v>29</v>
      </c>
      <c r="C117" s="35" t="s">
        <v>56</v>
      </c>
      <c r="D117" s="35" t="s">
        <v>208</v>
      </c>
      <c r="E117" s="34">
        <v>0</v>
      </c>
      <c r="F117" s="34">
        <v>1465.42</v>
      </c>
      <c r="G117" s="34">
        <v>0</v>
      </c>
      <c r="H117" s="34">
        <v>0</v>
      </c>
      <c r="I117" s="34">
        <v>0</v>
      </c>
      <c r="J117" s="34">
        <v>0</v>
      </c>
      <c r="K117" s="34">
        <f t="shared" si="3"/>
        <v>1465.42</v>
      </c>
      <c r="L117" s="29"/>
      <c r="M117" s="29"/>
      <c r="N117" s="29"/>
      <c r="O117" s="28"/>
    </row>
    <row r="118" spans="1:15" ht="16.5" x14ac:dyDescent="0.3">
      <c r="A118" s="36" t="s">
        <v>36</v>
      </c>
      <c r="B118" s="36" t="s">
        <v>53</v>
      </c>
      <c r="C118" s="35" t="s">
        <v>56</v>
      </c>
      <c r="D118" s="35" t="s">
        <v>57</v>
      </c>
      <c r="E118" s="34">
        <v>0</v>
      </c>
      <c r="F118" s="34">
        <v>727.47</v>
      </c>
      <c r="G118" s="34">
        <v>0</v>
      </c>
      <c r="H118" s="34">
        <v>0</v>
      </c>
      <c r="I118" s="34">
        <v>0</v>
      </c>
      <c r="J118" s="34">
        <v>0</v>
      </c>
      <c r="K118" s="34">
        <f t="shared" ref="K118:K149" si="4">+E118+F118+G118</f>
        <v>727.47</v>
      </c>
      <c r="L118" s="29"/>
      <c r="M118" s="29"/>
      <c r="N118" s="29"/>
      <c r="O118" s="28"/>
    </row>
    <row r="119" spans="1:15" ht="16.5" x14ac:dyDescent="0.3">
      <c r="A119" s="36" t="s">
        <v>36</v>
      </c>
      <c r="B119" s="36" t="s">
        <v>9</v>
      </c>
      <c r="C119" s="35" t="s">
        <v>56</v>
      </c>
      <c r="D119" s="35" t="s">
        <v>209</v>
      </c>
      <c r="E119" s="34">
        <v>0</v>
      </c>
      <c r="F119" s="34">
        <v>487</v>
      </c>
      <c r="G119" s="34">
        <v>0</v>
      </c>
      <c r="H119" s="34">
        <v>0</v>
      </c>
      <c r="I119" s="34">
        <v>0</v>
      </c>
      <c r="J119" s="34">
        <v>0</v>
      </c>
      <c r="K119" s="34">
        <f t="shared" si="4"/>
        <v>487</v>
      </c>
      <c r="L119" s="29"/>
      <c r="M119" s="29"/>
      <c r="N119" s="29"/>
      <c r="O119" s="28"/>
    </row>
    <row r="120" spans="1:15" ht="16.5" x14ac:dyDescent="0.3">
      <c r="A120" s="36" t="s">
        <v>36</v>
      </c>
      <c r="B120" s="36" t="s">
        <v>12</v>
      </c>
      <c r="C120" s="35" t="s">
        <v>56</v>
      </c>
      <c r="D120" s="35" t="s">
        <v>210</v>
      </c>
      <c r="E120" s="34">
        <v>0</v>
      </c>
      <c r="F120" s="34">
        <v>1141.17</v>
      </c>
      <c r="G120" s="34">
        <v>0</v>
      </c>
      <c r="H120" s="34">
        <v>0</v>
      </c>
      <c r="I120" s="34">
        <v>0</v>
      </c>
      <c r="J120" s="34">
        <v>0</v>
      </c>
      <c r="K120" s="34">
        <f t="shared" si="4"/>
        <v>1141.17</v>
      </c>
      <c r="L120" s="29"/>
      <c r="M120" s="29"/>
      <c r="N120" s="29"/>
      <c r="O120" s="28"/>
    </row>
    <row r="121" spans="1:15" ht="16.5" x14ac:dyDescent="0.3">
      <c r="A121" s="36" t="s">
        <v>36</v>
      </c>
      <c r="B121" s="36" t="s">
        <v>31</v>
      </c>
      <c r="C121" s="35" t="s">
        <v>56</v>
      </c>
      <c r="D121" s="35" t="s">
        <v>58</v>
      </c>
      <c r="E121" s="34">
        <v>0</v>
      </c>
      <c r="F121" s="34">
        <v>1120.42</v>
      </c>
      <c r="G121" s="34">
        <v>0</v>
      </c>
      <c r="H121" s="34">
        <v>0</v>
      </c>
      <c r="I121" s="34">
        <v>0</v>
      </c>
      <c r="J121" s="34">
        <v>0</v>
      </c>
      <c r="K121" s="34">
        <f t="shared" si="4"/>
        <v>1120.42</v>
      </c>
      <c r="L121" s="29"/>
      <c r="M121" s="29"/>
      <c r="N121" s="29"/>
      <c r="O121" s="28"/>
    </row>
    <row r="122" spans="1:15" ht="16.5" x14ac:dyDescent="0.3">
      <c r="A122" s="36" t="s">
        <v>36</v>
      </c>
      <c r="B122" s="36" t="s">
        <v>36</v>
      </c>
      <c r="C122" s="35" t="s">
        <v>56</v>
      </c>
      <c r="D122" s="35" t="s">
        <v>211</v>
      </c>
      <c r="E122" s="34">
        <v>0</v>
      </c>
      <c r="F122" s="34">
        <v>1954.39</v>
      </c>
      <c r="G122" s="34">
        <v>0</v>
      </c>
      <c r="H122" s="34">
        <v>0</v>
      </c>
      <c r="I122" s="34">
        <v>0</v>
      </c>
      <c r="J122" s="34">
        <v>0</v>
      </c>
      <c r="K122" s="34">
        <f t="shared" si="4"/>
        <v>1954.39</v>
      </c>
      <c r="L122" s="29"/>
      <c r="M122" s="29"/>
      <c r="N122" s="29"/>
      <c r="O122" s="28"/>
    </row>
    <row r="123" spans="1:15" ht="16.5" x14ac:dyDescent="0.3">
      <c r="A123" s="36" t="s">
        <v>36</v>
      </c>
      <c r="B123" s="36" t="s">
        <v>66</v>
      </c>
      <c r="C123" s="35" t="s">
        <v>56</v>
      </c>
      <c r="D123" s="35" t="s">
        <v>212</v>
      </c>
      <c r="E123" s="34">
        <v>827.71</v>
      </c>
      <c r="F123" s="34">
        <v>827.71</v>
      </c>
      <c r="G123" s="34">
        <v>0</v>
      </c>
      <c r="H123" s="34">
        <v>0</v>
      </c>
      <c r="I123" s="34">
        <v>0</v>
      </c>
      <c r="J123" s="34">
        <v>0</v>
      </c>
      <c r="K123" s="34">
        <f t="shared" si="4"/>
        <v>1655.42</v>
      </c>
      <c r="L123" s="29"/>
      <c r="M123" s="29"/>
      <c r="N123" s="29"/>
      <c r="O123" s="28"/>
    </row>
    <row r="124" spans="1:15" ht="16.5" x14ac:dyDescent="0.3">
      <c r="A124" s="36" t="s">
        <v>36</v>
      </c>
      <c r="B124" s="36" t="s">
        <v>99</v>
      </c>
      <c r="C124" s="35" t="s">
        <v>56</v>
      </c>
      <c r="D124" s="35" t="s">
        <v>213</v>
      </c>
      <c r="E124" s="34">
        <v>0</v>
      </c>
      <c r="F124" s="34">
        <v>1102.99</v>
      </c>
      <c r="G124" s="34">
        <v>0</v>
      </c>
      <c r="H124" s="34">
        <v>0</v>
      </c>
      <c r="I124" s="34">
        <v>0</v>
      </c>
      <c r="J124" s="34">
        <v>0</v>
      </c>
      <c r="K124" s="34">
        <f t="shared" si="4"/>
        <v>1102.99</v>
      </c>
      <c r="L124" s="29"/>
      <c r="M124" s="29"/>
      <c r="N124" s="29"/>
      <c r="O124" s="28"/>
    </row>
    <row r="125" spans="1:15" ht="16.5" x14ac:dyDescent="0.3">
      <c r="A125" s="36" t="s">
        <v>36</v>
      </c>
      <c r="B125" s="36" t="s">
        <v>47</v>
      </c>
      <c r="C125" s="35" t="s">
        <v>56</v>
      </c>
      <c r="D125" s="35" t="s">
        <v>214</v>
      </c>
      <c r="E125" s="34">
        <v>0</v>
      </c>
      <c r="F125" s="34">
        <v>768.62</v>
      </c>
      <c r="G125" s="34">
        <v>0</v>
      </c>
      <c r="H125" s="34">
        <v>0</v>
      </c>
      <c r="I125" s="34">
        <v>0</v>
      </c>
      <c r="J125" s="34">
        <v>0</v>
      </c>
      <c r="K125" s="34">
        <f t="shared" si="4"/>
        <v>768.62</v>
      </c>
      <c r="L125" s="29"/>
      <c r="M125" s="29"/>
      <c r="N125" s="29"/>
      <c r="O125" s="28"/>
    </row>
    <row r="126" spans="1:15" ht="16.5" x14ac:dyDescent="0.3">
      <c r="A126" s="36" t="s">
        <v>36</v>
      </c>
      <c r="B126" s="36" t="s">
        <v>16</v>
      </c>
      <c r="C126" s="35" t="s">
        <v>56</v>
      </c>
      <c r="D126" s="35" t="s">
        <v>215</v>
      </c>
      <c r="E126" s="34">
        <v>0</v>
      </c>
      <c r="F126" s="34">
        <v>412</v>
      </c>
      <c r="G126" s="34">
        <v>0</v>
      </c>
      <c r="H126" s="34">
        <v>0</v>
      </c>
      <c r="I126" s="34">
        <v>0</v>
      </c>
      <c r="J126" s="34">
        <v>0</v>
      </c>
      <c r="K126" s="34">
        <f t="shared" si="4"/>
        <v>412</v>
      </c>
      <c r="L126" s="29"/>
      <c r="M126" s="29"/>
      <c r="N126" s="29"/>
      <c r="O126" s="28"/>
    </row>
    <row r="127" spans="1:15" ht="16.5" x14ac:dyDescent="0.3">
      <c r="A127" s="36" t="s">
        <v>36</v>
      </c>
      <c r="B127" s="36" t="s">
        <v>18</v>
      </c>
      <c r="C127" s="35" t="s">
        <v>56</v>
      </c>
      <c r="D127" s="35" t="s">
        <v>216</v>
      </c>
      <c r="E127" s="34">
        <v>0</v>
      </c>
      <c r="F127" s="34">
        <v>890.19</v>
      </c>
      <c r="G127" s="34">
        <v>0</v>
      </c>
      <c r="H127" s="34">
        <v>0</v>
      </c>
      <c r="I127" s="34">
        <v>0</v>
      </c>
      <c r="J127" s="34">
        <v>0</v>
      </c>
      <c r="K127" s="34">
        <f t="shared" si="4"/>
        <v>890.19</v>
      </c>
      <c r="L127" s="29"/>
      <c r="M127" s="29"/>
      <c r="N127" s="29"/>
      <c r="O127" s="28"/>
    </row>
    <row r="128" spans="1:15" ht="16.5" x14ac:dyDescent="0.3">
      <c r="A128" s="36" t="s">
        <v>36</v>
      </c>
      <c r="B128" s="36" t="s">
        <v>20</v>
      </c>
      <c r="C128" s="35" t="s">
        <v>56</v>
      </c>
      <c r="D128" s="35" t="s">
        <v>59</v>
      </c>
      <c r="E128" s="34">
        <v>0</v>
      </c>
      <c r="F128" s="34">
        <v>372.04</v>
      </c>
      <c r="G128" s="34">
        <v>0</v>
      </c>
      <c r="H128" s="34">
        <v>0</v>
      </c>
      <c r="I128" s="34">
        <v>0</v>
      </c>
      <c r="J128" s="34">
        <v>0</v>
      </c>
      <c r="K128" s="34">
        <f t="shared" si="4"/>
        <v>372.04</v>
      </c>
      <c r="L128" s="29"/>
      <c r="M128" s="29"/>
      <c r="N128" s="29"/>
      <c r="O128" s="28"/>
    </row>
    <row r="129" spans="1:15" ht="16.5" x14ac:dyDescent="0.3">
      <c r="A129" s="36" t="s">
        <v>36</v>
      </c>
      <c r="B129" s="36" t="s">
        <v>108</v>
      </c>
      <c r="C129" s="35" t="s">
        <v>56</v>
      </c>
      <c r="D129" s="35" t="s">
        <v>217</v>
      </c>
      <c r="E129" s="34">
        <v>528.54</v>
      </c>
      <c r="F129" s="34">
        <v>528.54</v>
      </c>
      <c r="G129" s="34">
        <v>0</v>
      </c>
      <c r="H129" s="34">
        <v>0</v>
      </c>
      <c r="I129" s="34">
        <v>0</v>
      </c>
      <c r="J129" s="34">
        <v>0</v>
      </c>
      <c r="K129" s="34">
        <f t="shared" si="4"/>
        <v>1057.08</v>
      </c>
      <c r="L129" s="29"/>
      <c r="M129" s="29"/>
      <c r="N129" s="29"/>
      <c r="O129" s="28"/>
    </row>
    <row r="130" spans="1:15" ht="16.5" x14ac:dyDescent="0.3">
      <c r="A130" s="36" t="s">
        <v>36</v>
      </c>
      <c r="B130" s="36" t="s">
        <v>60</v>
      </c>
      <c r="C130" s="35" t="s">
        <v>56</v>
      </c>
      <c r="D130" s="35" t="s">
        <v>61</v>
      </c>
      <c r="E130" s="34">
        <v>0</v>
      </c>
      <c r="F130" s="34">
        <v>200</v>
      </c>
      <c r="G130" s="34">
        <v>0</v>
      </c>
      <c r="H130" s="34">
        <v>0</v>
      </c>
      <c r="I130" s="34">
        <v>0</v>
      </c>
      <c r="J130" s="34">
        <v>0</v>
      </c>
      <c r="K130" s="34">
        <f t="shared" si="4"/>
        <v>200</v>
      </c>
      <c r="L130" s="29"/>
      <c r="M130" s="29"/>
      <c r="N130" s="29"/>
      <c r="O130" s="28"/>
    </row>
    <row r="131" spans="1:15" ht="16.5" x14ac:dyDescent="0.3">
      <c r="A131" s="36" t="s">
        <v>36</v>
      </c>
      <c r="B131" s="36" t="s">
        <v>22</v>
      </c>
      <c r="C131" s="35" t="s">
        <v>56</v>
      </c>
      <c r="D131" s="45" t="s">
        <v>218</v>
      </c>
      <c r="E131" s="34">
        <v>0</v>
      </c>
      <c r="F131" s="34">
        <v>492.35</v>
      </c>
      <c r="G131" s="34">
        <v>0</v>
      </c>
      <c r="H131" s="34">
        <v>0</v>
      </c>
      <c r="I131" s="34">
        <v>0</v>
      </c>
      <c r="J131" s="34">
        <v>0</v>
      </c>
      <c r="K131" s="34">
        <f t="shared" si="4"/>
        <v>492.35</v>
      </c>
      <c r="L131" s="29"/>
      <c r="M131" s="29"/>
      <c r="N131" s="29"/>
      <c r="O131" s="28"/>
    </row>
    <row r="132" spans="1:15" ht="16.5" x14ac:dyDescent="0.3">
      <c r="A132" s="36" t="s">
        <v>36</v>
      </c>
      <c r="B132" s="36" t="s">
        <v>112</v>
      </c>
      <c r="C132" s="35" t="s">
        <v>56</v>
      </c>
      <c r="D132" s="35" t="s">
        <v>219</v>
      </c>
      <c r="E132" s="34">
        <v>0</v>
      </c>
      <c r="F132" s="34">
        <v>437.13</v>
      </c>
      <c r="G132" s="34">
        <v>0</v>
      </c>
      <c r="H132" s="34">
        <v>0</v>
      </c>
      <c r="I132" s="34">
        <v>0</v>
      </c>
      <c r="J132" s="34">
        <v>0</v>
      </c>
      <c r="K132" s="34">
        <f t="shared" si="4"/>
        <v>437.13</v>
      </c>
      <c r="L132" s="29"/>
      <c r="M132" s="29"/>
      <c r="N132" s="29"/>
      <c r="O132" s="28"/>
    </row>
    <row r="133" spans="1:15" ht="16.5" x14ac:dyDescent="0.3">
      <c r="A133" s="36" t="s">
        <v>36</v>
      </c>
      <c r="B133" s="36" t="s">
        <v>39</v>
      </c>
      <c r="C133" s="35" t="s">
        <v>56</v>
      </c>
      <c r="D133" s="35" t="s">
        <v>62</v>
      </c>
      <c r="E133" s="34">
        <v>0</v>
      </c>
      <c r="F133" s="34">
        <v>195</v>
      </c>
      <c r="G133" s="34">
        <v>0</v>
      </c>
      <c r="H133" s="34">
        <v>0</v>
      </c>
      <c r="I133" s="34">
        <v>0</v>
      </c>
      <c r="J133" s="34">
        <v>0</v>
      </c>
      <c r="K133" s="34">
        <f t="shared" si="4"/>
        <v>195</v>
      </c>
      <c r="L133" s="29"/>
      <c r="M133" s="29"/>
      <c r="N133" s="29"/>
      <c r="O133" s="28"/>
    </row>
    <row r="134" spans="1:15" ht="16.5" x14ac:dyDescent="0.3">
      <c r="A134" s="36" t="s">
        <v>66</v>
      </c>
      <c r="B134" s="36" t="s">
        <v>14</v>
      </c>
      <c r="C134" s="35" t="s">
        <v>67</v>
      </c>
      <c r="D134" s="35" t="s">
        <v>68</v>
      </c>
      <c r="E134" s="34">
        <v>1000</v>
      </c>
      <c r="F134" s="34">
        <v>1000</v>
      </c>
      <c r="G134" s="34">
        <v>0</v>
      </c>
      <c r="H134" s="34">
        <v>0</v>
      </c>
      <c r="I134" s="34">
        <v>0</v>
      </c>
      <c r="J134" s="34">
        <v>0</v>
      </c>
      <c r="K134" s="34">
        <f t="shared" si="4"/>
        <v>2000</v>
      </c>
      <c r="L134" s="29"/>
      <c r="M134" s="29"/>
      <c r="N134" s="29"/>
      <c r="O134" s="28"/>
    </row>
    <row r="135" spans="1:15" ht="16.5" x14ac:dyDescent="0.3">
      <c r="A135" s="36" t="s">
        <v>66</v>
      </c>
      <c r="B135" s="36" t="s">
        <v>29</v>
      </c>
      <c r="C135" s="35" t="s">
        <v>67</v>
      </c>
      <c r="D135" s="35" t="s">
        <v>220</v>
      </c>
      <c r="E135" s="34">
        <v>0</v>
      </c>
      <c r="F135" s="34">
        <v>1684.41</v>
      </c>
      <c r="G135" s="34">
        <v>0</v>
      </c>
      <c r="H135" s="34">
        <v>0</v>
      </c>
      <c r="I135" s="34">
        <v>0</v>
      </c>
      <c r="J135" s="34">
        <v>0</v>
      </c>
      <c r="K135" s="34">
        <f t="shared" si="4"/>
        <v>1684.41</v>
      </c>
      <c r="L135" s="29"/>
      <c r="M135" s="29"/>
      <c r="N135" s="29"/>
      <c r="O135" s="28"/>
    </row>
    <row r="136" spans="1:15" ht="16.5" x14ac:dyDescent="0.3">
      <c r="A136" s="36" t="s">
        <v>66</v>
      </c>
      <c r="B136" s="36" t="s">
        <v>53</v>
      </c>
      <c r="C136" s="35" t="s">
        <v>67</v>
      </c>
      <c r="D136" s="35" t="s">
        <v>221</v>
      </c>
      <c r="E136" s="34">
        <v>0</v>
      </c>
      <c r="F136" s="34">
        <v>830.45</v>
      </c>
      <c r="G136" s="34">
        <v>0</v>
      </c>
      <c r="H136" s="34">
        <v>0</v>
      </c>
      <c r="I136" s="34">
        <v>0</v>
      </c>
      <c r="J136" s="34">
        <v>0</v>
      </c>
      <c r="K136" s="34">
        <f t="shared" si="4"/>
        <v>830.45</v>
      </c>
      <c r="L136" s="29"/>
      <c r="M136" s="29"/>
      <c r="N136" s="29"/>
      <c r="O136" s="28"/>
    </row>
    <row r="137" spans="1:15" ht="16.5" x14ac:dyDescent="0.3">
      <c r="A137" s="36" t="s">
        <v>66</v>
      </c>
      <c r="B137" s="36" t="s">
        <v>9</v>
      </c>
      <c r="C137" s="35" t="s">
        <v>67</v>
      </c>
      <c r="D137" s="45" t="s">
        <v>222</v>
      </c>
      <c r="E137" s="34">
        <v>0</v>
      </c>
      <c r="F137" s="34">
        <v>1356.02</v>
      </c>
      <c r="G137" s="34">
        <v>0</v>
      </c>
      <c r="H137" s="34">
        <v>0</v>
      </c>
      <c r="I137" s="34">
        <v>0</v>
      </c>
      <c r="J137" s="34">
        <v>0</v>
      </c>
      <c r="K137" s="34">
        <f t="shared" si="4"/>
        <v>1356.02</v>
      </c>
      <c r="L137" s="29"/>
      <c r="M137" s="29"/>
      <c r="N137" s="29"/>
      <c r="O137" s="28"/>
    </row>
    <row r="138" spans="1:15" ht="16.5" x14ac:dyDescent="0.3">
      <c r="A138" s="36" t="s">
        <v>66</v>
      </c>
      <c r="B138" s="36" t="s">
        <v>12</v>
      </c>
      <c r="C138" s="35" t="s">
        <v>67</v>
      </c>
      <c r="D138" s="35" t="s">
        <v>223</v>
      </c>
      <c r="E138" s="34">
        <v>0</v>
      </c>
      <c r="F138" s="34">
        <v>1106.53</v>
      </c>
      <c r="G138" s="34">
        <v>0</v>
      </c>
      <c r="H138" s="34">
        <v>0</v>
      </c>
      <c r="I138" s="34">
        <v>0</v>
      </c>
      <c r="J138" s="34">
        <v>0</v>
      </c>
      <c r="K138" s="34">
        <f t="shared" si="4"/>
        <v>1106.53</v>
      </c>
      <c r="L138" s="29"/>
      <c r="M138" s="29"/>
      <c r="N138" s="29"/>
      <c r="O138" s="28"/>
    </row>
    <row r="139" spans="1:15" ht="16.5" x14ac:dyDescent="0.3">
      <c r="A139" s="36" t="s">
        <v>66</v>
      </c>
      <c r="B139" s="36" t="s">
        <v>31</v>
      </c>
      <c r="C139" s="35" t="s">
        <v>67</v>
      </c>
      <c r="D139" s="45" t="s">
        <v>224</v>
      </c>
      <c r="E139" s="34">
        <v>0</v>
      </c>
      <c r="F139" s="34">
        <v>582.63</v>
      </c>
      <c r="G139" s="34">
        <v>0</v>
      </c>
      <c r="H139" s="34">
        <v>0</v>
      </c>
      <c r="I139" s="34">
        <v>0</v>
      </c>
      <c r="J139" s="34">
        <v>0</v>
      </c>
      <c r="K139" s="34">
        <f t="shared" si="4"/>
        <v>582.63</v>
      </c>
      <c r="L139" s="29"/>
      <c r="M139" s="29"/>
      <c r="N139" s="29"/>
      <c r="O139" s="28"/>
    </row>
    <row r="140" spans="1:15" ht="16.5" x14ac:dyDescent="0.3">
      <c r="A140" s="36" t="s">
        <v>66</v>
      </c>
      <c r="B140" s="36" t="s">
        <v>36</v>
      </c>
      <c r="C140" s="35" t="s">
        <v>67</v>
      </c>
      <c r="D140" s="35" t="s">
        <v>225</v>
      </c>
      <c r="E140" s="34">
        <v>0</v>
      </c>
      <c r="F140" s="34">
        <v>627.86</v>
      </c>
      <c r="G140" s="34">
        <v>0</v>
      </c>
      <c r="H140" s="34">
        <v>0</v>
      </c>
      <c r="I140" s="34">
        <v>0</v>
      </c>
      <c r="J140" s="34">
        <v>0</v>
      </c>
      <c r="K140" s="34">
        <f t="shared" si="4"/>
        <v>627.86</v>
      </c>
      <c r="L140" s="29"/>
      <c r="M140" s="29"/>
      <c r="N140" s="29"/>
      <c r="O140" s="28"/>
    </row>
    <row r="141" spans="1:15" ht="16.5" x14ac:dyDescent="0.3">
      <c r="A141" s="36" t="s">
        <v>66</v>
      </c>
      <c r="B141" s="36" t="s">
        <v>66</v>
      </c>
      <c r="C141" s="35" t="s">
        <v>67</v>
      </c>
      <c r="D141" s="35" t="s">
        <v>226</v>
      </c>
      <c r="E141" s="34">
        <v>0</v>
      </c>
      <c r="F141" s="34">
        <v>500</v>
      </c>
      <c r="G141" s="34">
        <v>0</v>
      </c>
      <c r="H141" s="34">
        <v>0</v>
      </c>
      <c r="I141" s="34">
        <v>0</v>
      </c>
      <c r="J141" s="34">
        <v>0</v>
      </c>
      <c r="K141" s="34">
        <f t="shared" si="4"/>
        <v>500</v>
      </c>
      <c r="L141" s="29"/>
      <c r="M141" s="29"/>
      <c r="N141" s="29"/>
      <c r="O141" s="28"/>
    </row>
    <row r="142" spans="1:15" ht="16.5" x14ac:dyDescent="0.3">
      <c r="A142" s="36" t="s">
        <v>66</v>
      </c>
      <c r="B142" s="36" t="s">
        <v>99</v>
      </c>
      <c r="C142" s="35" t="s">
        <v>67</v>
      </c>
      <c r="D142" s="35" t="s">
        <v>227</v>
      </c>
      <c r="E142" s="34">
        <v>0</v>
      </c>
      <c r="F142" s="34">
        <v>807.8</v>
      </c>
      <c r="G142" s="34">
        <v>0</v>
      </c>
      <c r="H142" s="34">
        <v>0</v>
      </c>
      <c r="I142" s="34">
        <v>0</v>
      </c>
      <c r="J142" s="34">
        <v>0</v>
      </c>
      <c r="K142" s="34">
        <f t="shared" si="4"/>
        <v>807.8</v>
      </c>
      <c r="L142" s="29"/>
      <c r="M142" s="29"/>
      <c r="N142" s="29"/>
      <c r="O142" s="28"/>
    </row>
    <row r="143" spans="1:15" ht="16.5" x14ac:dyDescent="0.3">
      <c r="A143" s="36" t="s">
        <v>66</v>
      </c>
      <c r="B143" s="36" t="s">
        <v>47</v>
      </c>
      <c r="C143" s="35" t="s">
        <v>67</v>
      </c>
      <c r="D143" s="35" t="s">
        <v>228</v>
      </c>
      <c r="E143" s="34">
        <v>0</v>
      </c>
      <c r="F143" s="34">
        <v>749.22</v>
      </c>
      <c r="G143" s="34">
        <v>0</v>
      </c>
      <c r="H143" s="34">
        <v>0</v>
      </c>
      <c r="I143" s="34">
        <v>0</v>
      </c>
      <c r="J143" s="34">
        <v>0</v>
      </c>
      <c r="K143" s="34">
        <f t="shared" si="4"/>
        <v>749.22</v>
      </c>
      <c r="L143" s="29"/>
      <c r="M143" s="29"/>
      <c r="N143" s="29"/>
      <c r="O143" s="28"/>
    </row>
    <row r="144" spans="1:15" ht="16.5" x14ac:dyDescent="0.3">
      <c r="A144" s="36" t="s">
        <v>66</v>
      </c>
      <c r="B144" s="36" t="s">
        <v>16</v>
      </c>
      <c r="C144" s="35" t="s">
        <v>67</v>
      </c>
      <c r="D144" s="35" t="s">
        <v>229</v>
      </c>
      <c r="E144" s="34">
        <v>0</v>
      </c>
      <c r="F144" s="34">
        <v>576.41</v>
      </c>
      <c r="G144" s="34">
        <v>0</v>
      </c>
      <c r="H144" s="34">
        <v>0</v>
      </c>
      <c r="I144" s="34">
        <v>0</v>
      </c>
      <c r="J144" s="34">
        <v>0</v>
      </c>
      <c r="K144" s="34">
        <f t="shared" si="4"/>
        <v>576.41</v>
      </c>
      <c r="L144" s="29"/>
      <c r="M144" s="29"/>
      <c r="N144" s="29"/>
      <c r="O144" s="28"/>
    </row>
    <row r="145" spans="1:15" ht="16.5" x14ac:dyDescent="0.3">
      <c r="A145" s="36" t="s">
        <v>66</v>
      </c>
      <c r="B145" s="36" t="s">
        <v>18</v>
      </c>
      <c r="C145" s="35" t="s">
        <v>67</v>
      </c>
      <c r="D145" s="35" t="s">
        <v>69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f t="shared" si="4"/>
        <v>0</v>
      </c>
      <c r="L145" s="29"/>
      <c r="M145" s="29"/>
      <c r="N145" s="29"/>
      <c r="O145" s="28"/>
    </row>
    <row r="146" spans="1:15" ht="16.5" x14ac:dyDescent="0.3">
      <c r="A146" s="36" t="s">
        <v>66</v>
      </c>
      <c r="B146" s="36" t="s">
        <v>20</v>
      </c>
      <c r="C146" s="35" t="s">
        <v>67</v>
      </c>
      <c r="D146" s="35" t="s">
        <v>230</v>
      </c>
      <c r="E146" s="34">
        <v>0</v>
      </c>
      <c r="F146" s="34">
        <v>300</v>
      </c>
      <c r="G146" s="34">
        <v>0</v>
      </c>
      <c r="H146" s="34">
        <v>0</v>
      </c>
      <c r="I146" s="34">
        <v>0</v>
      </c>
      <c r="J146" s="34">
        <v>0</v>
      </c>
      <c r="K146" s="34">
        <f t="shared" si="4"/>
        <v>300</v>
      </c>
      <c r="L146" s="29"/>
      <c r="M146" s="29"/>
      <c r="N146" s="29"/>
      <c r="O146" s="28"/>
    </row>
    <row r="147" spans="1:15" ht="16.5" x14ac:dyDescent="0.3">
      <c r="A147" s="36" t="s">
        <v>66</v>
      </c>
      <c r="B147" s="36" t="s">
        <v>108</v>
      </c>
      <c r="C147" s="35" t="s">
        <v>67</v>
      </c>
      <c r="D147" s="45" t="s">
        <v>231</v>
      </c>
      <c r="E147" s="34">
        <v>304.35000000000002</v>
      </c>
      <c r="F147" s="34">
        <v>500</v>
      </c>
      <c r="G147" s="34">
        <v>0</v>
      </c>
      <c r="H147" s="34">
        <v>0</v>
      </c>
      <c r="I147" s="34">
        <v>0</v>
      </c>
      <c r="J147" s="34">
        <v>0</v>
      </c>
      <c r="K147" s="34">
        <f t="shared" si="4"/>
        <v>804.35</v>
      </c>
      <c r="L147" s="29"/>
      <c r="M147" s="29"/>
      <c r="N147" s="29"/>
      <c r="O147" s="28"/>
    </row>
    <row r="148" spans="1:15" ht="16.5" x14ac:dyDescent="0.3">
      <c r="A148" s="36" t="s">
        <v>66</v>
      </c>
      <c r="B148" s="36" t="s">
        <v>60</v>
      </c>
      <c r="C148" s="35" t="s">
        <v>67</v>
      </c>
      <c r="D148" s="35" t="s">
        <v>232</v>
      </c>
      <c r="E148" s="34">
        <v>100</v>
      </c>
      <c r="F148" s="34">
        <v>100</v>
      </c>
      <c r="G148" s="34">
        <v>0</v>
      </c>
      <c r="H148" s="34">
        <v>0</v>
      </c>
      <c r="I148" s="34">
        <v>0</v>
      </c>
      <c r="J148" s="34">
        <v>0</v>
      </c>
      <c r="K148" s="34">
        <f t="shared" si="4"/>
        <v>200</v>
      </c>
      <c r="L148" s="29"/>
      <c r="M148" s="29"/>
      <c r="N148" s="29"/>
      <c r="O148" s="28"/>
    </row>
    <row r="149" spans="1:15" ht="16.5" x14ac:dyDescent="0.3">
      <c r="A149" s="36" t="s">
        <v>66</v>
      </c>
      <c r="B149" s="36" t="s">
        <v>22</v>
      </c>
      <c r="C149" s="35" t="s">
        <v>67</v>
      </c>
      <c r="D149" s="35" t="s">
        <v>233</v>
      </c>
      <c r="E149" s="34">
        <v>0</v>
      </c>
      <c r="F149" s="34">
        <v>150</v>
      </c>
      <c r="G149" s="34">
        <v>0</v>
      </c>
      <c r="H149" s="34">
        <v>0</v>
      </c>
      <c r="I149" s="34">
        <v>0</v>
      </c>
      <c r="J149" s="34">
        <v>0</v>
      </c>
      <c r="K149" s="34">
        <f t="shared" si="4"/>
        <v>150</v>
      </c>
      <c r="L149" s="29"/>
      <c r="M149" s="29"/>
      <c r="N149" s="29"/>
      <c r="O149" s="28"/>
    </row>
    <row r="150" spans="1:15" ht="16.5" x14ac:dyDescent="0.3">
      <c r="A150" s="36" t="s">
        <v>66</v>
      </c>
      <c r="B150" s="36" t="s">
        <v>112</v>
      </c>
      <c r="C150" s="35" t="s">
        <v>67</v>
      </c>
      <c r="D150" s="35" t="s">
        <v>234</v>
      </c>
      <c r="E150" s="34">
        <v>0</v>
      </c>
      <c r="F150" s="34">
        <v>465.49</v>
      </c>
      <c r="G150" s="34">
        <v>0</v>
      </c>
      <c r="H150" s="34">
        <v>0</v>
      </c>
      <c r="I150" s="34">
        <v>0</v>
      </c>
      <c r="J150" s="34">
        <v>0</v>
      </c>
      <c r="K150" s="34">
        <f t="shared" ref="K150:K181" si="5">+E150+F150+G150</f>
        <v>465.49</v>
      </c>
      <c r="L150" s="29"/>
      <c r="M150" s="29"/>
      <c r="N150" s="29"/>
      <c r="O150" s="28"/>
    </row>
    <row r="151" spans="1:15" ht="16.5" x14ac:dyDescent="0.3">
      <c r="A151" s="36" t="s">
        <v>66</v>
      </c>
      <c r="B151" s="36" t="s">
        <v>39</v>
      </c>
      <c r="C151" s="35" t="s">
        <v>67</v>
      </c>
      <c r="D151" s="45" t="s">
        <v>235</v>
      </c>
      <c r="E151" s="34">
        <v>204.73</v>
      </c>
      <c r="F151" s="34">
        <v>204.73</v>
      </c>
      <c r="G151" s="34">
        <v>0</v>
      </c>
      <c r="H151" s="34">
        <v>0</v>
      </c>
      <c r="I151" s="34">
        <v>0</v>
      </c>
      <c r="J151" s="34">
        <v>0</v>
      </c>
      <c r="K151" s="34">
        <f t="shared" si="5"/>
        <v>409.46</v>
      </c>
      <c r="L151" s="29"/>
      <c r="M151" s="29"/>
      <c r="N151" s="29"/>
      <c r="O151" s="28"/>
    </row>
    <row r="152" spans="1:15" ht="16.5" x14ac:dyDescent="0.3">
      <c r="A152" s="36" t="s">
        <v>66</v>
      </c>
      <c r="B152" s="36" t="s">
        <v>44</v>
      </c>
      <c r="C152" s="35" t="s">
        <v>67</v>
      </c>
      <c r="D152" s="35" t="s">
        <v>236</v>
      </c>
      <c r="E152" s="34">
        <v>0</v>
      </c>
      <c r="F152" s="34">
        <v>397.8</v>
      </c>
      <c r="G152" s="34">
        <v>0</v>
      </c>
      <c r="H152" s="34">
        <v>0</v>
      </c>
      <c r="I152" s="34">
        <v>0</v>
      </c>
      <c r="J152" s="34">
        <v>0</v>
      </c>
      <c r="K152" s="34">
        <f t="shared" si="5"/>
        <v>397.8</v>
      </c>
      <c r="L152" s="29"/>
      <c r="M152" s="29"/>
      <c r="N152" s="29"/>
      <c r="O152" s="28"/>
    </row>
    <row r="153" spans="1:15" ht="16.5" x14ac:dyDescent="0.3">
      <c r="A153" s="36" t="s">
        <v>66</v>
      </c>
      <c r="B153" s="36" t="s">
        <v>50</v>
      </c>
      <c r="C153" s="35" t="s">
        <v>67</v>
      </c>
      <c r="D153" s="35" t="s">
        <v>237</v>
      </c>
      <c r="E153" s="34">
        <v>0</v>
      </c>
      <c r="F153" s="34">
        <v>362.6</v>
      </c>
      <c r="G153" s="34">
        <v>0</v>
      </c>
      <c r="H153" s="34">
        <v>0</v>
      </c>
      <c r="I153" s="34">
        <v>0</v>
      </c>
      <c r="J153" s="34">
        <v>0</v>
      </c>
      <c r="K153" s="34">
        <f t="shared" si="5"/>
        <v>362.6</v>
      </c>
      <c r="L153" s="29"/>
      <c r="M153" s="29"/>
      <c r="N153" s="29"/>
      <c r="O153" s="28"/>
    </row>
    <row r="154" spans="1:15" ht="16.5" x14ac:dyDescent="0.3">
      <c r="A154" s="36" t="s">
        <v>66</v>
      </c>
      <c r="B154" s="36" t="s">
        <v>171</v>
      </c>
      <c r="C154" s="35" t="s">
        <v>67</v>
      </c>
      <c r="D154" s="35" t="s">
        <v>238</v>
      </c>
      <c r="E154" s="34">
        <v>140</v>
      </c>
      <c r="F154" s="34">
        <v>140</v>
      </c>
      <c r="G154" s="34">
        <v>0</v>
      </c>
      <c r="H154" s="34">
        <v>0</v>
      </c>
      <c r="I154" s="34">
        <v>0</v>
      </c>
      <c r="J154" s="34">
        <v>0</v>
      </c>
      <c r="K154" s="34">
        <f t="shared" si="5"/>
        <v>280</v>
      </c>
      <c r="L154" s="29"/>
      <c r="M154" s="29"/>
      <c r="N154" s="29"/>
      <c r="O154" s="28"/>
    </row>
    <row r="155" spans="1:15" ht="16.5" x14ac:dyDescent="0.3">
      <c r="A155" s="36" t="s">
        <v>66</v>
      </c>
      <c r="B155" s="36" t="s">
        <v>63</v>
      </c>
      <c r="C155" s="35" t="s">
        <v>67</v>
      </c>
      <c r="D155" s="35" t="s">
        <v>239</v>
      </c>
      <c r="E155" s="34">
        <v>0</v>
      </c>
      <c r="F155" s="34">
        <v>1223.17</v>
      </c>
      <c r="G155" s="34">
        <v>0</v>
      </c>
      <c r="H155" s="34">
        <v>0</v>
      </c>
      <c r="I155" s="34">
        <v>0</v>
      </c>
      <c r="J155" s="34">
        <v>0</v>
      </c>
      <c r="K155" s="34">
        <f t="shared" si="5"/>
        <v>1223.17</v>
      </c>
      <c r="L155" s="29"/>
      <c r="M155" s="29"/>
      <c r="N155" s="29"/>
      <c r="O155" s="28"/>
    </row>
    <row r="156" spans="1:15" ht="16.5" x14ac:dyDescent="0.3">
      <c r="A156" s="36" t="s">
        <v>99</v>
      </c>
      <c r="B156" s="36" t="s">
        <v>14</v>
      </c>
      <c r="C156" s="35" t="s">
        <v>240</v>
      </c>
      <c r="D156" s="35" t="s">
        <v>240</v>
      </c>
      <c r="E156" s="34">
        <v>0</v>
      </c>
      <c r="F156" s="34">
        <v>1614.56</v>
      </c>
      <c r="G156" s="34">
        <v>0</v>
      </c>
      <c r="H156" s="34">
        <v>0</v>
      </c>
      <c r="I156" s="34">
        <v>0</v>
      </c>
      <c r="J156" s="34">
        <v>0</v>
      </c>
      <c r="K156" s="44">
        <f t="shared" si="5"/>
        <v>1614.56</v>
      </c>
      <c r="L156" s="29"/>
      <c r="M156" s="29"/>
      <c r="N156" s="29"/>
      <c r="O156" s="28"/>
    </row>
    <row r="157" spans="1:15" ht="16.5" x14ac:dyDescent="0.3">
      <c r="A157" s="36" t="s">
        <v>99</v>
      </c>
      <c r="B157" s="36" t="s">
        <v>29</v>
      </c>
      <c r="C157" s="35" t="s">
        <v>240</v>
      </c>
      <c r="D157" s="35" t="s">
        <v>241</v>
      </c>
      <c r="E157" s="34">
        <v>0</v>
      </c>
      <c r="F157" s="34">
        <v>50</v>
      </c>
      <c r="G157" s="34">
        <v>0</v>
      </c>
      <c r="H157" s="34">
        <v>0</v>
      </c>
      <c r="I157" s="34">
        <v>0</v>
      </c>
      <c r="J157" s="34">
        <v>0</v>
      </c>
      <c r="K157" s="44">
        <f t="shared" si="5"/>
        <v>50</v>
      </c>
      <c r="L157" s="29"/>
      <c r="M157" s="29"/>
      <c r="N157" s="29"/>
      <c r="O157" s="28"/>
    </row>
    <row r="158" spans="1:15" ht="16.5" x14ac:dyDescent="0.3">
      <c r="A158" s="36" t="s">
        <v>99</v>
      </c>
      <c r="B158" s="36" t="s">
        <v>53</v>
      </c>
      <c r="C158" s="35" t="s">
        <v>240</v>
      </c>
      <c r="D158" s="35" t="s">
        <v>242</v>
      </c>
      <c r="E158" s="34">
        <v>440.16</v>
      </c>
      <c r="F158" s="34">
        <v>440.16</v>
      </c>
      <c r="G158" s="34">
        <v>0</v>
      </c>
      <c r="H158" s="34">
        <v>0</v>
      </c>
      <c r="I158" s="34">
        <v>0</v>
      </c>
      <c r="J158" s="34">
        <v>0</v>
      </c>
      <c r="K158" s="44">
        <f t="shared" si="5"/>
        <v>880.32</v>
      </c>
      <c r="L158" s="29"/>
      <c r="M158" s="29"/>
      <c r="N158" s="29"/>
      <c r="O158" s="28"/>
    </row>
    <row r="159" spans="1:15" ht="16.5" x14ac:dyDescent="0.3">
      <c r="A159" s="36" t="s">
        <v>99</v>
      </c>
      <c r="B159" s="36" t="s">
        <v>9</v>
      </c>
      <c r="C159" s="35" t="s">
        <v>240</v>
      </c>
      <c r="D159" s="35" t="s">
        <v>243</v>
      </c>
      <c r="E159" s="34">
        <v>0</v>
      </c>
      <c r="F159" s="34">
        <v>492.12</v>
      </c>
      <c r="G159" s="34">
        <v>0</v>
      </c>
      <c r="H159" s="34">
        <v>0</v>
      </c>
      <c r="I159" s="34">
        <v>0</v>
      </c>
      <c r="J159" s="34">
        <v>0</v>
      </c>
      <c r="K159" s="44">
        <f t="shared" si="5"/>
        <v>492.12</v>
      </c>
      <c r="L159" s="29"/>
      <c r="M159" s="29"/>
      <c r="N159" s="29"/>
      <c r="O159" s="28"/>
    </row>
    <row r="160" spans="1:15" ht="16.5" x14ac:dyDescent="0.3">
      <c r="A160" s="36" t="s">
        <v>99</v>
      </c>
      <c r="B160" s="36" t="s">
        <v>12</v>
      </c>
      <c r="C160" s="35" t="s">
        <v>240</v>
      </c>
      <c r="D160" s="35" t="s">
        <v>244</v>
      </c>
      <c r="E160" s="34">
        <v>0</v>
      </c>
      <c r="F160" s="34">
        <v>142.62</v>
      </c>
      <c r="G160" s="34">
        <v>0</v>
      </c>
      <c r="H160" s="34">
        <v>0</v>
      </c>
      <c r="I160" s="34">
        <v>0</v>
      </c>
      <c r="J160" s="34">
        <v>0</v>
      </c>
      <c r="K160" s="44">
        <f t="shared" si="5"/>
        <v>142.62</v>
      </c>
      <c r="L160" s="29"/>
      <c r="M160" s="29"/>
      <c r="N160" s="29"/>
      <c r="O160" s="28"/>
    </row>
    <row r="161" spans="1:15" ht="16.5" x14ac:dyDescent="0.3">
      <c r="A161" s="36" t="s">
        <v>99</v>
      </c>
      <c r="B161" s="36" t="s">
        <v>31</v>
      </c>
      <c r="C161" s="35" t="s">
        <v>240</v>
      </c>
      <c r="D161" s="35" t="s">
        <v>245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44">
        <f t="shared" si="5"/>
        <v>0</v>
      </c>
      <c r="L161" s="29"/>
      <c r="M161" s="29"/>
      <c r="N161" s="29"/>
      <c r="O161" s="28"/>
    </row>
    <row r="162" spans="1:15" ht="16.5" x14ac:dyDescent="0.3">
      <c r="A162" s="36" t="s">
        <v>99</v>
      </c>
      <c r="B162" s="36" t="s">
        <v>36</v>
      </c>
      <c r="C162" s="35" t="s">
        <v>240</v>
      </c>
      <c r="D162" s="35" t="s">
        <v>246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44">
        <f t="shared" si="5"/>
        <v>0</v>
      </c>
      <c r="L162" s="29"/>
      <c r="M162" s="29"/>
      <c r="N162" s="29"/>
      <c r="O162" s="28"/>
    </row>
    <row r="163" spans="1:15" ht="16.5" x14ac:dyDescent="0.3">
      <c r="A163" s="36" t="s">
        <v>99</v>
      </c>
      <c r="B163" s="36" t="s">
        <v>66</v>
      </c>
      <c r="C163" s="35" t="s">
        <v>240</v>
      </c>
      <c r="D163" s="35" t="s">
        <v>247</v>
      </c>
      <c r="E163" s="34">
        <v>0</v>
      </c>
      <c r="F163" s="34">
        <v>292.57</v>
      </c>
      <c r="G163" s="34">
        <v>0</v>
      </c>
      <c r="H163" s="34">
        <v>0</v>
      </c>
      <c r="I163" s="34">
        <v>0</v>
      </c>
      <c r="J163" s="34">
        <v>0</v>
      </c>
      <c r="K163" s="44">
        <f t="shared" si="5"/>
        <v>292.57</v>
      </c>
      <c r="L163" s="29"/>
      <c r="M163" s="29"/>
      <c r="N163" s="29"/>
      <c r="O163" s="28"/>
    </row>
    <row r="164" spans="1:15" ht="16.5" x14ac:dyDescent="0.3">
      <c r="A164" s="36" t="s">
        <v>99</v>
      </c>
      <c r="B164" s="36" t="s">
        <v>99</v>
      </c>
      <c r="C164" s="35" t="s">
        <v>240</v>
      </c>
      <c r="D164" s="35" t="s">
        <v>248</v>
      </c>
      <c r="E164" s="34">
        <v>0</v>
      </c>
      <c r="F164" s="34">
        <v>63.84</v>
      </c>
      <c r="G164" s="34">
        <v>0</v>
      </c>
      <c r="H164" s="34">
        <v>0</v>
      </c>
      <c r="I164" s="34">
        <v>0</v>
      </c>
      <c r="J164" s="34">
        <v>0</v>
      </c>
      <c r="K164" s="44">
        <f t="shared" si="5"/>
        <v>63.84</v>
      </c>
      <c r="L164" s="29"/>
      <c r="M164" s="29"/>
      <c r="N164" s="29"/>
      <c r="O164" s="28"/>
    </row>
    <row r="165" spans="1:15" ht="16.5" x14ac:dyDescent="0.3">
      <c r="A165" s="36" t="s">
        <v>99</v>
      </c>
      <c r="B165" s="36" t="s">
        <v>47</v>
      </c>
      <c r="C165" s="35" t="s">
        <v>240</v>
      </c>
      <c r="D165" s="35" t="s">
        <v>249</v>
      </c>
      <c r="E165" s="34">
        <v>0</v>
      </c>
      <c r="F165" s="34">
        <v>456.43</v>
      </c>
      <c r="G165" s="34">
        <v>0</v>
      </c>
      <c r="H165" s="34">
        <v>0</v>
      </c>
      <c r="I165" s="34">
        <v>0</v>
      </c>
      <c r="J165" s="34">
        <v>0</v>
      </c>
      <c r="K165" s="44">
        <f t="shared" si="5"/>
        <v>456.43</v>
      </c>
      <c r="L165" s="29"/>
      <c r="M165" s="29"/>
      <c r="N165" s="29"/>
      <c r="O165" s="28"/>
    </row>
    <row r="166" spans="1:15" ht="16.5" x14ac:dyDescent="0.3">
      <c r="A166" s="36" t="s">
        <v>99</v>
      </c>
      <c r="B166" s="36" t="s">
        <v>16</v>
      </c>
      <c r="C166" s="35" t="s">
        <v>240</v>
      </c>
      <c r="D166" s="35" t="s">
        <v>250</v>
      </c>
      <c r="E166" s="34">
        <v>0</v>
      </c>
      <c r="F166" s="34">
        <v>200</v>
      </c>
      <c r="G166" s="34">
        <v>0</v>
      </c>
      <c r="H166" s="34">
        <v>0</v>
      </c>
      <c r="I166" s="34">
        <v>0</v>
      </c>
      <c r="J166" s="34">
        <v>0</v>
      </c>
      <c r="K166" s="44">
        <f t="shared" si="5"/>
        <v>200</v>
      </c>
      <c r="L166" s="29"/>
      <c r="M166" s="29"/>
      <c r="N166" s="29"/>
      <c r="O166" s="28"/>
    </row>
    <row r="167" spans="1:15" ht="16.5" x14ac:dyDescent="0.3">
      <c r="A167" s="36" t="s">
        <v>99</v>
      </c>
      <c r="B167" s="36" t="s">
        <v>18</v>
      </c>
      <c r="C167" s="35" t="s">
        <v>240</v>
      </c>
      <c r="D167" s="35" t="s">
        <v>251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44">
        <f t="shared" si="5"/>
        <v>0</v>
      </c>
      <c r="L167" s="29"/>
      <c r="M167" s="29"/>
      <c r="N167" s="29"/>
      <c r="O167" s="28"/>
    </row>
    <row r="168" spans="1:15" ht="16.5" x14ac:dyDescent="0.3">
      <c r="A168" s="36" t="s">
        <v>99</v>
      </c>
      <c r="B168" s="36" t="s">
        <v>20</v>
      </c>
      <c r="C168" s="35" t="s">
        <v>240</v>
      </c>
      <c r="D168" s="35" t="s">
        <v>252</v>
      </c>
      <c r="E168" s="34">
        <v>0</v>
      </c>
      <c r="F168" s="34">
        <v>323.17</v>
      </c>
      <c r="G168" s="34">
        <v>0</v>
      </c>
      <c r="H168" s="34">
        <v>0</v>
      </c>
      <c r="I168" s="34">
        <v>0</v>
      </c>
      <c r="J168" s="34">
        <v>0</v>
      </c>
      <c r="K168" s="44">
        <f t="shared" si="5"/>
        <v>323.17</v>
      </c>
      <c r="L168" s="29"/>
      <c r="M168" s="29"/>
      <c r="N168" s="29"/>
      <c r="O168" s="28"/>
    </row>
    <row r="169" spans="1:15" ht="16.5" x14ac:dyDescent="0.3">
      <c r="A169" s="36" t="s">
        <v>99</v>
      </c>
      <c r="B169" s="36" t="s">
        <v>108</v>
      </c>
      <c r="C169" s="35" t="s">
        <v>240</v>
      </c>
      <c r="D169" s="35" t="s">
        <v>253</v>
      </c>
      <c r="E169" s="34">
        <v>0</v>
      </c>
      <c r="F169" s="34">
        <v>497.32</v>
      </c>
      <c r="G169" s="34">
        <v>0</v>
      </c>
      <c r="H169" s="34">
        <v>0</v>
      </c>
      <c r="I169" s="34">
        <v>0</v>
      </c>
      <c r="J169" s="34">
        <v>0</v>
      </c>
      <c r="K169" s="44">
        <f t="shared" si="5"/>
        <v>497.32</v>
      </c>
      <c r="L169" s="29"/>
      <c r="M169" s="29"/>
      <c r="N169" s="29"/>
      <c r="O169" s="28"/>
    </row>
    <row r="170" spans="1:15" ht="16.5" x14ac:dyDescent="0.3">
      <c r="A170" s="36" t="s">
        <v>99</v>
      </c>
      <c r="B170" s="36" t="s">
        <v>60</v>
      </c>
      <c r="C170" s="35" t="s">
        <v>240</v>
      </c>
      <c r="D170" s="35" t="s">
        <v>254</v>
      </c>
      <c r="E170" s="34">
        <v>0</v>
      </c>
      <c r="F170" s="34">
        <v>122.8</v>
      </c>
      <c r="G170" s="34">
        <v>0</v>
      </c>
      <c r="H170" s="34">
        <v>0</v>
      </c>
      <c r="I170" s="34">
        <v>0</v>
      </c>
      <c r="J170" s="34">
        <v>0</v>
      </c>
      <c r="K170" s="44">
        <f t="shared" si="5"/>
        <v>122.8</v>
      </c>
      <c r="L170" s="29"/>
      <c r="M170" s="29"/>
      <c r="N170" s="29"/>
      <c r="O170" s="28"/>
    </row>
    <row r="171" spans="1:15" ht="16.5" x14ac:dyDescent="0.3">
      <c r="A171" s="36" t="s">
        <v>99</v>
      </c>
      <c r="B171" s="36" t="s">
        <v>22</v>
      </c>
      <c r="C171" s="35" t="s">
        <v>240</v>
      </c>
      <c r="D171" s="35" t="s">
        <v>255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44">
        <f t="shared" si="5"/>
        <v>0</v>
      </c>
      <c r="L171" s="29"/>
      <c r="M171" s="29"/>
      <c r="N171" s="29"/>
      <c r="O171" s="28"/>
    </row>
    <row r="172" spans="1:15" ht="16.5" x14ac:dyDescent="0.3">
      <c r="A172" s="36" t="s">
        <v>99</v>
      </c>
      <c r="B172" s="36" t="s">
        <v>112</v>
      </c>
      <c r="C172" s="35" t="s">
        <v>240</v>
      </c>
      <c r="D172" s="35" t="s">
        <v>256</v>
      </c>
      <c r="E172" s="34">
        <v>451.88</v>
      </c>
      <c r="F172" s="34">
        <v>451.88</v>
      </c>
      <c r="G172" s="34">
        <v>0</v>
      </c>
      <c r="H172" s="34">
        <v>0</v>
      </c>
      <c r="I172" s="34">
        <v>0</v>
      </c>
      <c r="J172" s="34">
        <v>0</v>
      </c>
      <c r="K172" s="44">
        <f t="shared" si="5"/>
        <v>903.76</v>
      </c>
      <c r="L172" s="29"/>
      <c r="M172" s="29"/>
      <c r="N172" s="29"/>
      <c r="O172" s="28"/>
    </row>
    <row r="173" spans="1:15" ht="16.5" x14ac:dyDescent="0.3">
      <c r="A173" s="36" t="s">
        <v>99</v>
      </c>
      <c r="B173" s="36" t="s">
        <v>39</v>
      </c>
      <c r="C173" s="35" t="s">
        <v>240</v>
      </c>
      <c r="D173" s="35" t="s">
        <v>257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44">
        <f t="shared" si="5"/>
        <v>0</v>
      </c>
      <c r="L173" s="29"/>
      <c r="M173" s="29"/>
      <c r="N173" s="29"/>
      <c r="O173" s="28"/>
    </row>
    <row r="174" spans="1:15" ht="16.5" x14ac:dyDescent="0.3">
      <c r="A174" s="36" t="s">
        <v>99</v>
      </c>
      <c r="B174" s="36" t="s">
        <v>44</v>
      </c>
      <c r="C174" s="35" t="s">
        <v>240</v>
      </c>
      <c r="D174" s="35" t="s">
        <v>258</v>
      </c>
      <c r="E174" s="34">
        <v>0</v>
      </c>
      <c r="F174" s="34">
        <v>350.86</v>
      </c>
      <c r="G174" s="34">
        <v>0</v>
      </c>
      <c r="H174" s="34">
        <v>0</v>
      </c>
      <c r="I174" s="34">
        <v>0</v>
      </c>
      <c r="J174" s="34">
        <v>0</v>
      </c>
      <c r="K174" s="44">
        <f t="shared" si="5"/>
        <v>350.86</v>
      </c>
      <c r="L174" s="29"/>
      <c r="M174" s="29"/>
      <c r="N174" s="29"/>
      <c r="O174" s="28"/>
    </row>
    <row r="175" spans="1:15" ht="16.5" x14ac:dyDescent="0.3">
      <c r="A175" s="36" t="s">
        <v>99</v>
      </c>
      <c r="B175" s="36" t="s">
        <v>50</v>
      </c>
      <c r="C175" s="35" t="s">
        <v>240</v>
      </c>
      <c r="D175" s="35" t="s">
        <v>259</v>
      </c>
      <c r="E175" s="34">
        <v>0</v>
      </c>
      <c r="F175" s="34">
        <v>430.27</v>
      </c>
      <c r="G175" s="34">
        <v>0</v>
      </c>
      <c r="H175" s="34">
        <v>0</v>
      </c>
      <c r="I175" s="34">
        <v>0</v>
      </c>
      <c r="J175" s="34">
        <v>0</v>
      </c>
      <c r="K175" s="44">
        <f t="shared" si="5"/>
        <v>430.27</v>
      </c>
      <c r="L175" s="29"/>
      <c r="M175" s="29"/>
      <c r="N175" s="29"/>
      <c r="O175" s="28"/>
    </row>
    <row r="176" spans="1:15" ht="16.5" x14ac:dyDescent="0.3">
      <c r="A176" s="36" t="s">
        <v>99</v>
      </c>
      <c r="B176" s="36" t="s">
        <v>171</v>
      </c>
      <c r="C176" s="35" t="s">
        <v>240</v>
      </c>
      <c r="D176" s="35" t="s">
        <v>260</v>
      </c>
      <c r="E176" s="34">
        <v>0</v>
      </c>
      <c r="F176" s="34">
        <v>527.61</v>
      </c>
      <c r="G176" s="34">
        <v>0</v>
      </c>
      <c r="H176" s="34">
        <v>0</v>
      </c>
      <c r="I176" s="34">
        <v>0</v>
      </c>
      <c r="J176" s="34">
        <v>0</v>
      </c>
      <c r="K176" s="44">
        <f t="shared" si="5"/>
        <v>527.61</v>
      </c>
      <c r="L176" s="29"/>
      <c r="M176" s="29"/>
      <c r="N176" s="29"/>
      <c r="O176" s="28"/>
    </row>
    <row r="177" spans="1:17" ht="16.5" x14ac:dyDescent="0.3">
      <c r="A177" s="36" t="s">
        <v>99</v>
      </c>
      <c r="B177" s="36" t="s">
        <v>63</v>
      </c>
      <c r="C177" s="35" t="s">
        <v>240</v>
      </c>
      <c r="D177" s="35" t="s">
        <v>261</v>
      </c>
      <c r="E177" s="34">
        <v>0</v>
      </c>
      <c r="F177" s="34">
        <v>386.31</v>
      </c>
      <c r="G177" s="34">
        <v>0</v>
      </c>
      <c r="H177" s="34">
        <v>0</v>
      </c>
      <c r="I177" s="34">
        <v>0</v>
      </c>
      <c r="J177" s="34">
        <v>0</v>
      </c>
      <c r="K177" s="44">
        <f t="shared" si="5"/>
        <v>386.31</v>
      </c>
      <c r="L177" s="29"/>
      <c r="M177" s="29"/>
      <c r="N177" s="29"/>
      <c r="O177" s="28"/>
    </row>
    <row r="178" spans="1:17" ht="16.5" x14ac:dyDescent="0.3">
      <c r="A178" s="36" t="s">
        <v>99</v>
      </c>
      <c r="B178" s="36" t="s">
        <v>24</v>
      </c>
      <c r="C178" s="35" t="s">
        <v>240</v>
      </c>
      <c r="D178" s="35" t="s">
        <v>262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44">
        <f t="shared" si="5"/>
        <v>0</v>
      </c>
      <c r="L178" s="29"/>
      <c r="M178" s="29"/>
      <c r="N178" s="29"/>
      <c r="O178" s="28"/>
      <c r="P178" s="43"/>
      <c r="Q178" s="43"/>
    </row>
    <row r="179" spans="1:17" ht="16.5" x14ac:dyDescent="0.3">
      <c r="A179" s="36" t="s">
        <v>99</v>
      </c>
      <c r="B179" s="36" t="s">
        <v>263</v>
      </c>
      <c r="C179" s="35" t="s">
        <v>240</v>
      </c>
      <c r="D179" s="35" t="s">
        <v>264</v>
      </c>
      <c r="E179" s="34">
        <v>0</v>
      </c>
      <c r="F179" s="34">
        <v>75</v>
      </c>
      <c r="G179" s="34">
        <v>0</v>
      </c>
      <c r="H179" s="34">
        <v>0</v>
      </c>
      <c r="I179" s="34">
        <v>0</v>
      </c>
      <c r="J179" s="34">
        <v>0</v>
      </c>
      <c r="K179" s="44">
        <f t="shared" si="5"/>
        <v>75</v>
      </c>
      <c r="L179" s="29"/>
      <c r="M179" s="29"/>
      <c r="N179" s="29"/>
      <c r="O179" s="28"/>
      <c r="P179" s="43"/>
      <c r="Q179" s="43"/>
    </row>
    <row r="180" spans="1:17" ht="16.5" x14ac:dyDescent="0.3">
      <c r="A180" s="36" t="s">
        <v>99</v>
      </c>
      <c r="B180" s="36" t="s">
        <v>265</v>
      </c>
      <c r="C180" s="35" t="s">
        <v>240</v>
      </c>
      <c r="D180" s="35" t="s">
        <v>266</v>
      </c>
      <c r="E180" s="34">
        <v>0</v>
      </c>
      <c r="F180" s="34">
        <v>205.43</v>
      </c>
      <c r="G180" s="34">
        <v>0</v>
      </c>
      <c r="H180" s="34">
        <v>0</v>
      </c>
      <c r="I180" s="34">
        <v>0</v>
      </c>
      <c r="J180" s="34">
        <v>0</v>
      </c>
      <c r="K180" s="44">
        <f t="shared" si="5"/>
        <v>205.43</v>
      </c>
      <c r="L180" s="29"/>
      <c r="M180" s="29"/>
      <c r="N180" s="29"/>
      <c r="O180" s="28"/>
    </row>
    <row r="181" spans="1:17" ht="16.5" x14ac:dyDescent="0.3">
      <c r="A181" s="36" t="s">
        <v>99</v>
      </c>
      <c r="B181" s="36" t="s">
        <v>267</v>
      </c>
      <c r="C181" s="35" t="s">
        <v>240</v>
      </c>
      <c r="D181" s="45" t="s">
        <v>268</v>
      </c>
      <c r="E181" s="34">
        <v>0</v>
      </c>
      <c r="F181" s="34">
        <v>371.63</v>
      </c>
      <c r="G181" s="34">
        <v>0</v>
      </c>
      <c r="H181" s="34">
        <v>0</v>
      </c>
      <c r="I181" s="34">
        <v>0</v>
      </c>
      <c r="J181" s="34">
        <v>0</v>
      </c>
      <c r="K181" s="44">
        <f t="shared" si="5"/>
        <v>371.63</v>
      </c>
      <c r="L181" s="29"/>
      <c r="M181" s="29"/>
      <c r="N181" s="29"/>
      <c r="O181" s="28"/>
    </row>
    <row r="182" spans="1:17" ht="16.5" x14ac:dyDescent="0.3">
      <c r="A182" s="36" t="s">
        <v>99</v>
      </c>
      <c r="B182" s="36" t="s">
        <v>269</v>
      </c>
      <c r="C182" s="35" t="s">
        <v>240</v>
      </c>
      <c r="D182" s="45" t="s">
        <v>270</v>
      </c>
      <c r="E182" s="34">
        <v>164.29</v>
      </c>
      <c r="F182" s="34">
        <v>164.29</v>
      </c>
      <c r="G182" s="34">
        <v>0</v>
      </c>
      <c r="H182" s="34">
        <v>0</v>
      </c>
      <c r="I182" s="34">
        <v>0</v>
      </c>
      <c r="J182" s="34">
        <v>0</v>
      </c>
      <c r="K182" s="44">
        <f t="shared" ref="K182:K188" si="6">+E182+F182+G182</f>
        <v>328.58</v>
      </c>
      <c r="L182" s="29"/>
      <c r="M182" s="29"/>
      <c r="N182" s="29"/>
      <c r="O182" s="28"/>
    </row>
    <row r="183" spans="1:17" ht="16.5" x14ac:dyDescent="0.3">
      <c r="A183" s="36" t="s">
        <v>99</v>
      </c>
      <c r="B183" s="36" t="s">
        <v>271</v>
      </c>
      <c r="C183" s="35" t="s">
        <v>240</v>
      </c>
      <c r="D183" s="35" t="s">
        <v>272</v>
      </c>
      <c r="E183" s="34">
        <v>60</v>
      </c>
      <c r="F183" s="34">
        <v>60</v>
      </c>
      <c r="G183" s="34">
        <v>0</v>
      </c>
      <c r="H183" s="34">
        <v>0</v>
      </c>
      <c r="I183" s="34">
        <v>0</v>
      </c>
      <c r="J183" s="34">
        <v>0</v>
      </c>
      <c r="K183" s="44">
        <f t="shared" si="6"/>
        <v>120</v>
      </c>
      <c r="L183" s="29"/>
      <c r="M183" s="29"/>
      <c r="N183" s="29"/>
      <c r="O183" s="28"/>
    </row>
    <row r="184" spans="1:17" ht="16.5" x14ac:dyDescent="0.3">
      <c r="A184" s="36" t="s">
        <v>99</v>
      </c>
      <c r="B184" s="36" t="s">
        <v>273</v>
      </c>
      <c r="C184" s="35" t="s">
        <v>240</v>
      </c>
      <c r="D184" s="35" t="s">
        <v>274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44">
        <f t="shared" si="6"/>
        <v>0</v>
      </c>
      <c r="L184" s="29"/>
      <c r="M184" s="29"/>
      <c r="N184" s="29"/>
      <c r="O184" s="28"/>
    </row>
    <row r="185" spans="1:17" ht="16.5" x14ac:dyDescent="0.3">
      <c r="A185" s="36" t="s">
        <v>99</v>
      </c>
      <c r="B185" s="36" t="s">
        <v>275</v>
      </c>
      <c r="C185" s="35" t="s">
        <v>240</v>
      </c>
      <c r="D185" s="35" t="s">
        <v>276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44">
        <f t="shared" si="6"/>
        <v>0</v>
      </c>
      <c r="L185" s="29"/>
      <c r="M185" s="29"/>
      <c r="N185" s="29"/>
      <c r="O185" s="28"/>
    </row>
    <row r="186" spans="1:17" ht="16.5" x14ac:dyDescent="0.3">
      <c r="A186" s="36" t="s">
        <v>99</v>
      </c>
      <c r="B186" s="36" t="s">
        <v>277</v>
      </c>
      <c r="C186" s="35" t="s">
        <v>240</v>
      </c>
      <c r="D186" s="35" t="s">
        <v>278</v>
      </c>
      <c r="E186" s="34">
        <v>0</v>
      </c>
      <c r="F186" s="34">
        <v>371.16</v>
      </c>
      <c r="G186" s="34">
        <v>0</v>
      </c>
      <c r="H186" s="34">
        <v>0</v>
      </c>
      <c r="I186" s="34">
        <v>0</v>
      </c>
      <c r="J186" s="34">
        <v>0</v>
      </c>
      <c r="K186" s="44">
        <f t="shared" si="6"/>
        <v>371.16</v>
      </c>
      <c r="L186" s="29"/>
      <c r="M186" s="29"/>
      <c r="N186" s="29"/>
      <c r="O186" s="28"/>
    </row>
    <row r="187" spans="1:17" ht="16.5" x14ac:dyDescent="0.3">
      <c r="A187" s="36" t="s">
        <v>99</v>
      </c>
      <c r="B187" s="36" t="s">
        <v>279</v>
      </c>
      <c r="C187" s="35" t="s">
        <v>240</v>
      </c>
      <c r="D187" s="35" t="s">
        <v>280</v>
      </c>
      <c r="E187" s="34">
        <v>0</v>
      </c>
      <c r="F187" s="34">
        <v>326.26</v>
      </c>
      <c r="G187" s="34">
        <v>0</v>
      </c>
      <c r="H187" s="34">
        <v>0</v>
      </c>
      <c r="I187" s="34">
        <v>0</v>
      </c>
      <c r="J187" s="34">
        <v>0</v>
      </c>
      <c r="K187" s="44">
        <f t="shared" si="6"/>
        <v>326.26</v>
      </c>
      <c r="L187" s="29"/>
      <c r="M187" s="29"/>
      <c r="N187" s="29"/>
      <c r="O187" s="28"/>
    </row>
    <row r="188" spans="1:17" ht="16.5" x14ac:dyDescent="0.3">
      <c r="A188" s="36" t="s">
        <v>99</v>
      </c>
      <c r="B188" s="36" t="s">
        <v>281</v>
      </c>
      <c r="C188" s="35" t="s">
        <v>240</v>
      </c>
      <c r="D188" s="35" t="s">
        <v>282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44">
        <f t="shared" si="6"/>
        <v>0</v>
      </c>
      <c r="L188" s="29"/>
      <c r="M188" s="29"/>
      <c r="N188" s="29"/>
      <c r="O188" s="28"/>
    </row>
    <row r="189" spans="1:17" ht="16.5" x14ac:dyDescent="0.3">
      <c r="A189" s="36" t="s">
        <v>47</v>
      </c>
      <c r="B189" s="36" t="s">
        <v>14</v>
      </c>
      <c r="C189" s="35" t="s">
        <v>48</v>
      </c>
      <c r="D189" s="35" t="s">
        <v>283</v>
      </c>
      <c r="E189" s="34">
        <v>0</v>
      </c>
      <c r="F189" s="34">
        <v>1806.81</v>
      </c>
      <c r="G189" s="34">
        <v>0</v>
      </c>
      <c r="H189" s="34">
        <v>0</v>
      </c>
      <c r="I189" s="34">
        <v>0</v>
      </c>
      <c r="J189" s="34">
        <v>0</v>
      </c>
      <c r="K189" s="34">
        <f t="shared" ref="K189:K204" si="7">+F189+E189</f>
        <v>1806.81</v>
      </c>
      <c r="L189" s="29"/>
      <c r="M189" s="29"/>
      <c r="N189" s="29"/>
      <c r="O189" s="28"/>
    </row>
    <row r="190" spans="1:17" ht="16.5" x14ac:dyDescent="0.3">
      <c r="A190" s="36" t="s">
        <v>47</v>
      </c>
      <c r="B190" s="36" t="s">
        <v>29</v>
      </c>
      <c r="C190" s="35" t="s">
        <v>48</v>
      </c>
      <c r="D190" s="35" t="s">
        <v>284</v>
      </c>
      <c r="E190" s="34">
        <v>0</v>
      </c>
      <c r="F190" s="34">
        <v>600</v>
      </c>
      <c r="G190" s="34">
        <v>0</v>
      </c>
      <c r="H190" s="34">
        <v>0</v>
      </c>
      <c r="I190" s="34">
        <v>0</v>
      </c>
      <c r="J190" s="34">
        <v>0</v>
      </c>
      <c r="K190" s="34">
        <f t="shared" si="7"/>
        <v>600</v>
      </c>
      <c r="L190" s="29"/>
      <c r="M190" s="29"/>
      <c r="N190" s="29"/>
      <c r="O190" s="28"/>
    </row>
    <row r="191" spans="1:17" ht="16.5" x14ac:dyDescent="0.3">
      <c r="A191" s="36" t="s">
        <v>47</v>
      </c>
      <c r="B191" s="36" t="s">
        <v>53</v>
      </c>
      <c r="C191" s="35" t="s">
        <v>48</v>
      </c>
      <c r="D191" s="35" t="s">
        <v>285</v>
      </c>
      <c r="E191" s="34">
        <v>0</v>
      </c>
      <c r="F191" s="34">
        <v>1200</v>
      </c>
      <c r="G191" s="34">
        <v>0</v>
      </c>
      <c r="H191" s="34">
        <v>0</v>
      </c>
      <c r="I191" s="34">
        <v>0</v>
      </c>
      <c r="J191" s="34">
        <v>0</v>
      </c>
      <c r="K191" s="34">
        <f t="shared" si="7"/>
        <v>1200</v>
      </c>
      <c r="L191" s="29"/>
      <c r="M191" s="29"/>
      <c r="N191" s="29"/>
      <c r="O191" s="28"/>
    </row>
    <row r="192" spans="1:17" ht="16.5" x14ac:dyDescent="0.3">
      <c r="A192" s="36" t="s">
        <v>47</v>
      </c>
      <c r="B192" s="36" t="s">
        <v>9</v>
      </c>
      <c r="C192" s="35" t="s">
        <v>48</v>
      </c>
      <c r="D192" s="35" t="s">
        <v>286</v>
      </c>
      <c r="E192" s="34">
        <v>0</v>
      </c>
      <c r="F192" s="34">
        <v>849.77</v>
      </c>
      <c r="G192" s="34">
        <v>0</v>
      </c>
      <c r="H192" s="34">
        <v>0</v>
      </c>
      <c r="I192" s="34">
        <v>0</v>
      </c>
      <c r="J192" s="34">
        <v>0</v>
      </c>
      <c r="K192" s="34">
        <f t="shared" si="7"/>
        <v>849.77</v>
      </c>
      <c r="L192" s="29"/>
      <c r="M192" s="29"/>
      <c r="N192" s="29"/>
      <c r="O192" s="28"/>
    </row>
    <row r="193" spans="1:16" ht="16.5" x14ac:dyDescent="0.3">
      <c r="A193" s="36" t="s">
        <v>47</v>
      </c>
      <c r="B193" s="36" t="s">
        <v>12</v>
      </c>
      <c r="C193" s="35" t="s">
        <v>48</v>
      </c>
      <c r="D193" s="35" t="s">
        <v>287</v>
      </c>
      <c r="E193" s="34">
        <v>0</v>
      </c>
      <c r="F193" s="34">
        <v>586.08000000000004</v>
      </c>
      <c r="G193" s="34">
        <v>0</v>
      </c>
      <c r="H193" s="34">
        <v>0</v>
      </c>
      <c r="I193" s="34">
        <v>0</v>
      </c>
      <c r="J193" s="34">
        <v>0</v>
      </c>
      <c r="K193" s="34">
        <f t="shared" si="7"/>
        <v>586.08000000000004</v>
      </c>
      <c r="L193" s="29"/>
      <c r="M193" s="29"/>
      <c r="N193" s="29"/>
      <c r="O193" s="28"/>
    </row>
    <row r="194" spans="1:16" ht="16.5" x14ac:dyDescent="0.3">
      <c r="A194" s="36" t="s">
        <v>47</v>
      </c>
      <c r="B194" s="36" t="s">
        <v>31</v>
      </c>
      <c r="C194" s="35" t="s">
        <v>48</v>
      </c>
      <c r="D194" s="35" t="s">
        <v>288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f t="shared" si="7"/>
        <v>0</v>
      </c>
      <c r="L194" s="29"/>
      <c r="M194" s="29"/>
      <c r="N194" s="29"/>
      <c r="O194" s="28"/>
    </row>
    <row r="195" spans="1:16" ht="16.5" x14ac:dyDescent="0.3">
      <c r="A195" s="36" t="s">
        <v>47</v>
      </c>
      <c r="B195" s="36" t="s">
        <v>36</v>
      </c>
      <c r="C195" s="35" t="s">
        <v>48</v>
      </c>
      <c r="D195" s="35" t="s">
        <v>49</v>
      </c>
      <c r="E195" s="34">
        <v>0</v>
      </c>
      <c r="F195" s="34">
        <v>500</v>
      </c>
      <c r="G195" s="34">
        <v>0</v>
      </c>
      <c r="H195" s="34">
        <v>0</v>
      </c>
      <c r="I195" s="34">
        <v>0</v>
      </c>
      <c r="J195" s="34">
        <v>0</v>
      </c>
      <c r="K195" s="34">
        <f t="shared" si="7"/>
        <v>500</v>
      </c>
      <c r="L195" s="29"/>
      <c r="M195" s="29"/>
      <c r="N195" s="29"/>
      <c r="O195" s="28"/>
    </row>
    <row r="196" spans="1:16" ht="16.5" x14ac:dyDescent="0.3">
      <c r="A196" s="36" t="s">
        <v>47</v>
      </c>
      <c r="B196" s="36" t="s">
        <v>66</v>
      </c>
      <c r="C196" s="35" t="s">
        <v>48</v>
      </c>
      <c r="D196" s="35" t="s">
        <v>58</v>
      </c>
      <c r="E196" s="34">
        <v>0</v>
      </c>
      <c r="F196" s="34">
        <v>946.7</v>
      </c>
      <c r="G196" s="34">
        <v>0</v>
      </c>
      <c r="H196" s="34">
        <v>0</v>
      </c>
      <c r="I196" s="34">
        <v>0</v>
      </c>
      <c r="J196" s="34">
        <v>0</v>
      </c>
      <c r="K196" s="34">
        <f t="shared" si="7"/>
        <v>946.7</v>
      </c>
      <c r="L196" s="29"/>
      <c r="M196" s="29"/>
      <c r="N196" s="29"/>
      <c r="O196" s="28"/>
    </row>
    <row r="197" spans="1:16" ht="16.5" x14ac:dyDescent="0.3">
      <c r="A197" s="36" t="s">
        <v>47</v>
      </c>
      <c r="B197" s="36" t="s">
        <v>99</v>
      </c>
      <c r="C197" s="35" t="s">
        <v>48</v>
      </c>
      <c r="D197" s="35" t="s">
        <v>289</v>
      </c>
      <c r="E197" s="34">
        <v>0</v>
      </c>
      <c r="F197" s="34">
        <v>757.24</v>
      </c>
      <c r="G197" s="34">
        <v>0</v>
      </c>
      <c r="H197" s="34">
        <v>0</v>
      </c>
      <c r="I197" s="34">
        <v>0</v>
      </c>
      <c r="J197" s="34">
        <v>0</v>
      </c>
      <c r="K197" s="34">
        <f t="shared" si="7"/>
        <v>757.24</v>
      </c>
      <c r="L197" s="29"/>
      <c r="M197" s="29"/>
      <c r="N197" s="29"/>
      <c r="O197" s="28"/>
    </row>
    <row r="198" spans="1:16" ht="16.5" x14ac:dyDescent="0.3">
      <c r="A198" s="36" t="s">
        <v>47</v>
      </c>
      <c r="B198" s="36" t="s">
        <v>47</v>
      </c>
      <c r="C198" s="35" t="s">
        <v>48</v>
      </c>
      <c r="D198" s="35" t="s">
        <v>290</v>
      </c>
      <c r="E198" s="34">
        <v>0</v>
      </c>
      <c r="F198" s="34">
        <v>405.57</v>
      </c>
      <c r="G198" s="34">
        <v>0</v>
      </c>
      <c r="H198" s="34">
        <v>0</v>
      </c>
      <c r="I198" s="34">
        <v>0</v>
      </c>
      <c r="J198" s="34">
        <v>0</v>
      </c>
      <c r="K198" s="34">
        <f t="shared" si="7"/>
        <v>405.57</v>
      </c>
      <c r="L198" s="29"/>
      <c r="M198" s="29"/>
      <c r="N198" s="29"/>
      <c r="O198" s="28"/>
      <c r="P198" s="43"/>
    </row>
    <row r="199" spans="1:16" ht="16.5" x14ac:dyDescent="0.3">
      <c r="A199" s="36" t="s">
        <v>47</v>
      </c>
      <c r="B199" s="36" t="s">
        <v>16</v>
      </c>
      <c r="C199" s="35" t="s">
        <v>48</v>
      </c>
      <c r="D199" s="35" t="s">
        <v>291</v>
      </c>
      <c r="E199" s="34">
        <v>0</v>
      </c>
      <c r="F199" s="34">
        <v>824.39</v>
      </c>
      <c r="G199" s="34">
        <v>0</v>
      </c>
      <c r="H199" s="34">
        <v>0</v>
      </c>
      <c r="I199" s="34">
        <v>0</v>
      </c>
      <c r="J199" s="34">
        <v>0</v>
      </c>
      <c r="K199" s="34">
        <f t="shared" si="7"/>
        <v>824.39</v>
      </c>
      <c r="L199" s="29"/>
      <c r="M199" s="29"/>
      <c r="N199" s="29"/>
      <c r="O199" s="28"/>
    </row>
    <row r="200" spans="1:16" ht="16.5" x14ac:dyDescent="0.3">
      <c r="A200" s="36" t="s">
        <v>47</v>
      </c>
      <c r="B200" s="36" t="s">
        <v>18</v>
      </c>
      <c r="C200" s="35" t="s">
        <v>48</v>
      </c>
      <c r="D200" s="35" t="s">
        <v>292</v>
      </c>
      <c r="E200" s="34">
        <v>0</v>
      </c>
      <c r="F200" s="34">
        <v>548.1</v>
      </c>
      <c r="G200" s="34">
        <v>0</v>
      </c>
      <c r="H200" s="34">
        <v>0</v>
      </c>
      <c r="I200" s="34">
        <v>0</v>
      </c>
      <c r="J200" s="34">
        <v>0</v>
      </c>
      <c r="K200" s="34">
        <f t="shared" si="7"/>
        <v>548.1</v>
      </c>
      <c r="L200" s="29"/>
      <c r="M200" s="29"/>
      <c r="N200" s="29"/>
      <c r="O200" s="28"/>
    </row>
    <row r="201" spans="1:16" ht="16.5" x14ac:dyDescent="0.3">
      <c r="A201" s="36" t="s">
        <v>47</v>
      </c>
      <c r="B201" s="36" t="s">
        <v>20</v>
      </c>
      <c r="C201" s="35" t="s">
        <v>48</v>
      </c>
      <c r="D201" s="35" t="s">
        <v>293</v>
      </c>
      <c r="E201" s="34">
        <v>0</v>
      </c>
      <c r="F201" s="34">
        <v>512.54</v>
      </c>
      <c r="G201" s="34">
        <v>0</v>
      </c>
      <c r="H201" s="34">
        <v>0</v>
      </c>
      <c r="I201" s="34">
        <v>0</v>
      </c>
      <c r="J201" s="34">
        <v>0</v>
      </c>
      <c r="K201" s="34">
        <f t="shared" si="7"/>
        <v>512.54</v>
      </c>
      <c r="L201" s="29"/>
      <c r="M201" s="29"/>
      <c r="N201" s="29"/>
      <c r="O201" s="28"/>
    </row>
    <row r="202" spans="1:16" ht="16.5" x14ac:dyDescent="0.3">
      <c r="A202" s="36" t="s">
        <v>47</v>
      </c>
      <c r="B202" s="36" t="s">
        <v>108</v>
      </c>
      <c r="C202" s="35" t="s">
        <v>48</v>
      </c>
      <c r="D202" s="35" t="s">
        <v>227</v>
      </c>
      <c r="E202" s="34">
        <v>0</v>
      </c>
      <c r="F202" s="34">
        <v>398.99</v>
      </c>
      <c r="G202" s="34">
        <v>0</v>
      </c>
      <c r="H202" s="34">
        <v>0</v>
      </c>
      <c r="I202" s="34">
        <v>0</v>
      </c>
      <c r="J202" s="34">
        <v>0</v>
      </c>
      <c r="K202" s="34">
        <f t="shared" si="7"/>
        <v>398.99</v>
      </c>
      <c r="L202" s="29"/>
      <c r="M202" s="29"/>
      <c r="N202" s="29"/>
      <c r="O202" s="28"/>
    </row>
    <row r="203" spans="1:16" ht="16.5" x14ac:dyDescent="0.3">
      <c r="A203" s="36" t="s">
        <v>47</v>
      </c>
      <c r="B203" s="36" t="s">
        <v>60</v>
      </c>
      <c r="C203" s="35" t="s">
        <v>48</v>
      </c>
      <c r="D203" s="35" t="s">
        <v>294</v>
      </c>
      <c r="E203" s="34">
        <v>0</v>
      </c>
      <c r="F203" s="34">
        <v>196.19</v>
      </c>
      <c r="G203" s="34">
        <v>0</v>
      </c>
      <c r="H203" s="34">
        <v>0</v>
      </c>
      <c r="I203" s="34">
        <v>0</v>
      </c>
      <c r="J203" s="34">
        <v>0</v>
      </c>
      <c r="K203" s="34">
        <f t="shared" si="7"/>
        <v>196.19</v>
      </c>
      <c r="L203" s="29"/>
      <c r="M203" s="29"/>
      <c r="N203" s="29"/>
      <c r="O203" s="28"/>
    </row>
    <row r="204" spans="1:16" ht="16.5" x14ac:dyDescent="0.3">
      <c r="A204" s="36" t="s">
        <v>47</v>
      </c>
      <c r="B204" s="36" t="s">
        <v>22</v>
      </c>
      <c r="C204" s="35" t="s">
        <v>48</v>
      </c>
      <c r="D204" s="35" t="s">
        <v>295</v>
      </c>
      <c r="E204" s="34">
        <v>0</v>
      </c>
      <c r="F204" s="34">
        <v>189.72</v>
      </c>
      <c r="G204" s="34">
        <v>0</v>
      </c>
      <c r="H204" s="34">
        <v>0</v>
      </c>
      <c r="I204" s="34">
        <v>0</v>
      </c>
      <c r="J204" s="34">
        <v>0</v>
      </c>
      <c r="K204" s="34">
        <f t="shared" si="7"/>
        <v>189.72</v>
      </c>
      <c r="L204" s="29"/>
      <c r="M204" s="29"/>
      <c r="N204" s="29"/>
      <c r="O204" s="28"/>
    </row>
    <row r="205" spans="1:16" ht="16.5" x14ac:dyDescent="0.3">
      <c r="A205" s="36" t="s">
        <v>16</v>
      </c>
      <c r="B205" s="36" t="s">
        <v>14</v>
      </c>
      <c r="C205" s="35" t="s">
        <v>42</v>
      </c>
      <c r="D205" s="35" t="s">
        <v>42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f t="shared" ref="K205:K236" si="8">+E205+F205+G205</f>
        <v>0</v>
      </c>
      <c r="L205" s="29"/>
      <c r="M205" s="29"/>
      <c r="N205" s="29"/>
      <c r="O205" s="28"/>
    </row>
    <row r="206" spans="1:16" ht="16.5" x14ac:dyDescent="0.3">
      <c r="A206" s="36" t="s">
        <v>16</v>
      </c>
      <c r="B206" s="36" t="s">
        <v>29</v>
      </c>
      <c r="C206" s="35" t="s">
        <v>42</v>
      </c>
      <c r="D206" s="35" t="s">
        <v>296</v>
      </c>
      <c r="E206" s="34">
        <v>0</v>
      </c>
      <c r="F206" s="34">
        <v>769.31</v>
      </c>
      <c r="G206" s="34">
        <v>0</v>
      </c>
      <c r="H206" s="34">
        <v>0</v>
      </c>
      <c r="I206" s="34">
        <v>0</v>
      </c>
      <c r="J206" s="34">
        <v>0</v>
      </c>
      <c r="K206" s="34">
        <f t="shared" si="8"/>
        <v>769.31</v>
      </c>
      <c r="L206" s="29"/>
      <c r="M206" s="29"/>
      <c r="N206" s="29"/>
      <c r="O206" s="28"/>
    </row>
    <row r="207" spans="1:16" ht="16.5" x14ac:dyDescent="0.3">
      <c r="A207" s="36" t="s">
        <v>16</v>
      </c>
      <c r="B207" s="36" t="s">
        <v>53</v>
      </c>
      <c r="C207" s="35" t="s">
        <v>42</v>
      </c>
      <c r="D207" s="35" t="s">
        <v>297</v>
      </c>
      <c r="E207" s="34">
        <v>0</v>
      </c>
      <c r="F207" s="34">
        <v>1262.43</v>
      </c>
      <c r="G207" s="34">
        <v>0</v>
      </c>
      <c r="H207" s="34">
        <v>0</v>
      </c>
      <c r="I207" s="34">
        <v>0</v>
      </c>
      <c r="J207" s="34">
        <v>0</v>
      </c>
      <c r="K207" s="34">
        <f t="shared" si="8"/>
        <v>1262.43</v>
      </c>
      <c r="L207" s="29"/>
      <c r="M207" s="29"/>
      <c r="N207" s="29"/>
      <c r="O207" s="28"/>
    </row>
    <row r="208" spans="1:16" ht="16.5" x14ac:dyDescent="0.3">
      <c r="A208" s="36" t="s">
        <v>16</v>
      </c>
      <c r="B208" s="36" t="s">
        <v>9</v>
      </c>
      <c r="C208" s="35" t="s">
        <v>42</v>
      </c>
      <c r="D208" s="35" t="s">
        <v>43</v>
      </c>
      <c r="E208" s="34">
        <v>0</v>
      </c>
      <c r="F208" s="34">
        <v>1000</v>
      </c>
      <c r="G208" s="34">
        <v>0</v>
      </c>
      <c r="H208" s="34">
        <v>0</v>
      </c>
      <c r="I208" s="34">
        <v>0</v>
      </c>
      <c r="J208" s="34">
        <v>0</v>
      </c>
      <c r="K208" s="34">
        <f t="shared" si="8"/>
        <v>1000</v>
      </c>
      <c r="L208" s="29"/>
      <c r="M208" s="29"/>
      <c r="N208" s="29"/>
      <c r="O208" s="28"/>
    </row>
    <row r="209" spans="1:15" ht="16.5" x14ac:dyDescent="0.3">
      <c r="A209" s="36" t="s">
        <v>16</v>
      </c>
      <c r="B209" s="36" t="s">
        <v>12</v>
      </c>
      <c r="C209" s="35" t="s">
        <v>42</v>
      </c>
      <c r="D209" s="35" t="s">
        <v>298</v>
      </c>
      <c r="E209" s="34">
        <v>0</v>
      </c>
      <c r="F209" s="34">
        <v>983.03</v>
      </c>
      <c r="G209" s="34">
        <v>0</v>
      </c>
      <c r="H209" s="34">
        <v>0</v>
      </c>
      <c r="I209" s="34">
        <v>0</v>
      </c>
      <c r="J209" s="34">
        <v>0</v>
      </c>
      <c r="K209" s="34">
        <f t="shared" si="8"/>
        <v>983.03</v>
      </c>
      <c r="L209" s="29"/>
      <c r="M209" s="42"/>
      <c r="N209" s="29"/>
      <c r="O209" s="28"/>
    </row>
    <row r="210" spans="1:15" ht="16.5" x14ac:dyDescent="0.3">
      <c r="A210" s="38" t="s">
        <v>16</v>
      </c>
      <c r="B210" s="38" t="s">
        <v>31</v>
      </c>
      <c r="C210" s="35" t="s">
        <v>42</v>
      </c>
      <c r="D210" s="37" t="s">
        <v>299</v>
      </c>
      <c r="E210" s="34">
        <v>0</v>
      </c>
      <c r="F210" s="34">
        <v>1802.3</v>
      </c>
      <c r="G210" s="34">
        <v>0</v>
      </c>
      <c r="H210" s="34">
        <v>0</v>
      </c>
      <c r="I210" s="34">
        <v>0</v>
      </c>
      <c r="J210" s="34">
        <v>0</v>
      </c>
      <c r="K210" s="34">
        <f t="shared" si="8"/>
        <v>1802.3</v>
      </c>
      <c r="L210" s="29"/>
      <c r="M210" s="42"/>
      <c r="N210" s="29"/>
      <c r="O210" s="28"/>
    </row>
    <row r="211" spans="1:15" ht="16.5" x14ac:dyDescent="0.3">
      <c r="A211" s="36" t="s">
        <v>16</v>
      </c>
      <c r="B211" s="36" t="s">
        <v>36</v>
      </c>
      <c r="C211" s="35" t="s">
        <v>42</v>
      </c>
      <c r="D211" s="35" t="s">
        <v>300</v>
      </c>
      <c r="E211" s="34">
        <v>0</v>
      </c>
      <c r="F211" s="34">
        <v>1285.3699999999999</v>
      </c>
      <c r="G211" s="34">
        <v>0</v>
      </c>
      <c r="H211" s="34">
        <v>0</v>
      </c>
      <c r="I211" s="34">
        <v>0</v>
      </c>
      <c r="J211" s="34">
        <v>0</v>
      </c>
      <c r="K211" s="34">
        <f t="shared" si="8"/>
        <v>1285.3699999999999</v>
      </c>
      <c r="L211" s="29"/>
      <c r="M211" s="29"/>
      <c r="N211" s="29"/>
      <c r="O211" s="28"/>
    </row>
    <row r="212" spans="1:15" ht="16.5" x14ac:dyDescent="0.3">
      <c r="A212" s="36" t="s">
        <v>16</v>
      </c>
      <c r="B212" s="36" t="s">
        <v>66</v>
      </c>
      <c r="C212" s="35" t="s">
        <v>42</v>
      </c>
      <c r="D212" s="35" t="s">
        <v>301</v>
      </c>
      <c r="E212" s="34">
        <v>708.59</v>
      </c>
      <c r="F212" s="34">
        <v>708.59</v>
      </c>
      <c r="G212" s="34">
        <v>0</v>
      </c>
      <c r="H212" s="34">
        <v>0</v>
      </c>
      <c r="I212" s="34">
        <v>0</v>
      </c>
      <c r="J212" s="34">
        <v>0</v>
      </c>
      <c r="K212" s="34">
        <f t="shared" si="8"/>
        <v>1417.18</v>
      </c>
      <c r="L212" s="29"/>
      <c r="M212" s="29"/>
      <c r="N212" s="29"/>
      <c r="O212" s="28"/>
    </row>
    <row r="213" spans="1:15" ht="16.5" x14ac:dyDescent="0.3">
      <c r="A213" s="36" t="s">
        <v>16</v>
      </c>
      <c r="B213" s="36" t="s">
        <v>99</v>
      </c>
      <c r="C213" s="35" t="s">
        <v>42</v>
      </c>
      <c r="D213" s="35" t="s">
        <v>302</v>
      </c>
      <c r="E213" s="34">
        <v>0</v>
      </c>
      <c r="F213" s="34">
        <v>322.55</v>
      </c>
      <c r="G213" s="34">
        <v>0</v>
      </c>
      <c r="H213" s="34">
        <v>0</v>
      </c>
      <c r="I213" s="34">
        <v>0</v>
      </c>
      <c r="J213" s="34">
        <v>0</v>
      </c>
      <c r="K213" s="34">
        <f t="shared" si="8"/>
        <v>322.55</v>
      </c>
      <c r="L213" s="29"/>
      <c r="M213" s="29"/>
      <c r="N213" s="29"/>
      <c r="O213" s="28"/>
    </row>
    <row r="214" spans="1:15" ht="16.5" x14ac:dyDescent="0.3">
      <c r="A214" s="36" t="s">
        <v>16</v>
      </c>
      <c r="B214" s="36" t="s">
        <v>47</v>
      </c>
      <c r="C214" s="35" t="s">
        <v>42</v>
      </c>
      <c r="D214" s="35" t="s">
        <v>303</v>
      </c>
      <c r="E214" s="34">
        <v>0</v>
      </c>
      <c r="F214" s="34">
        <v>406.16</v>
      </c>
      <c r="G214" s="34">
        <v>0</v>
      </c>
      <c r="H214" s="34">
        <v>0</v>
      </c>
      <c r="I214" s="34">
        <v>0</v>
      </c>
      <c r="J214" s="34">
        <v>0</v>
      </c>
      <c r="K214" s="34">
        <f t="shared" si="8"/>
        <v>406.16</v>
      </c>
      <c r="L214" s="29"/>
      <c r="M214" s="29"/>
      <c r="N214" s="29"/>
      <c r="O214" s="28"/>
    </row>
    <row r="215" spans="1:15" ht="16.5" x14ac:dyDescent="0.3">
      <c r="A215" s="36" t="s">
        <v>16</v>
      </c>
      <c r="B215" s="36" t="s">
        <v>16</v>
      </c>
      <c r="C215" s="35" t="s">
        <v>42</v>
      </c>
      <c r="D215" s="35" t="s">
        <v>304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f t="shared" si="8"/>
        <v>0</v>
      </c>
      <c r="L215" s="29"/>
      <c r="M215" s="29"/>
      <c r="N215" s="29"/>
      <c r="O215" s="28"/>
    </row>
    <row r="216" spans="1:15" ht="16.5" x14ac:dyDescent="0.3">
      <c r="A216" s="36" t="s">
        <v>16</v>
      </c>
      <c r="B216" s="36" t="s">
        <v>18</v>
      </c>
      <c r="C216" s="35" t="s">
        <v>42</v>
      </c>
      <c r="D216" s="35" t="s">
        <v>305</v>
      </c>
      <c r="E216" s="34">
        <v>0</v>
      </c>
      <c r="F216" s="34">
        <v>517.73</v>
      </c>
      <c r="G216" s="34">
        <v>0</v>
      </c>
      <c r="H216" s="34">
        <v>0</v>
      </c>
      <c r="I216" s="34">
        <v>0</v>
      </c>
      <c r="J216" s="34">
        <v>0</v>
      </c>
      <c r="K216" s="34">
        <f t="shared" si="8"/>
        <v>517.73</v>
      </c>
      <c r="L216" s="29"/>
      <c r="M216" s="29"/>
      <c r="N216" s="29"/>
      <c r="O216" s="28"/>
    </row>
    <row r="217" spans="1:15" ht="16.5" x14ac:dyDescent="0.3">
      <c r="A217" s="36" t="s">
        <v>18</v>
      </c>
      <c r="B217" s="36" t="s">
        <v>14</v>
      </c>
      <c r="C217" s="35" t="s">
        <v>350</v>
      </c>
      <c r="D217" s="37" t="s">
        <v>306</v>
      </c>
      <c r="E217" s="34">
        <v>643.72</v>
      </c>
      <c r="F217" s="34">
        <v>643.72</v>
      </c>
      <c r="G217" s="34">
        <v>0</v>
      </c>
      <c r="H217" s="34">
        <v>0</v>
      </c>
      <c r="I217" s="34">
        <v>0</v>
      </c>
      <c r="J217" s="34">
        <v>0</v>
      </c>
      <c r="K217" s="34">
        <f t="shared" si="8"/>
        <v>1287.44</v>
      </c>
      <c r="L217" s="29"/>
      <c r="M217" s="29"/>
      <c r="N217" s="29"/>
      <c r="O217" s="28"/>
    </row>
    <row r="218" spans="1:15" ht="16.5" x14ac:dyDescent="0.3">
      <c r="A218" s="36" t="s">
        <v>18</v>
      </c>
      <c r="B218" s="36" t="s">
        <v>29</v>
      </c>
      <c r="C218" s="35" t="s">
        <v>350</v>
      </c>
      <c r="D218" s="37" t="s">
        <v>307</v>
      </c>
      <c r="E218" s="34">
        <v>0</v>
      </c>
      <c r="F218" s="25">
        <v>406.69</v>
      </c>
      <c r="G218" s="34">
        <v>0</v>
      </c>
      <c r="H218" s="34">
        <v>0</v>
      </c>
      <c r="I218" s="34">
        <v>0</v>
      </c>
      <c r="J218" s="34">
        <v>0</v>
      </c>
      <c r="K218" s="34">
        <f t="shared" si="8"/>
        <v>406.69</v>
      </c>
      <c r="L218" s="29"/>
      <c r="M218" s="29"/>
      <c r="N218" s="29"/>
      <c r="O218" s="28"/>
    </row>
    <row r="219" spans="1:15" ht="16.5" x14ac:dyDescent="0.3">
      <c r="A219" s="36" t="s">
        <v>18</v>
      </c>
      <c r="B219" s="36" t="s">
        <v>53</v>
      </c>
      <c r="C219" s="35" t="s">
        <v>350</v>
      </c>
      <c r="D219" s="37" t="s">
        <v>308</v>
      </c>
      <c r="E219" s="34">
        <v>0</v>
      </c>
      <c r="F219" s="34">
        <v>150</v>
      </c>
      <c r="G219" s="34">
        <v>0</v>
      </c>
      <c r="H219" s="34">
        <v>0</v>
      </c>
      <c r="I219" s="34">
        <v>0</v>
      </c>
      <c r="J219" s="34">
        <v>0</v>
      </c>
      <c r="K219" s="34">
        <f t="shared" si="8"/>
        <v>150</v>
      </c>
      <c r="L219" s="29"/>
      <c r="M219" s="29"/>
      <c r="N219" s="29"/>
      <c r="O219" s="28"/>
    </row>
    <row r="220" spans="1:15" ht="16.5" x14ac:dyDescent="0.3">
      <c r="A220" s="36" t="s">
        <v>18</v>
      </c>
      <c r="B220" s="36" t="s">
        <v>9</v>
      </c>
      <c r="C220" s="35" t="s">
        <v>350</v>
      </c>
      <c r="D220" s="37" t="s">
        <v>309</v>
      </c>
      <c r="E220" s="34">
        <v>0</v>
      </c>
      <c r="F220" s="34">
        <v>275</v>
      </c>
      <c r="G220" s="34">
        <v>0</v>
      </c>
      <c r="H220" s="34">
        <v>0</v>
      </c>
      <c r="I220" s="34">
        <v>0</v>
      </c>
      <c r="J220" s="34">
        <v>0</v>
      </c>
      <c r="K220" s="34">
        <f t="shared" si="8"/>
        <v>275</v>
      </c>
      <c r="L220" s="29"/>
      <c r="M220" s="29"/>
      <c r="N220" s="29"/>
      <c r="O220" s="28"/>
    </row>
    <row r="221" spans="1:15" ht="16.5" x14ac:dyDescent="0.3">
      <c r="A221" s="36" t="s">
        <v>18</v>
      </c>
      <c r="B221" s="36" t="s">
        <v>12</v>
      </c>
      <c r="C221" s="35" t="s">
        <v>350</v>
      </c>
      <c r="D221" s="37" t="s">
        <v>310</v>
      </c>
      <c r="E221" s="34">
        <v>50</v>
      </c>
      <c r="F221" s="34">
        <v>50</v>
      </c>
      <c r="G221" s="34">
        <v>0</v>
      </c>
      <c r="H221" s="34">
        <v>0</v>
      </c>
      <c r="I221" s="34">
        <v>0</v>
      </c>
      <c r="J221" s="34">
        <v>0</v>
      </c>
      <c r="K221" s="34">
        <f t="shared" si="8"/>
        <v>100</v>
      </c>
      <c r="L221" s="29"/>
      <c r="M221" s="29"/>
      <c r="N221" s="29"/>
      <c r="O221" s="28"/>
    </row>
    <row r="222" spans="1:15" ht="16.5" x14ac:dyDescent="0.3">
      <c r="A222" s="38" t="s">
        <v>18</v>
      </c>
      <c r="B222" s="38" t="s">
        <v>31</v>
      </c>
      <c r="C222" s="35" t="s">
        <v>350</v>
      </c>
      <c r="D222" s="37" t="s">
        <v>311</v>
      </c>
      <c r="E222" s="34">
        <v>0</v>
      </c>
      <c r="F222" s="41">
        <v>264.29000000000002</v>
      </c>
      <c r="G222" s="34">
        <v>0</v>
      </c>
      <c r="H222" s="34">
        <v>0</v>
      </c>
      <c r="I222" s="34">
        <v>0</v>
      </c>
      <c r="J222" s="34">
        <v>0</v>
      </c>
      <c r="K222" s="34">
        <f t="shared" si="8"/>
        <v>264.29000000000002</v>
      </c>
      <c r="L222" s="29"/>
      <c r="M222" s="29"/>
      <c r="N222" s="29"/>
      <c r="O222" s="28"/>
    </row>
    <row r="223" spans="1:15" ht="16.5" x14ac:dyDescent="0.3">
      <c r="A223" s="36" t="s">
        <v>18</v>
      </c>
      <c r="B223" s="36" t="s">
        <v>36</v>
      </c>
      <c r="C223" s="35" t="s">
        <v>350</v>
      </c>
      <c r="D223" s="37" t="s">
        <v>312</v>
      </c>
      <c r="E223" s="34">
        <v>0</v>
      </c>
      <c r="F223" s="34">
        <v>491.91</v>
      </c>
      <c r="G223" s="34">
        <v>0</v>
      </c>
      <c r="H223" s="34">
        <v>0</v>
      </c>
      <c r="I223" s="34">
        <v>0</v>
      </c>
      <c r="J223" s="34">
        <v>0</v>
      </c>
      <c r="K223" s="34">
        <f t="shared" si="8"/>
        <v>491.91</v>
      </c>
      <c r="L223" s="29"/>
      <c r="M223" s="29"/>
      <c r="N223" s="29"/>
      <c r="O223" s="28"/>
    </row>
    <row r="224" spans="1:15" ht="16.5" x14ac:dyDescent="0.3">
      <c r="A224" s="36" t="s">
        <v>18</v>
      </c>
      <c r="B224" s="36" t="s">
        <v>66</v>
      </c>
      <c r="C224" s="35" t="s">
        <v>350</v>
      </c>
      <c r="D224" s="37" t="s">
        <v>313</v>
      </c>
      <c r="E224" s="34">
        <v>1</v>
      </c>
      <c r="F224" s="34">
        <v>1</v>
      </c>
      <c r="G224" s="34">
        <v>0</v>
      </c>
      <c r="H224" s="34">
        <v>0</v>
      </c>
      <c r="I224" s="34">
        <v>0</v>
      </c>
      <c r="J224" s="34">
        <v>0</v>
      </c>
      <c r="K224" s="34">
        <f t="shared" si="8"/>
        <v>2</v>
      </c>
      <c r="L224" s="29"/>
      <c r="M224" s="29"/>
      <c r="N224" s="29"/>
      <c r="O224" s="28"/>
    </row>
    <row r="225" spans="1:15" ht="16.5" x14ac:dyDescent="0.3">
      <c r="A225" s="36" t="s">
        <v>18</v>
      </c>
      <c r="B225" s="36" t="s">
        <v>99</v>
      </c>
      <c r="C225" s="35" t="s">
        <v>350</v>
      </c>
      <c r="D225" s="37" t="s">
        <v>314</v>
      </c>
      <c r="E225" s="34">
        <v>0</v>
      </c>
      <c r="F225" s="34">
        <v>418.26</v>
      </c>
      <c r="G225" s="34">
        <v>0</v>
      </c>
      <c r="H225" s="34">
        <v>0</v>
      </c>
      <c r="I225" s="34">
        <v>0</v>
      </c>
      <c r="J225" s="34">
        <v>0</v>
      </c>
      <c r="K225" s="34">
        <f t="shared" si="8"/>
        <v>418.26</v>
      </c>
      <c r="L225" s="29"/>
      <c r="M225" s="29"/>
      <c r="N225" s="29"/>
      <c r="O225" s="28"/>
    </row>
    <row r="226" spans="1:15" ht="16.5" x14ac:dyDescent="0.3">
      <c r="A226" s="36" t="s">
        <v>18</v>
      </c>
      <c r="B226" s="36" t="s">
        <v>47</v>
      </c>
      <c r="C226" s="35" t="s">
        <v>350</v>
      </c>
      <c r="D226" s="37" t="s">
        <v>315</v>
      </c>
      <c r="E226" s="34">
        <v>0</v>
      </c>
      <c r="F226" s="40">
        <v>768.34</v>
      </c>
      <c r="G226" s="34">
        <v>0</v>
      </c>
      <c r="H226" s="34">
        <v>0</v>
      </c>
      <c r="I226" s="34">
        <v>0</v>
      </c>
      <c r="J226" s="34">
        <v>0</v>
      </c>
      <c r="K226" s="34">
        <f t="shared" si="8"/>
        <v>768.34</v>
      </c>
      <c r="L226" s="29"/>
      <c r="M226" s="29"/>
      <c r="N226" s="29"/>
      <c r="O226" s="28"/>
    </row>
    <row r="227" spans="1:15" ht="16.5" x14ac:dyDescent="0.3">
      <c r="A227" s="36" t="s">
        <v>18</v>
      </c>
      <c r="B227" s="36" t="s">
        <v>16</v>
      </c>
      <c r="C227" s="35" t="s">
        <v>350</v>
      </c>
      <c r="D227" s="37" t="s">
        <v>316</v>
      </c>
      <c r="E227" s="34">
        <v>0</v>
      </c>
      <c r="F227" s="34">
        <v>10</v>
      </c>
      <c r="G227" s="34">
        <v>0</v>
      </c>
      <c r="H227" s="34">
        <v>0</v>
      </c>
      <c r="I227" s="34">
        <v>0</v>
      </c>
      <c r="J227" s="34">
        <v>0</v>
      </c>
      <c r="K227" s="34">
        <f t="shared" si="8"/>
        <v>10</v>
      </c>
      <c r="L227" s="29"/>
      <c r="M227" s="29"/>
      <c r="N227" s="29"/>
      <c r="O227" s="28"/>
    </row>
    <row r="228" spans="1:15" ht="16.5" x14ac:dyDescent="0.3">
      <c r="A228" s="36" t="s">
        <v>18</v>
      </c>
      <c r="B228" s="36" t="s">
        <v>18</v>
      </c>
      <c r="C228" s="35" t="s">
        <v>350</v>
      </c>
      <c r="D228" s="37" t="s">
        <v>317</v>
      </c>
      <c r="E228" s="34">
        <v>0</v>
      </c>
      <c r="F228" s="34">
        <v>10</v>
      </c>
      <c r="G228" s="34">
        <v>0</v>
      </c>
      <c r="H228" s="34">
        <v>0</v>
      </c>
      <c r="I228" s="34">
        <v>0</v>
      </c>
      <c r="J228" s="34">
        <v>0</v>
      </c>
      <c r="K228" s="34">
        <f t="shared" si="8"/>
        <v>10</v>
      </c>
      <c r="L228" s="29"/>
      <c r="M228" s="29"/>
      <c r="N228" s="29"/>
      <c r="O228" s="28"/>
    </row>
    <row r="229" spans="1:15" ht="16.5" x14ac:dyDescent="0.3">
      <c r="A229" s="38" t="s">
        <v>18</v>
      </c>
      <c r="B229" s="38" t="s">
        <v>20</v>
      </c>
      <c r="C229" s="35" t="s">
        <v>350</v>
      </c>
      <c r="D229" s="37" t="s">
        <v>318</v>
      </c>
      <c r="E229" s="34">
        <v>0</v>
      </c>
      <c r="F229" s="34">
        <v>60</v>
      </c>
      <c r="G229" s="34">
        <v>0</v>
      </c>
      <c r="H229" s="34">
        <v>0</v>
      </c>
      <c r="I229" s="34">
        <v>0</v>
      </c>
      <c r="J229" s="34">
        <v>0</v>
      </c>
      <c r="K229" s="34">
        <f t="shared" si="8"/>
        <v>60</v>
      </c>
      <c r="L229" s="29"/>
      <c r="M229" s="29"/>
      <c r="N229" s="29"/>
      <c r="O229" s="28"/>
    </row>
    <row r="230" spans="1:15" ht="16.5" x14ac:dyDescent="0.3">
      <c r="A230" s="36" t="s">
        <v>18</v>
      </c>
      <c r="B230" s="36" t="s">
        <v>108</v>
      </c>
      <c r="C230" s="35" t="s">
        <v>350</v>
      </c>
      <c r="D230" s="37" t="s">
        <v>319</v>
      </c>
      <c r="E230" s="34">
        <v>0</v>
      </c>
      <c r="F230" s="34">
        <v>391.43</v>
      </c>
      <c r="G230" s="34">
        <v>0</v>
      </c>
      <c r="H230" s="34">
        <v>0</v>
      </c>
      <c r="I230" s="34">
        <v>0</v>
      </c>
      <c r="J230" s="34">
        <v>0</v>
      </c>
      <c r="K230" s="34">
        <f t="shared" si="8"/>
        <v>391.43</v>
      </c>
      <c r="L230" s="29"/>
      <c r="M230" s="29"/>
      <c r="N230" s="29"/>
      <c r="O230" s="28"/>
    </row>
    <row r="231" spans="1:15" ht="16.5" x14ac:dyDescent="0.3">
      <c r="A231" s="36" t="s">
        <v>18</v>
      </c>
      <c r="B231" s="36" t="s">
        <v>60</v>
      </c>
      <c r="C231" s="35" t="s">
        <v>350</v>
      </c>
      <c r="D231" s="37" t="s">
        <v>320</v>
      </c>
      <c r="E231" s="34">
        <v>0</v>
      </c>
      <c r="F231" s="34">
        <v>50</v>
      </c>
      <c r="G231" s="34">
        <v>0</v>
      </c>
      <c r="H231" s="34">
        <v>0</v>
      </c>
      <c r="I231" s="34">
        <v>0</v>
      </c>
      <c r="J231" s="34">
        <v>0</v>
      </c>
      <c r="K231" s="34">
        <f t="shared" si="8"/>
        <v>50</v>
      </c>
      <c r="L231" s="29"/>
      <c r="M231" s="29"/>
      <c r="N231" s="29"/>
      <c r="O231" s="28"/>
    </row>
    <row r="232" spans="1:15" ht="16.5" x14ac:dyDescent="0.3">
      <c r="A232" s="36" t="s">
        <v>18</v>
      </c>
      <c r="B232" s="36" t="s">
        <v>22</v>
      </c>
      <c r="C232" s="35" t="s">
        <v>350</v>
      </c>
      <c r="D232" s="37" t="s">
        <v>321</v>
      </c>
      <c r="E232" s="34">
        <v>0</v>
      </c>
      <c r="F232" s="34">
        <v>208.92</v>
      </c>
      <c r="G232" s="34">
        <v>0</v>
      </c>
      <c r="H232" s="34">
        <v>0</v>
      </c>
      <c r="I232" s="34">
        <v>0</v>
      </c>
      <c r="J232" s="34">
        <v>0</v>
      </c>
      <c r="K232" s="34">
        <f t="shared" si="8"/>
        <v>208.92</v>
      </c>
      <c r="L232" s="29"/>
      <c r="M232" s="29"/>
      <c r="N232" s="29"/>
      <c r="O232" s="28"/>
    </row>
    <row r="233" spans="1:15" ht="16.5" x14ac:dyDescent="0.3">
      <c r="A233" s="36">
        <v>12</v>
      </c>
      <c r="B233" s="36" t="s">
        <v>112</v>
      </c>
      <c r="C233" s="35" t="s">
        <v>350</v>
      </c>
      <c r="D233" s="37" t="s">
        <v>322</v>
      </c>
      <c r="E233" s="34">
        <v>0</v>
      </c>
      <c r="F233" s="34">
        <v>303.57</v>
      </c>
      <c r="G233" s="34">
        <v>0</v>
      </c>
      <c r="H233" s="34">
        <v>0</v>
      </c>
      <c r="I233" s="34">
        <v>0</v>
      </c>
      <c r="J233" s="34">
        <v>0</v>
      </c>
      <c r="K233" s="34">
        <f t="shared" si="8"/>
        <v>303.57</v>
      </c>
      <c r="L233" s="29"/>
      <c r="M233" s="29"/>
      <c r="N233" s="29"/>
      <c r="O233" s="28"/>
    </row>
    <row r="234" spans="1:15" ht="16.5" x14ac:dyDescent="0.3">
      <c r="A234" s="36" t="s">
        <v>18</v>
      </c>
      <c r="B234" s="36" t="s">
        <v>39</v>
      </c>
      <c r="C234" s="35" t="s">
        <v>350</v>
      </c>
      <c r="D234" s="37" t="s">
        <v>323</v>
      </c>
      <c r="E234" s="34">
        <v>254.73</v>
      </c>
      <c r="F234" s="34">
        <v>254.73</v>
      </c>
      <c r="G234" s="34">
        <v>0</v>
      </c>
      <c r="H234" s="34">
        <v>0</v>
      </c>
      <c r="I234" s="34">
        <v>0</v>
      </c>
      <c r="J234" s="34">
        <v>0</v>
      </c>
      <c r="K234" s="34">
        <f t="shared" si="8"/>
        <v>509.46</v>
      </c>
      <c r="L234" s="29"/>
      <c r="M234" s="29"/>
      <c r="N234" s="29"/>
      <c r="O234" s="28"/>
    </row>
    <row r="235" spans="1:15" ht="16.5" x14ac:dyDescent="0.3">
      <c r="A235" s="36" t="s">
        <v>18</v>
      </c>
      <c r="B235" s="36" t="s">
        <v>44</v>
      </c>
      <c r="C235" s="35" t="s">
        <v>350</v>
      </c>
      <c r="D235" s="37" t="s">
        <v>324</v>
      </c>
      <c r="E235" s="34">
        <v>0</v>
      </c>
      <c r="F235" s="34">
        <v>476.04</v>
      </c>
      <c r="G235" s="34">
        <v>0</v>
      </c>
      <c r="H235" s="34">
        <v>0</v>
      </c>
      <c r="I235" s="34">
        <v>0</v>
      </c>
      <c r="J235" s="34">
        <v>0</v>
      </c>
      <c r="K235" s="34">
        <f t="shared" si="8"/>
        <v>476.04</v>
      </c>
      <c r="L235" s="29"/>
      <c r="M235" s="29"/>
      <c r="N235" s="29"/>
      <c r="O235" s="28"/>
    </row>
    <row r="236" spans="1:15" ht="16.5" x14ac:dyDescent="0.3">
      <c r="A236" s="38" t="s">
        <v>18</v>
      </c>
      <c r="B236" s="38" t="s">
        <v>50</v>
      </c>
      <c r="C236" s="35" t="s">
        <v>350</v>
      </c>
      <c r="D236" s="37" t="s">
        <v>325</v>
      </c>
      <c r="E236" s="34">
        <v>444.23</v>
      </c>
      <c r="F236" s="34">
        <v>444.23</v>
      </c>
      <c r="G236" s="34">
        <v>0</v>
      </c>
      <c r="H236" s="34">
        <v>0</v>
      </c>
      <c r="I236" s="34">
        <v>0</v>
      </c>
      <c r="J236" s="34">
        <v>0</v>
      </c>
      <c r="K236" s="34">
        <f t="shared" si="8"/>
        <v>888.46</v>
      </c>
      <c r="L236" s="29"/>
      <c r="M236" s="29"/>
      <c r="N236" s="29"/>
      <c r="O236" s="28"/>
    </row>
    <row r="237" spans="1:15" ht="16.5" x14ac:dyDescent="0.3">
      <c r="A237" s="36" t="s">
        <v>18</v>
      </c>
      <c r="B237" s="36" t="s">
        <v>171</v>
      </c>
      <c r="C237" s="35" t="s">
        <v>350</v>
      </c>
      <c r="D237" s="37" t="s">
        <v>227</v>
      </c>
      <c r="E237" s="34">
        <v>156.43</v>
      </c>
      <c r="F237" s="34">
        <v>156.43</v>
      </c>
      <c r="G237" s="34">
        <v>0</v>
      </c>
      <c r="H237" s="34">
        <v>0</v>
      </c>
      <c r="I237" s="34">
        <v>0</v>
      </c>
      <c r="J237" s="34">
        <v>0</v>
      </c>
      <c r="K237" s="34">
        <f t="shared" ref="K237:K264" si="9">+E237+F237+G237</f>
        <v>312.86</v>
      </c>
      <c r="L237" s="29"/>
      <c r="M237" s="29"/>
      <c r="N237" s="29"/>
      <c r="O237" s="28"/>
    </row>
    <row r="238" spans="1:15" ht="16.5" x14ac:dyDescent="0.3">
      <c r="A238" s="36" t="s">
        <v>18</v>
      </c>
      <c r="B238" s="36" t="s">
        <v>63</v>
      </c>
      <c r="C238" s="35" t="s">
        <v>350</v>
      </c>
      <c r="D238" s="37" t="s">
        <v>326</v>
      </c>
      <c r="E238" s="34">
        <v>0</v>
      </c>
      <c r="F238" s="34">
        <v>155</v>
      </c>
      <c r="G238" s="34">
        <v>0</v>
      </c>
      <c r="H238" s="34">
        <v>0</v>
      </c>
      <c r="I238" s="34">
        <v>0</v>
      </c>
      <c r="J238" s="34">
        <v>0</v>
      </c>
      <c r="K238" s="34">
        <f t="shared" si="9"/>
        <v>155</v>
      </c>
      <c r="L238" s="29"/>
      <c r="M238" s="29"/>
      <c r="N238" s="29"/>
      <c r="O238" s="28"/>
    </row>
    <row r="239" spans="1:15" ht="16.5" x14ac:dyDescent="0.3">
      <c r="A239" s="36" t="s">
        <v>18</v>
      </c>
      <c r="B239" s="36" t="s">
        <v>24</v>
      </c>
      <c r="C239" s="35" t="s">
        <v>350</v>
      </c>
      <c r="D239" s="37" t="s">
        <v>327</v>
      </c>
      <c r="E239" s="34">
        <v>0</v>
      </c>
      <c r="F239" s="34">
        <v>130</v>
      </c>
      <c r="G239" s="34">
        <v>0</v>
      </c>
      <c r="H239" s="34">
        <v>0</v>
      </c>
      <c r="I239" s="34">
        <v>0</v>
      </c>
      <c r="J239" s="34">
        <v>0</v>
      </c>
      <c r="K239" s="34">
        <f t="shared" si="9"/>
        <v>130</v>
      </c>
      <c r="L239" s="29"/>
      <c r="M239" s="29"/>
      <c r="N239" s="29"/>
      <c r="O239" s="28"/>
    </row>
    <row r="240" spans="1:15" ht="16.5" x14ac:dyDescent="0.3">
      <c r="A240" s="36" t="s">
        <v>18</v>
      </c>
      <c r="B240" s="36" t="s">
        <v>263</v>
      </c>
      <c r="C240" s="35" t="s">
        <v>350</v>
      </c>
      <c r="D240" s="37" t="s">
        <v>328</v>
      </c>
      <c r="E240" s="34">
        <v>213.79</v>
      </c>
      <c r="F240" s="34">
        <v>213.76</v>
      </c>
      <c r="G240" s="34">
        <v>0</v>
      </c>
      <c r="H240" s="34">
        <v>0</v>
      </c>
      <c r="I240" s="34">
        <v>0</v>
      </c>
      <c r="J240" s="34">
        <v>0</v>
      </c>
      <c r="K240" s="34">
        <f t="shared" si="9"/>
        <v>427.54999999999995</v>
      </c>
      <c r="L240" s="29"/>
      <c r="M240" s="29"/>
      <c r="N240" s="29"/>
      <c r="O240" s="28"/>
    </row>
    <row r="241" spans="1:15" ht="16.5" x14ac:dyDescent="0.3">
      <c r="A241" s="36" t="s">
        <v>18</v>
      </c>
      <c r="B241" s="36" t="s">
        <v>265</v>
      </c>
      <c r="C241" s="35" t="s">
        <v>350</v>
      </c>
      <c r="D241" s="37" t="s">
        <v>278</v>
      </c>
      <c r="E241" s="34">
        <v>0</v>
      </c>
      <c r="F241" s="34">
        <v>306.77999999999997</v>
      </c>
      <c r="G241" s="34">
        <v>0</v>
      </c>
      <c r="H241" s="34">
        <v>0</v>
      </c>
      <c r="I241" s="34">
        <v>0</v>
      </c>
      <c r="J241" s="34">
        <v>0</v>
      </c>
      <c r="K241" s="34">
        <f t="shared" si="9"/>
        <v>306.77999999999997</v>
      </c>
      <c r="L241" s="30"/>
      <c r="M241" s="29"/>
      <c r="N241" s="29"/>
      <c r="O241" s="28"/>
    </row>
    <row r="242" spans="1:15" ht="16.5" x14ac:dyDescent="0.3">
      <c r="A242" s="36" t="s">
        <v>18</v>
      </c>
      <c r="B242" s="36" t="s">
        <v>267</v>
      </c>
      <c r="C242" s="35" t="s">
        <v>350</v>
      </c>
      <c r="D242" s="37" t="s">
        <v>329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f t="shared" si="9"/>
        <v>0</v>
      </c>
      <c r="L242" s="29"/>
      <c r="M242" s="29"/>
      <c r="N242" s="29"/>
      <c r="O242" s="28"/>
    </row>
    <row r="243" spans="1:15" ht="16.5" x14ac:dyDescent="0.3">
      <c r="A243" s="36" t="s">
        <v>20</v>
      </c>
      <c r="B243" s="36" t="s">
        <v>14</v>
      </c>
      <c r="C243" s="35" t="s">
        <v>70</v>
      </c>
      <c r="D243" s="35" t="s">
        <v>70</v>
      </c>
      <c r="E243" s="34">
        <v>0</v>
      </c>
      <c r="F243" s="40">
        <v>2030.43</v>
      </c>
      <c r="G243" s="34">
        <v>0</v>
      </c>
      <c r="H243" s="34">
        <v>0</v>
      </c>
      <c r="I243" s="34">
        <v>0</v>
      </c>
      <c r="J243" s="34">
        <v>0</v>
      </c>
      <c r="K243" s="34">
        <f t="shared" si="9"/>
        <v>2030.43</v>
      </c>
      <c r="L243" s="29"/>
      <c r="M243" s="29"/>
      <c r="N243" s="29"/>
      <c r="O243" s="28"/>
    </row>
    <row r="244" spans="1:15" ht="16.5" x14ac:dyDescent="0.3">
      <c r="A244" s="36" t="s">
        <v>20</v>
      </c>
      <c r="B244" s="36" t="s">
        <v>29</v>
      </c>
      <c r="C244" s="35" t="s">
        <v>70</v>
      </c>
      <c r="D244" s="35" t="s">
        <v>71</v>
      </c>
      <c r="E244" s="34">
        <v>0</v>
      </c>
      <c r="F244" s="34">
        <v>300</v>
      </c>
      <c r="G244" s="34">
        <v>0</v>
      </c>
      <c r="H244" s="34">
        <v>0</v>
      </c>
      <c r="I244" s="34">
        <v>0</v>
      </c>
      <c r="J244" s="34">
        <v>0</v>
      </c>
      <c r="K244" s="34">
        <f t="shared" si="9"/>
        <v>300</v>
      </c>
      <c r="L244" s="29"/>
      <c r="M244" s="29"/>
      <c r="N244" s="29"/>
      <c r="O244" s="28"/>
    </row>
    <row r="245" spans="1:15" ht="16.5" x14ac:dyDescent="0.3">
      <c r="A245" s="36" t="s">
        <v>20</v>
      </c>
      <c r="B245" s="36" t="s">
        <v>53</v>
      </c>
      <c r="C245" s="35" t="s">
        <v>70</v>
      </c>
      <c r="D245" s="35" t="s">
        <v>330</v>
      </c>
      <c r="E245" s="34">
        <v>0</v>
      </c>
      <c r="F245" s="40">
        <v>936.85</v>
      </c>
      <c r="G245" s="34">
        <v>0</v>
      </c>
      <c r="H245" s="34">
        <v>0</v>
      </c>
      <c r="I245" s="34">
        <v>0</v>
      </c>
      <c r="J245" s="34">
        <v>0</v>
      </c>
      <c r="K245" s="34">
        <f t="shared" si="9"/>
        <v>936.85</v>
      </c>
      <c r="L245" s="29"/>
      <c r="M245" s="29"/>
      <c r="N245" s="29"/>
      <c r="O245" s="28"/>
    </row>
    <row r="246" spans="1:15" ht="16.5" x14ac:dyDescent="0.3">
      <c r="A246" s="36" t="s">
        <v>20</v>
      </c>
      <c r="B246" s="36" t="s">
        <v>9</v>
      </c>
      <c r="C246" s="35" t="s">
        <v>70</v>
      </c>
      <c r="D246" s="35" t="s">
        <v>331</v>
      </c>
      <c r="E246" s="34">
        <v>0</v>
      </c>
      <c r="F246" s="34">
        <v>1308.19</v>
      </c>
      <c r="G246" s="34">
        <v>0</v>
      </c>
      <c r="H246" s="34">
        <v>0</v>
      </c>
      <c r="I246" s="34">
        <v>0</v>
      </c>
      <c r="J246" s="34">
        <v>0</v>
      </c>
      <c r="K246" s="34">
        <f t="shared" si="9"/>
        <v>1308.19</v>
      </c>
      <c r="L246" s="29"/>
      <c r="M246" s="29"/>
      <c r="N246" s="29"/>
      <c r="O246" s="28"/>
    </row>
    <row r="247" spans="1:15" ht="16.5" x14ac:dyDescent="0.3">
      <c r="A247" s="36" t="s">
        <v>20</v>
      </c>
      <c r="B247" s="36" t="s">
        <v>12</v>
      </c>
      <c r="C247" s="35" t="s">
        <v>70</v>
      </c>
      <c r="D247" s="35" t="s">
        <v>332</v>
      </c>
      <c r="E247" s="34">
        <v>0</v>
      </c>
      <c r="F247" s="34">
        <v>100</v>
      </c>
      <c r="G247" s="34">
        <v>0</v>
      </c>
      <c r="H247" s="34">
        <v>0</v>
      </c>
      <c r="I247" s="34">
        <v>0</v>
      </c>
      <c r="J247" s="34">
        <v>0</v>
      </c>
      <c r="K247" s="34">
        <f t="shared" si="9"/>
        <v>100</v>
      </c>
      <c r="L247" s="29"/>
      <c r="M247" s="29"/>
      <c r="N247" s="29"/>
      <c r="O247" s="28"/>
    </row>
    <row r="248" spans="1:15" ht="16.5" x14ac:dyDescent="0.3">
      <c r="A248" s="38" t="s">
        <v>20</v>
      </c>
      <c r="B248" s="35" t="s">
        <v>31</v>
      </c>
      <c r="C248" s="35" t="s">
        <v>70</v>
      </c>
      <c r="D248" s="37" t="s">
        <v>333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f t="shared" si="9"/>
        <v>0</v>
      </c>
      <c r="L248" s="29"/>
      <c r="M248" s="29"/>
      <c r="N248" s="29"/>
      <c r="O248" s="28"/>
    </row>
    <row r="249" spans="1:15" ht="16.5" x14ac:dyDescent="0.3">
      <c r="A249" s="36" t="s">
        <v>20</v>
      </c>
      <c r="B249" s="36" t="s">
        <v>36</v>
      </c>
      <c r="C249" s="35" t="s">
        <v>70</v>
      </c>
      <c r="D249" s="35" t="s">
        <v>334</v>
      </c>
      <c r="E249" s="34">
        <v>0</v>
      </c>
      <c r="F249" s="34">
        <v>200</v>
      </c>
      <c r="G249" s="34">
        <v>0</v>
      </c>
      <c r="H249" s="34">
        <v>0</v>
      </c>
      <c r="I249" s="34">
        <v>0</v>
      </c>
      <c r="J249" s="34">
        <v>0</v>
      </c>
      <c r="K249" s="34">
        <f t="shared" si="9"/>
        <v>200</v>
      </c>
      <c r="L249" s="29"/>
      <c r="M249" s="29"/>
      <c r="N249" s="29"/>
      <c r="O249" s="28"/>
    </row>
    <row r="250" spans="1:15" ht="16.5" x14ac:dyDescent="0.3">
      <c r="A250" s="36" t="s">
        <v>20</v>
      </c>
      <c r="B250" s="36" t="s">
        <v>66</v>
      </c>
      <c r="C250" s="35" t="s">
        <v>70</v>
      </c>
      <c r="D250" s="35" t="s">
        <v>303</v>
      </c>
      <c r="E250" s="34">
        <v>0</v>
      </c>
      <c r="F250" s="34">
        <v>452.22</v>
      </c>
      <c r="G250" s="34">
        <v>0</v>
      </c>
      <c r="H250" s="34">
        <v>0</v>
      </c>
      <c r="I250" s="34">
        <v>0</v>
      </c>
      <c r="J250" s="34">
        <v>0</v>
      </c>
      <c r="K250" s="34">
        <f t="shared" si="9"/>
        <v>452.22</v>
      </c>
      <c r="L250" s="29"/>
      <c r="M250" s="29"/>
      <c r="N250" s="29"/>
      <c r="O250" s="28"/>
    </row>
    <row r="251" spans="1:15" ht="16.5" x14ac:dyDescent="0.3">
      <c r="A251" s="36" t="s">
        <v>20</v>
      </c>
      <c r="B251" s="36" t="s">
        <v>99</v>
      </c>
      <c r="C251" s="35" t="s">
        <v>70</v>
      </c>
      <c r="D251" s="35" t="s">
        <v>335</v>
      </c>
      <c r="E251" s="34">
        <v>0</v>
      </c>
      <c r="F251" s="34">
        <v>300</v>
      </c>
      <c r="G251" s="34">
        <v>0</v>
      </c>
      <c r="H251" s="34">
        <v>0</v>
      </c>
      <c r="I251" s="34">
        <v>0</v>
      </c>
      <c r="J251" s="34">
        <v>0</v>
      </c>
      <c r="K251" s="34">
        <f t="shared" si="9"/>
        <v>300</v>
      </c>
      <c r="L251" s="29"/>
      <c r="M251" s="29"/>
      <c r="N251" s="29"/>
      <c r="O251" s="28"/>
    </row>
    <row r="252" spans="1:15" ht="16.5" x14ac:dyDescent="0.3">
      <c r="A252" s="36" t="s">
        <v>20</v>
      </c>
      <c r="B252" s="36" t="s">
        <v>47</v>
      </c>
      <c r="C252" s="35" t="s">
        <v>70</v>
      </c>
      <c r="D252" s="35" t="s">
        <v>336</v>
      </c>
      <c r="E252" s="34">
        <v>0</v>
      </c>
      <c r="F252" s="34">
        <v>560.11</v>
      </c>
      <c r="G252" s="34">
        <v>0</v>
      </c>
      <c r="H252" s="34">
        <v>0</v>
      </c>
      <c r="I252" s="34">
        <v>0</v>
      </c>
      <c r="J252" s="34">
        <v>0</v>
      </c>
      <c r="K252" s="34">
        <f t="shared" si="9"/>
        <v>560.11</v>
      </c>
      <c r="L252" s="29"/>
      <c r="M252" s="29"/>
      <c r="N252" s="29"/>
      <c r="O252" s="28"/>
    </row>
    <row r="253" spans="1:15" ht="16.5" x14ac:dyDescent="0.3">
      <c r="A253" s="36" t="s">
        <v>20</v>
      </c>
      <c r="B253" s="36" t="s">
        <v>16</v>
      </c>
      <c r="C253" s="35" t="s">
        <v>70</v>
      </c>
      <c r="D253" s="35" t="s">
        <v>337</v>
      </c>
      <c r="E253" s="34">
        <v>0</v>
      </c>
      <c r="F253" s="34">
        <v>539.83000000000004</v>
      </c>
      <c r="G253" s="34">
        <v>0</v>
      </c>
      <c r="H253" s="34">
        <v>0</v>
      </c>
      <c r="I253" s="34">
        <v>0</v>
      </c>
      <c r="J253" s="34">
        <v>0</v>
      </c>
      <c r="K253" s="34">
        <f t="shared" si="9"/>
        <v>539.83000000000004</v>
      </c>
      <c r="L253" s="29"/>
      <c r="M253" s="29"/>
      <c r="N253" s="29"/>
      <c r="O253" s="28"/>
    </row>
    <row r="254" spans="1:15" ht="16.5" x14ac:dyDescent="0.3">
      <c r="A254" s="36" t="s">
        <v>20</v>
      </c>
      <c r="B254" s="36" t="s">
        <v>18</v>
      </c>
      <c r="C254" s="35" t="s">
        <v>70</v>
      </c>
      <c r="D254" s="35" t="s">
        <v>338</v>
      </c>
      <c r="E254" s="34">
        <v>0</v>
      </c>
      <c r="F254" s="34">
        <v>437.95</v>
      </c>
      <c r="G254" s="34">
        <v>0</v>
      </c>
      <c r="H254" s="34">
        <v>0</v>
      </c>
      <c r="I254" s="34">
        <v>0</v>
      </c>
      <c r="J254" s="34">
        <v>0</v>
      </c>
      <c r="K254" s="34">
        <f t="shared" si="9"/>
        <v>437.95</v>
      </c>
      <c r="L254" s="29"/>
      <c r="M254" s="29"/>
      <c r="N254" s="29"/>
      <c r="O254" s="28"/>
    </row>
    <row r="255" spans="1:15" ht="16.5" x14ac:dyDescent="0.3">
      <c r="A255" s="38" t="s">
        <v>20</v>
      </c>
      <c r="B255" s="38" t="s">
        <v>20</v>
      </c>
      <c r="C255" s="35" t="s">
        <v>70</v>
      </c>
      <c r="D255" s="39" t="s">
        <v>339</v>
      </c>
      <c r="E255" s="34">
        <v>0</v>
      </c>
      <c r="F255" s="34">
        <v>456.76</v>
      </c>
      <c r="G255" s="34">
        <v>0</v>
      </c>
      <c r="H255" s="34">
        <v>0</v>
      </c>
      <c r="I255" s="34">
        <v>0</v>
      </c>
      <c r="J255" s="34">
        <v>0</v>
      </c>
      <c r="K255" s="34">
        <f t="shared" si="9"/>
        <v>456.76</v>
      </c>
      <c r="L255" s="29"/>
      <c r="M255" s="29"/>
      <c r="N255" s="29"/>
      <c r="O255" s="28"/>
    </row>
    <row r="256" spans="1:15" ht="16.5" x14ac:dyDescent="0.3">
      <c r="A256" s="36" t="s">
        <v>108</v>
      </c>
      <c r="B256" s="36" t="s">
        <v>14</v>
      </c>
      <c r="C256" s="35" t="s">
        <v>349</v>
      </c>
      <c r="D256" s="35" t="s">
        <v>340</v>
      </c>
      <c r="E256" s="34">
        <v>0</v>
      </c>
      <c r="F256" s="34">
        <v>2142.11</v>
      </c>
      <c r="G256" s="34">
        <v>0</v>
      </c>
      <c r="H256" s="34">
        <v>0</v>
      </c>
      <c r="I256" s="34">
        <v>0</v>
      </c>
      <c r="J256" s="34">
        <v>0</v>
      </c>
      <c r="K256" s="34">
        <f t="shared" si="9"/>
        <v>2142.11</v>
      </c>
      <c r="L256" s="29"/>
      <c r="M256" s="29"/>
      <c r="N256" s="29"/>
      <c r="O256" s="28"/>
    </row>
    <row r="257" spans="1:15" ht="16.5" x14ac:dyDescent="0.3">
      <c r="A257" s="36" t="s">
        <v>108</v>
      </c>
      <c r="B257" s="36" t="s">
        <v>29</v>
      </c>
      <c r="C257" s="35" t="s">
        <v>349</v>
      </c>
      <c r="D257" s="35" t="s">
        <v>341</v>
      </c>
      <c r="E257" s="34">
        <v>0</v>
      </c>
      <c r="F257" s="34">
        <v>2269.4499999999998</v>
      </c>
      <c r="G257" s="34">
        <v>0</v>
      </c>
      <c r="H257" s="34">
        <v>0</v>
      </c>
      <c r="I257" s="34">
        <v>0</v>
      </c>
      <c r="J257" s="34">
        <v>0</v>
      </c>
      <c r="K257" s="34">
        <f t="shared" si="9"/>
        <v>2269.4499999999998</v>
      </c>
      <c r="L257" s="29"/>
      <c r="M257" s="29"/>
      <c r="N257" s="29"/>
      <c r="O257" s="28"/>
    </row>
    <row r="258" spans="1:15" ht="16.5" x14ac:dyDescent="0.3">
      <c r="A258" s="36" t="s">
        <v>108</v>
      </c>
      <c r="B258" s="36" t="s">
        <v>53</v>
      </c>
      <c r="C258" s="35" t="s">
        <v>349</v>
      </c>
      <c r="D258" s="35" t="s">
        <v>342</v>
      </c>
      <c r="E258" s="34">
        <v>0</v>
      </c>
      <c r="F258" s="34">
        <v>1112.01</v>
      </c>
      <c r="G258" s="34">
        <v>0</v>
      </c>
      <c r="H258" s="34">
        <v>0</v>
      </c>
      <c r="I258" s="34">
        <v>0</v>
      </c>
      <c r="J258" s="34">
        <v>0</v>
      </c>
      <c r="K258" s="34">
        <f t="shared" si="9"/>
        <v>1112.01</v>
      </c>
      <c r="L258" s="29"/>
      <c r="M258" s="29"/>
      <c r="N258" s="29"/>
      <c r="O258" s="28"/>
    </row>
    <row r="259" spans="1:15" ht="16.5" x14ac:dyDescent="0.3">
      <c r="A259" s="36" t="s">
        <v>108</v>
      </c>
      <c r="B259" s="36" t="s">
        <v>9</v>
      </c>
      <c r="C259" s="35" t="s">
        <v>349</v>
      </c>
      <c r="D259" s="35" t="s">
        <v>329</v>
      </c>
      <c r="E259" s="34">
        <v>0</v>
      </c>
      <c r="F259" s="34">
        <v>844.41</v>
      </c>
      <c r="G259" s="34">
        <v>0</v>
      </c>
      <c r="H259" s="34">
        <v>0</v>
      </c>
      <c r="I259" s="34">
        <v>0</v>
      </c>
      <c r="J259" s="34">
        <v>0</v>
      </c>
      <c r="K259" s="34">
        <f t="shared" si="9"/>
        <v>844.41</v>
      </c>
      <c r="L259" s="29"/>
      <c r="M259" s="29"/>
      <c r="N259" s="29"/>
      <c r="O259" s="28"/>
    </row>
    <row r="260" spans="1:15" ht="16.5" x14ac:dyDescent="0.3">
      <c r="A260" s="38" t="s">
        <v>108</v>
      </c>
      <c r="B260" s="38" t="s">
        <v>12</v>
      </c>
      <c r="C260" s="35" t="s">
        <v>349</v>
      </c>
      <c r="D260" s="37" t="s">
        <v>343</v>
      </c>
      <c r="E260" s="34">
        <v>0</v>
      </c>
      <c r="F260" s="34">
        <v>702.29</v>
      </c>
      <c r="G260" s="34">
        <v>0</v>
      </c>
      <c r="H260" s="34">
        <v>0</v>
      </c>
      <c r="I260" s="34">
        <v>0</v>
      </c>
      <c r="J260" s="34">
        <v>0</v>
      </c>
      <c r="K260" s="34">
        <f t="shared" si="9"/>
        <v>702.29</v>
      </c>
      <c r="L260" s="29"/>
      <c r="M260" s="29"/>
      <c r="N260" s="29"/>
      <c r="O260" s="28"/>
    </row>
    <row r="261" spans="1:15" ht="16.5" x14ac:dyDescent="0.3">
      <c r="A261" s="36" t="s">
        <v>108</v>
      </c>
      <c r="B261" s="36" t="s">
        <v>31</v>
      </c>
      <c r="C261" s="35" t="s">
        <v>349</v>
      </c>
      <c r="D261" s="35" t="s">
        <v>344</v>
      </c>
      <c r="E261" s="34">
        <v>568.76</v>
      </c>
      <c r="F261" s="34">
        <v>568.76</v>
      </c>
      <c r="G261" s="34">
        <v>0</v>
      </c>
      <c r="H261" s="34">
        <v>0</v>
      </c>
      <c r="I261" s="34">
        <v>0</v>
      </c>
      <c r="J261" s="34">
        <v>0</v>
      </c>
      <c r="K261" s="34">
        <f t="shared" si="9"/>
        <v>1137.52</v>
      </c>
      <c r="L261" s="29"/>
      <c r="M261" s="29"/>
      <c r="N261" s="29"/>
      <c r="O261" s="28"/>
    </row>
    <row r="262" spans="1:15" ht="16.5" x14ac:dyDescent="0.3">
      <c r="A262" s="36" t="s">
        <v>108</v>
      </c>
      <c r="B262" s="36" t="s">
        <v>36</v>
      </c>
      <c r="C262" s="35" t="s">
        <v>349</v>
      </c>
      <c r="D262" s="35" t="s">
        <v>345</v>
      </c>
      <c r="E262" s="34">
        <v>343.82</v>
      </c>
      <c r="F262" s="34">
        <v>343.82</v>
      </c>
      <c r="G262" s="34">
        <v>0</v>
      </c>
      <c r="H262" s="34">
        <v>0</v>
      </c>
      <c r="I262" s="34">
        <v>0</v>
      </c>
      <c r="J262" s="34">
        <v>0</v>
      </c>
      <c r="K262" s="34">
        <f t="shared" si="9"/>
        <v>687.64</v>
      </c>
      <c r="L262" s="29"/>
      <c r="M262" s="29"/>
      <c r="N262" s="29"/>
      <c r="O262" s="28"/>
    </row>
    <row r="263" spans="1:15" ht="16.5" x14ac:dyDescent="0.3">
      <c r="A263" s="36" t="s">
        <v>108</v>
      </c>
      <c r="B263" s="36" t="s">
        <v>66</v>
      </c>
      <c r="C263" s="35" t="s">
        <v>349</v>
      </c>
      <c r="D263" s="35" t="s">
        <v>346</v>
      </c>
      <c r="E263" s="34">
        <v>0</v>
      </c>
      <c r="F263" s="34">
        <v>293.36</v>
      </c>
      <c r="G263" s="34">
        <v>0</v>
      </c>
      <c r="H263" s="34">
        <v>0</v>
      </c>
      <c r="I263" s="34">
        <v>0</v>
      </c>
      <c r="J263" s="34">
        <v>0</v>
      </c>
      <c r="K263" s="34">
        <f t="shared" si="9"/>
        <v>293.36</v>
      </c>
      <c r="L263" s="29"/>
      <c r="M263" s="29"/>
      <c r="N263" s="29"/>
      <c r="O263" s="28"/>
    </row>
    <row r="264" spans="1:15" ht="16.5" x14ac:dyDescent="0.3">
      <c r="A264" s="36" t="s">
        <v>108</v>
      </c>
      <c r="B264" s="36" t="s">
        <v>99</v>
      </c>
      <c r="C264" s="35" t="s">
        <v>349</v>
      </c>
      <c r="D264" s="35" t="s">
        <v>347</v>
      </c>
      <c r="E264" s="34">
        <v>0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f t="shared" si="9"/>
        <v>0</v>
      </c>
      <c r="L264" s="29"/>
      <c r="M264" s="29"/>
      <c r="N264" s="29"/>
      <c r="O264" s="28"/>
    </row>
    <row r="265" spans="1:15" ht="16.5" x14ac:dyDescent="0.3">
      <c r="A265" s="21"/>
      <c r="B265" s="21"/>
      <c r="C265" s="21"/>
      <c r="D265" s="33"/>
      <c r="E265" s="32"/>
      <c r="F265" s="32"/>
      <c r="G265" s="32"/>
      <c r="H265" s="32"/>
      <c r="I265" s="31"/>
      <c r="J265" s="31"/>
      <c r="K265" s="23">
        <f>SUM(K3:K264)</f>
        <v>168674.24154752458</v>
      </c>
      <c r="L265" s="30"/>
      <c r="M265" s="29"/>
      <c r="N265" s="29"/>
      <c r="O265" s="28"/>
    </row>
    <row r="266" spans="1:15" ht="16.5" x14ac:dyDescent="0.3">
      <c r="A266" s="26"/>
      <c r="B266" s="26"/>
      <c r="C266" s="21"/>
      <c r="D266" s="21"/>
      <c r="E266" s="23"/>
      <c r="F266" s="23"/>
      <c r="G266" s="23"/>
      <c r="H266" s="23"/>
      <c r="I266" s="23"/>
      <c r="J266" s="23"/>
      <c r="K266" s="23"/>
      <c r="L266" s="30"/>
      <c r="M266" s="29"/>
      <c r="N266" s="29"/>
      <c r="O266" s="28"/>
    </row>
    <row r="267" spans="1:15" ht="16.5" x14ac:dyDescent="0.3">
      <c r="A267" s="26"/>
      <c r="B267" s="26"/>
      <c r="C267" s="21"/>
      <c r="D267" s="21"/>
      <c r="E267" s="23"/>
      <c r="F267" s="23"/>
      <c r="G267" s="23"/>
      <c r="H267" s="23"/>
      <c r="I267" s="23"/>
      <c r="J267" s="23"/>
      <c r="K267" s="23"/>
      <c r="L267" s="30"/>
      <c r="M267" s="29"/>
      <c r="N267" s="29"/>
      <c r="O267" s="28"/>
    </row>
    <row r="268" spans="1:15" ht="16.5" x14ac:dyDescent="0.3">
      <c r="A268" s="26"/>
      <c r="B268" s="26"/>
      <c r="C268" s="21"/>
      <c r="D268" s="21"/>
      <c r="E268" s="23"/>
      <c r="F268" s="23"/>
      <c r="G268" s="23"/>
      <c r="H268" s="23"/>
      <c r="I268" s="23"/>
      <c r="J268" s="23"/>
      <c r="K268" s="23"/>
      <c r="L268" s="30"/>
      <c r="M268" s="29"/>
      <c r="N268" s="29"/>
      <c r="O268" s="28"/>
    </row>
    <row r="269" spans="1:15" ht="16.5" x14ac:dyDescent="0.3">
      <c r="A269" s="26"/>
      <c r="B269" s="26"/>
      <c r="C269" s="21"/>
      <c r="D269" s="21"/>
      <c r="E269" s="23"/>
      <c r="F269" s="23"/>
      <c r="G269" s="23"/>
      <c r="H269" s="23"/>
      <c r="I269" s="23"/>
      <c r="J269" s="23"/>
      <c r="K269" s="23"/>
      <c r="L269" s="27"/>
      <c r="M269" s="25"/>
      <c r="N269" s="25"/>
    </row>
    <row r="270" spans="1:15" ht="16.5" x14ac:dyDescent="0.3">
      <c r="A270" s="26"/>
      <c r="B270" s="26"/>
      <c r="C270" s="21"/>
      <c r="D270" s="21"/>
      <c r="E270" s="23"/>
      <c r="F270" s="23"/>
      <c r="G270" s="23"/>
      <c r="H270" s="23"/>
      <c r="I270" s="23"/>
      <c r="J270" s="23"/>
      <c r="K270" s="23"/>
      <c r="L270" s="27"/>
      <c r="M270" s="25"/>
      <c r="N270" s="25"/>
    </row>
    <row r="271" spans="1:15" ht="16.5" x14ac:dyDescent="0.3">
      <c r="A271" s="26"/>
      <c r="B271" s="26"/>
      <c r="C271" s="21"/>
      <c r="D271" s="21"/>
      <c r="E271" s="23"/>
      <c r="F271" s="23"/>
      <c r="G271" s="23"/>
      <c r="H271" s="23"/>
      <c r="I271" s="23"/>
      <c r="J271" s="23"/>
      <c r="K271" s="23"/>
      <c r="L271" s="27"/>
      <c r="M271" s="25"/>
      <c r="N271" s="25"/>
    </row>
    <row r="272" spans="1:15" ht="16.5" x14ac:dyDescent="0.3">
      <c r="A272" s="26"/>
      <c r="B272" s="26"/>
      <c r="C272" s="21"/>
      <c r="D272" s="21"/>
      <c r="E272" s="23"/>
      <c r="F272" s="23" t="s">
        <v>348</v>
      </c>
      <c r="G272" s="23"/>
      <c r="H272" s="23"/>
      <c r="I272" s="23"/>
      <c r="J272" s="23"/>
      <c r="K272" s="23"/>
      <c r="L272" s="22"/>
      <c r="M272" s="21"/>
      <c r="N272" s="21"/>
    </row>
    <row r="273" spans="1:14" ht="16.5" x14ac:dyDescent="0.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2"/>
      <c r="M273" s="21"/>
      <c r="N273" s="21"/>
    </row>
    <row r="274" spans="1:14" ht="16.5" x14ac:dyDescent="0.3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2"/>
      <c r="M274" s="21"/>
      <c r="N274" s="21"/>
    </row>
    <row r="275" spans="1:14" ht="16.5" x14ac:dyDescent="0.3">
      <c r="A275" s="24"/>
      <c r="B275" s="24"/>
      <c r="C275" s="21"/>
      <c r="D275" s="21"/>
      <c r="E275" s="23"/>
      <c r="F275" s="23"/>
      <c r="G275" s="23"/>
      <c r="H275" s="21"/>
      <c r="I275" s="21"/>
      <c r="J275" s="21"/>
      <c r="K275" s="22"/>
      <c r="L275" s="22"/>
      <c r="M275" s="21"/>
      <c r="N275" s="21"/>
    </row>
  </sheetData>
  <mergeCells count="1">
    <mergeCell ref="M2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6"/>
  <sheetViews>
    <sheetView topLeftCell="A64" workbookViewId="0">
      <selection activeCell="B85" sqref="B85"/>
    </sheetView>
  </sheetViews>
  <sheetFormatPr baseColWidth="10" defaultRowHeight="15" x14ac:dyDescent="0.25"/>
  <cols>
    <col min="2" max="2" width="37.42578125" customWidth="1"/>
    <col min="3" max="3" width="24" customWidth="1"/>
    <col min="8" max="8" width="11.42578125" style="189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89" t="s">
        <v>7</v>
      </c>
      <c r="I1" t="s">
        <v>8</v>
      </c>
    </row>
    <row r="2" spans="1:9" x14ac:dyDescent="0.25">
      <c r="A2" t="s">
        <v>14</v>
      </c>
      <c r="B2" t="s">
        <v>359</v>
      </c>
      <c r="C2" t="s">
        <v>360</v>
      </c>
      <c r="D2" t="s">
        <v>108</v>
      </c>
      <c r="E2" t="s">
        <v>349</v>
      </c>
      <c r="F2" t="s">
        <v>36</v>
      </c>
      <c r="G2" t="s">
        <v>361</v>
      </c>
      <c r="H2" s="189">
        <v>200</v>
      </c>
      <c r="I2" t="s">
        <v>15</v>
      </c>
    </row>
    <row r="3" spans="1:9" x14ac:dyDescent="0.25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13</v>
      </c>
      <c r="H3" s="189">
        <v>250</v>
      </c>
      <c r="I3" t="s">
        <v>15</v>
      </c>
    </row>
    <row r="4" spans="1:9" x14ac:dyDescent="0.25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53</v>
      </c>
      <c r="G4" t="s">
        <v>175</v>
      </c>
      <c r="H4" s="189">
        <v>500</v>
      </c>
      <c r="I4" t="s">
        <v>15</v>
      </c>
    </row>
    <row r="5" spans="1:9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31</v>
      </c>
      <c r="G5" t="s">
        <v>362</v>
      </c>
      <c r="H5" s="189">
        <v>262.82</v>
      </c>
      <c r="I5" t="s">
        <v>15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36</v>
      </c>
      <c r="G6" t="s">
        <v>179</v>
      </c>
      <c r="H6" s="189">
        <v>257.45999999999998</v>
      </c>
      <c r="I6" t="s">
        <v>15</v>
      </c>
    </row>
    <row r="7" spans="1:9" x14ac:dyDescent="0.25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99</v>
      </c>
      <c r="G7" t="s">
        <v>181</v>
      </c>
      <c r="H7" s="189">
        <v>219.95</v>
      </c>
      <c r="I7" t="s">
        <v>15</v>
      </c>
    </row>
    <row r="8" spans="1:9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16</v>
      </c>
      <c r="G8" t="s">
        <v>17</v>
      </c>
      <c r="H8" s="189">
        <v>150.58000000000001</v>
      </c>
      <c r="I8" t="s">
        <v>15</v>
      </c>
    </row>
    <row r="9" spans="1:9" x14ac:dyDescent="0.25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18</v>
      </c>
      <c r="G9" t="s">
        <v>19</v>
      </c>
      <c r="H9" s="189">
        <v>300</v>
      </c>
      <c r="I9" t="s">
        <v>15</v>
      </c>
    </row>
    <row r="10" spans="1:9" x14ac:dyDescent="0.25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20</v>
      </c>
      <c r="G10" t="s">
        <v>21</v>
      </c>
      <c r="H10" s="189">
        <v>226.1</v>
      </c>
      <c r="I10" t="s">
        <v>15</v>
      </c>
    </row>
    <row r="11" spans="1:9" x14ac:dyDescent="0.25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60</v>
      </c>
      <c r="G11" t="s">
        <v>185</v>
      </c>
      <c r="H11" s="189">
        <v>200</v>
      </c>
      <c r="I11" t="s">
        <v>15</v>
      </c>
    </row>
    <row r="12" spans="1:9" x14ac:dyDescent="0.25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22</v>
      </c>
      <c r="G12" t="s">
        <v>23</v>
      </c>
      <c r="H12" s="189">
        <v>100</v>
      </c>
      <c r="I12" t="s">
        <v>15</v>
      </c>
    </row>
    <row r="13" spans="1:9" x14ac:dyDescent="0.25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44</v>
      </c>
      <c r="G13" t="s">
        <v>188</v>
      </c>
      <c r="H13" s="189">
        <v>241.72</v>
      </c>
      <c r="I13" t="s">
        <v>15</v>
      </c>
    </row>
    <row r="14" spans="1:9" x14ac:dyDescent="0.25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171</v>
      </c>
      <c r="G14" t="s">
        <v>190</v>
      </c>
      <c r="H14" s="189">
        <v>180</v>
      </c>
      <c r="I14" t="s">
        <v>15</v>
      </c>
    </row>
    <row r="15" spans="1:9" x14ac:dyDescent="0.25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24</v>
      </c>
      <c r="G15" t="s">
        <v>25</v>
      </c>
      <c r="H15" s="189">
        <v>100</v>
      </c>
      <c r="I15" t="s">
        <v>15</v>
      </c>
    </row>
    <row r="16" spans="1:9" ht="15" customHeight="1" x14ac:dyDescent="0.25">
      <c r="A16" t="s">
        <v>12</v>
      </c>
      <c r="B16" s="1" t="s">
        <v>26</v>
      </c>
      <c r="C16" t="s">
        <v>27</v>
      </c>
      <c r="D16" t="s">
        <v>14</v>
      </c>
      <c r="E16" t="s">
        <v>28</v>
      </c>
      <c r="F16" t="s">
        <v>29</v>
      </c>
      <c r="G16" t="s">
        <v>30</v>
      </c>
      <c r="H16" s="189">
        <v>99.7</v>
      </c>
      <c r="I16" t="s">
        <v>15</v>
      </c>
    </row>
    <row r="17" spans="1:9" ht="15" customHeight="1" x14ac:dyDescent="0.25">
      <c r="A17" t="s">
        <v>12</v>
      </c>
      <c r="B17" s="1" t="s">
        <v>26</v>
      </c>
      <c r="C17" t="s">
        <v>27</v>
      </c>
      <c r="D17" t="s">
        <v>14</v>
      </c>
      <c r="E17" t="s">
        <v>28</v>
      </c>
      <c r="F17" t="s">
        <v>12</v>
      </c>
      <c r="G17" t="s">
        <v>91</v>
      </c>
      <c r="H17" s="189">
        <v>100</v>
      </c>
      <c r="I17" t="s">
        <v>15</v>
      </c>
    </row>
    <row r="18" spans="1:9" ht="15" customHeight="1" x14ac:dyDescent="0.25">
      <c r="A18" t="s">
        <v>12</v>
      </c>
      <c r="B18" s="1" t="s">
        <v>26</v>
      </c>
      <c r="C18" t="s">
        <v>27</v>
      </c>
      <c r="D18" t="s">
        <v>14</v>
      </c>
      <c r="E18" t="s">
        <v>28</v>
      </c>
      <c r="F18" t="s">
        <v>31</v>
      </c>
      <c r="G18" t="s">
        <v>93</v>
      </c>
      <c r="H18" s="189">
        <v>200</v>
      </c>
      <c r="I18" t="s">
        <v>15</v>
      </c>
    </row>
    <row r="19" spans="1:9" ht="15" customHeight="1" x14ac:dyDescent="0.25">
      <c r="A19" t="s">
        <v>12</v>
      </c>
      <c r="B19" s="1" t="s">
        <v>26</v>
      </c>
      <c r="C19" t="s">
        <v>27</v>
      </c>
      <c r="D19" t="s">
        <v>14</v>
      </c>
      <c r="E19" t="s">
        <v>28</v>
      </c>
      <c r="F19" t="s">
        <v>99</v>
      </c>
      <c r="G19" t="s">
        <v>100</v>
      </c>
      <c r="H19" s="189">
        <v>100</v>
      </c>
      <c r="I19" t="s">
        <v>15</v>
      </c>
    </row>
    <row r="20" spans="1:9" ht="15" customHeight="1" x14ac:dyDescent="0.25">
      <c r="A20" t="s">
        <v>12</v>
      </c>
      <c r="B20" s="1" t="s">
        <v>26</v>
      </c>
      <c r="C20" t="s">
        <v>27</v>
      </c>
      <c r="D20" t="s">
        <v>14</v>
      </c>
      <c r="E20" t="s">
        <v>28</v>
      </c>
      <c r="F20" t="s">
        <v>47</v>
      </c>
      <c r="G20" t="s">
        <v>102</v>
      </c>
      <c r="H20" s="189">
        <v>100</v>
      </c>
      <c r="I20" t="s">
        <v>15</v>
      </c>
    </row>
    <row r="21" spans="1:9" ht="15" customHeight="1" x14ac:dyDescent="0.25">
      <c r="A21" t="s">
        <v>12</v>
      </c>
      <c r="B21" s="1" t="s">
        <v>26</v>
      </c>
      <c r="C21" t="s">
        <v>27</v>
      </c>
      <c r="D21" t="s">
        <v>66</v>
      </c>
      <c r="E21" t="s">
        <v>67</v>
      </c>
      <c r="F21" t="s">
        <v>22</v>
      </c>
      <c r="G21" t="s">
        <v>233</v>
      </c>
      <c r="H21" s="189">
        <v>15</v>
      </c>
      <c r="I21" t="s">
        <v>15</v>
      </c>
    </row>
    <row r="22" spans="1:9" ht="15" customHeight="1" x14ac:dyDescent="0.25">
      <c r="A22" t="s">
        <v>12</v>
      </c>
      <c r="B22" s="1" t="s">
        <v>26</v>
      </c>
      <c r="C22" t="s">
        <v>27</v>
      </c>
      <c r="D22" t="s">
        <v>16</v>
      </c>
      <c r="E22" t="s">
        <v>42</v>
      </c>
      <c r="F22" t="s">
        <v>29</v>
      </c>
      <c r="G22" t="s">
        <v>296</v>
      </c>
      <c r="H22" s="189">
        <v>50</v>
      </c>
      <c r="I22" t="s">
        <v>15</v>
      </c>
    </row>
    <row r="23" spans="1:9" ht="15" customHeight="1" x14ac:dyDescent="0.25">
      <c r="A23" t="s">
        <v>31</v>
      </c>
      <c r="B23" t="s">
        <v>32</v>
      </c>
      <c r="C23" t="s">
        <v>33</v>
      </c>
      <c r="D23" t="s">
        <v>31</v>
      </c>
      <c r="E23" t="s">
        <v>34</v>
      </c>
      <c r="F23" t="s">
        <v>22</v>
      </c>
      <c r="G23" t="s">
        <v>35</v>
      </c>
      <c r="H23" s="189">
        <v>129.13999999999999</v>
      </c>
      <c r="I23" t="s">
        <v>15</v>
      </c>
    </row>
    <row r="24" spans="1:9" ht="15" customHeight="1" x14ac:dyDescent="0.25">
      <c r="A24" t="s">
        <v>36</v>
      </c>
      <c r="B24" t="s">
        <v>37</v>
      </c>
      <c r="C24" t="s">
        <v>38</v>
      </c>
      <c r="D24" t="s">
        <v>31</v>
      </c>
      <c r="E24" t="s">
        <v>34</v>
      </c>
      <c r="F24" t="s">
        <v>18</v>
      </c>
      <c r="G24" t="s">
        <v>202</v>
      </c>
      <c r="H24" s="189">
        <v>70</v>
      </c>
      <c r="I24" t="s">
        <v>15</v>
      </c>
    </row>
    <row r="25" spans="1:9" ht="15" customHeight="1" x14ac:dyDescent="0.25">
      <c r="A25" t="s">
        <v>36</v>
      </c>
      <c r="B25" t="s">
        <v>37</v>
      </c>
      <c r="C25" t="s">
        <v>38</v>
      </c>
      <c r="D25" t="s">
        <v>31</v>
      </c>
      <c r="E25" t="s">
        <v>34</v>
      </c>
      <c r="F25" t="s">
        <v>22</v>
      </c>
      <c r="G25" t="s">
        <v>35</v>
      </c>
      <c r="H25" s="189">
        <v>70</v>
      </c>
      <c r="I25" t="s">
        <v>15</v>
      </c>
    </row>
    <row r="26" spans="1:9" ht="15" customHeight="1" x14ac:dyDescent="0.25">
      <c r="A26" t="s">
        <v>66</v>
      </c>
      <c r="B26" t="s">
        <v>363</v>
      </c>
      <c r="C26" t="s">
        <v>364</v>
      </c>
      <c r="D26" t="s">
        <v>66</v>
      </c>
      <c r="E26" t="s">
        <v>67</v>
      </c>
      <c r="F26" t="s">
        <v>31</v>
      </c>
      <c r="G26" t="s">
        <v>224</v>
      </c>
      <c r="H26" s="189">
        <v>50</v>
      </c>
      <c r="I26" t="s">
        <v>15</v>
      </c>
    </row>
    <row r="27" spans="1:9" ht="15" customHeight="1" x14ac:dyDescent="0.25">
      <c r="A27" t="s">
        <v>66</v>
      </c>
      <c r="B27" t="s">
        <v>363</v>
      </c>
      <c r="C27" t="s">
        <v>364</v>
      </c>
      <c r="D27" t="s">
        <v>66</v>
      </c>
      <c r="E27" t="s">
        <v>67</v>
      </c>
      <c r="F27" t="s">
        <v>60</v>
      </c>
      <c r="G27" t="s">
        <v>232</v>
      </c>
      <c r="H27" s="189">
        <v>50</v>
      </c>
      <c r="I27" t="s">
        <v>15</v>
      </c>
    </row>
    <row r="28" spans="1:9" ht="15" customHeight="1" x14ac:dyDescent="0.25">
      <c r="A28" t="s">
        <v>66</v>
      </c>
      <c r="B28" t="s">
        <v>363</v>
      </c>
      <c r="C28" t="s">
        <v>364</v>
      </c>
      <c r="D28" t="s">
        <v>66</v>
      </c>
      <c r="E28" t="s">
        <v>67</v>
      </c>
      <c r="F28" t="s">
        <v>39</v>
      </c>
      <c r="G28" t="s">
        <v>235</v>
      </c>
      <c r="H28" s="189">
        <v>50</v>
      </c>
      <c r="I28" t="s">
        <v>15</v>
      </c>
    </row>
    <row r="29" spans="1:9" ht="15" customHeight="1" x14ac:dyDescent="0.25">
      <c r="A29" t="s">
        <v>66</v>
      </c>
      <c r="B29" t="s">
        <v>363</v>
      </c>
      <c r="C29" t="s">
        <v>364</v>
      </c>
      <c r="D29" t="s">
        <v>66</v>
      </c>
      <c r="E29" t="s">
        <v>67</v>
      </c>
      <c r="F29" t="s">
        <v>171</v>
      </c>
      <c r="G29" t="s">
        <v>238</v>
      </c>
      <c r="H29" s="189">
        <v>50</v>
      </c>
      <c r="I29" t="s">
        <v>15</v>
      </c>
    </row>
    <row r="30" spans="1:9" ht="15" customHeight="1" x14ac:dyDescent="0.25">
      <c r="A30" t="s">
        <v>99</v>
      </c>
      <c r="B30" t="s">
        <v>365</v>
      </c>
      <c r="C30" t="s">
        <v>366</v>
      </c>
      <c r="D30" t="s">
        <v>16</v>
      </c>
      <c r="E30" t="s">
        <v>42</v>
      </c>
      <c r="F30" t="s">
        <v>9</v>
      </c>
      <c r="G30" t="s">
        <v>43</v>
      </c>
      <c r="H30" s="189">
        <v>100</v>
      </c>
      <c r="I30" t="s">
        <v>15</v>
      </c>
    </row>
    <row r="31" spans="1:9" ht="15" customHeight="1" x14ac:dyDescent="0.25">
      <c r="A31" t="s">
        <v>99</v>
      </c>
      <c r="B31" t="s">
        <v>365</v>
      </c>
      <c r="C31" t="s">
        <v>366</v>
      </c>
      <c r="D31" t="s">
        <v>16</v>
      </c>
      <c r="E31" t="s">
        <v>42</v>
      </c>
      <c r="F31" t="s">
        <v>36</v>
      </c>
      <c r="G31" t="s">
        <v>300</v>
      </c>
      <c r="H31" s="189">
        <v>97</v>
      </c>
      <c r="I31" t="s">
        <v>15</v>
      </c>
    </row>
    <row r="32" spans="1:9" ht="15" customHeight="1" x14ac:dyDescent="0.25">
      <c r="A32" t="s">
        <v>99</v>
      </c>
      <c r="B32" t="s">
        <v>365</v>
      </c>
      <c r="C32" t="s">
        <v>366</v>
      </c>
      <c r="D32" t="s">
        <v>16</v>
      </c>
      <c r="E32" t="s">
        <v>42</v>
      </c>
      <c r="F32" t="s">
        <v>99</v>
      </c>
      <c r="G32" t="s">
        <v>302</v>
      </c>
      <c r="H32" s="189">
        <v>75</v>
      </c>
      <c r="I32" t="s">
        <v>15</v>
      </c>
    </row>
    <row r="33" spans="1:9" ht="15" customHeight="1" x14ac:dyDescent="0.25">
      <c r="A33" t="s">
        <v>47</v>
      </c>
      <c r="B33" t="s">
        <v>367</v>
      </c>
      <c r="C33" t="s">
        <v>368</v>
      </c>
      <c r="D33" t="s">
        <v>16</v>
      </c>
      <c r="E33" t="s">
        <v>42</v>
      </c>
      <c r="F33" t="s">
        <v>53</v>
      </c>
      <c r="G33" t="s">
        <v>297</v>
      </c>
      <c r="H33" s="189">
        <v>850</v>
      </c>
      <c r="I33" t="s">
        <v>15</v>
      </c>
    </row>
    <row r="34" spans="1:9" ht="15" customHeight="1" x14ac:dyDescent="0.25">
      <c r="A34" t="s">
        <v>18</v>
      </c>
      <c r="B34" t="s">
        <v>384</v>
      </c>
      <c r="C34" t="s">
        <v>385</v>
      </c>
      <c r="D34" t="s">
        <v>20</v>
      </c>
      <c r="E34" t="s">
        <v>70</v>
      </c>
      <c r="F34" t="s">
        <v>29</v>
      </c>
      <c r="G34" t="s">
        <v>71</v>
      </c>
      <c r="H34" s="189">
        <v>450</v>
      </c>
      <c r="I34" t="s">
        <v>15</v>
      </c>
    </row>
    <row r="35" spans="1:9" ht="15" customHeight="1" x14ac:dyDescent="0.25">
      <c r="A35" t="s">
        <v>18</v>
      </c>
      <c r="B35" t="s">
        <v>384</v>
      </c>
      <c r="C35" t="s">
        <v>385</v>
      </c>
      <c r="D35" t="s">
        <v>20</v>
      </c>
      <c r="E35" t="s">
        <v>70</v>
      </c>
      <c r="F35" t="s">
        <v>36</v>
      </c>
      <c r="G35" t="s">
        <v>334</v>
      </c>
      <c r="H35" s="189">
        <v>417.06</v>
      </c>
      <c r="I35" t="s">
        <v>15</v>
      </c>
    </row>
    <row r="36" spans="1:9" ht="15" customHeight="1" x14ac:dyDescent="0.25">
      <c r="A36" t="s">
        <v>18</v>
      </c>
      <c r="B36" t="s">
        <v>384</v>
      </c>
      <c r="C36" t="s">
        <v>385</v>
      </c>
      <c r="D36" t="s">
        <v>20</v>
      </c>
      <c r="E36" t="s">
        <v>70</v>
      </c>
      <c r="F36" t="s">
        <v>66</v>
      </c>
      <c r="G36" t="s">
        <v>303</v>
      </c>
      <c r="H36" s="189">
        <v>150</v>
      </c>
      <c r="I36" t="s">
        <v>15</v>
      </c>
    </row>
    <row r="37" spans="1:9" ht="15" customHeight="1" x14ac:dyDescent="0.25">
      <c r="A37" t="s">
        <v>18</v>
      </c>
      <c r="B37" t="s">
        <v>384</v>
      </c>
      <c r="C37" t="s">
        <v>385</v>
      </c>
      <c r="D37" t="s">
        <v>20</v>
      </c>
      <c r="E37" t="s">
        <v>70</v>
      </c>
      <c r="F37" t="s">
        <v>99</v>
      </c>
      <c r="G37" t="s">
        <v>335</v>
      </c>
      <c r="H37" s="189">
        <v>411</v>
      </c>
      <c r="I37" t="s">
        <v>15</v>
      </c>
    </row>
    <row r="38" spans="1:9" ht="15" customHeight="1" x14ac:dyDescent="0.25">
      <c r="A38" t="s">
        <v>18</v>
      </c>
      <c r="B38" t="s">
        <v>384</v>
      </c>
      <c r="C38" t="s">
        <v>385</v>
      </c>
      <c r="D38" t="s">
        <v>20</v>
      </c>
      <c r="E38" t="s">
        <v>70</v>
      </c>
      <c r="F38" t="s">
        <v>18</v>
      </c>
      <c r="G38" t="s">
        <v>338</v>
      </c>
      <c r="H38" s="189">
        <v>370.08</v>
      </c>
      <c r="I38" t="s">
        <v>15</v>
      </c>
    </row>
    <row r="39" spans="1:9" ht="15" customHeight="1" x14ac:dyDescent="0.25">
      <c r="A39" t="s">
        <v>20</v>
      </c>
      <c r="B39" t="s">
        <v>386</v>
      </c>
      <c r="C39" t="s">
        <v>387</v>
      </c>
      <c r="D39" t="s">
        <v>66</v>
      </c>
      <c r="E39" t="s">
        <v>67</v>
      </c>
      <c r="F39" t="s">
        <v>14</v>
      </c>
      <c r="G39" t="s">
        <v>68</v>
      </c>
      <c r="H39" s="189">
        <v>900</v>
      </c>
      <c r="I39" t="s">
        <v>15</v>
      </c>
    </row>
    <row r="40" spans="1:9" ht="15" customHeight="1" x14ac:dyDescent="0.25">
      <c r="A40" t="s">
        <v>20</v>
      </c>
      <c r="B40" t="s">
        <v>386</v>
      </c>
      <c r="C40" t="s">
        <v>387</v>
      </c>
      <c r="D40" t="s">
        <v>20</v>
      </c>
      <c r="E40" t="s">
        <v>70</v>
      </c>
      <c r="F40" t="s">
        <v>29</v>
      </c>
      <c r="G40" t="s">
        <v>71</v>
      </c>
      <c r="H40" s="189">
        <v>900</v>
      </c>
      <c r="I40" t="s">
        <v>15</v>
      </c>
    </row>
    <row r="41" spans="1:9" ht="15" customHeight="1" x14ac:dyDescent="0.25">
      <c r="A41" t="s">
        <v>108</v>
      </c>
      <c r="B41" s="1" t="s">
        <v>388</v>
      </c>
      <c r="C41" t="s">
        <v>369</v>
      </c>
      <c r="D41" t="s">
        <v>99</v>
      </c>
      <c r="E41" t="s">
        <v>240</v>
      </c>
      <c r="F41" t="s">
        <v>66</v>
      </c>
      <c r="G41" t="s">
        <v>247</v>
      </c>
      <c r="H41" s="189">
        <v>156.31</v>
      </c>
      <c r="I41" t="s">
        <v>15</v>
      </c>
    </row>
    <row r="42" spans="1:9" ht="15" customHeight="1" x14ac:dyDescent="0.25">
      <c r="A42" t="s">
        <v>108</v>
      </c>
      <c r="B42" s="1" t="s">
        <v>388</v>
      </c>
      <c r="C42" t="s">
        <v>369</v>
      </c>
      <c r="D42" t="s">
        <v>99</v>
      </c>
      <c r="E42" t="s">
        <v>240</v>
      </c>
      <c r="F42" t="s">
        <v>99</v>
      </c>
      <c r="G42" t="s">
        <v>248</v>
      </c>
      <c r="H42" s="189">
        <v>63.84</v>
      </c>
      <c r="I42" t="s">
        <v>15</v>
      </c>
    </row>
    <row r="43" spans="1:9" ht="15" customHeight="1" x14ac:dyDescent="0.25">
      <c r="A43" t="s">
        <v>60</v>
      </c>
      <c r="B43" t="s">
        <v>370</v>
      </c>
      <c r="C43" t="s">
        <v>371</v>
      </c>
      <c r="D43" t="s">
        <v>47</v>
      </c>
      <c r="E43" t="s">
        <v>48</v>
      </c>
      <c r="F43" t="s">
        <v>36</v>
      </c>
      <c r="G43" t="s">
        <v>49</v>
      </c>
      <c r="H43" s="189">
        <v>65</v>
      </c>
      <c r="I43" t="s">
        <v>15</v>
      </c>
    </row>
    <row r="44" spans="1:9" ht="15" customHeight="1" x14ac:dyDescent="0.25">
      <c r="A44" t="s">
        <v>112</v>
      </c>
      <c r="B44" t="s">
        <v>372</v>
      </c>
      <c r="C44" t="s">
        <v>373</v>
      </c>
      <c r="D44" t="s">
        <v>108</v>
      </c>
      <c r="E44" t="s">
        <v>349</v>
      </c>
      <c r="F44" t="s">
        <v>36</v>
      </c>
      <c r="G44" t="s">
        <v>361</v>
      </c>
      <c r="H44" s="189">
        <v>60</v>
      </c>
      <c r="I44" t="s">
        <v>15</v>
      </c>
    </row>
    <row r="45" spans="1:9" ht="15" customHeight="1" x14ac:dyDescent="0.25">
      <c r="A45" t="s">
        <v>39</v>
      </c>
      <c r="B45" t="s">
        <v>40</v>
      </c>
      <c r="C45" t="s">
        <v>41</v>
      </c>
      <c r="D45" t="s">
        <v>16</v>
      </c>
      <c r="E45" t="s">
        <v>42</v>
      </c>
      <c r="F45" t="s">
        <v>14</v>
      </c>
      <c r="G45" t="s">
        <v>42</v>
      </c>
      <c r="H45" s="189">
        <v>2098.5</v>
      </c>
      <c r="I45" t="s">
        <v>15</v>
      </c>
    </row>
    <row r="46" spans="1:9" ht="15" customHeight="1" x14ac:dyDescent="0.25">
      <c r="A46" t="s">
        <v>39</v>
      </c>
      <c r="B46" t="s">
        <v>40</v>
      </c>
      <c r="C46" t="s">
        <v>41</v>
      </c>
      <c r="D46" t="s">
        <v>16</v>
      </c>
      <c r="E46" t="s">
        <v>42</v>
      </c>
      <c r="F46" t="s">
        <v>9</v>
      </c>
      <c r="G46" t="s">
        <v>43</v>
      </c>
      <c r="H46" s="189">
        <v>225</v>
      </c>
      <c r="I46" t="s">
        <v>15</v>
      </c>
    </row>
    <row r="47" spans="1:9" ht="15" customHeight="1" x14ac:dyDescent="0.25">
      <c r="A47" t="s">
        <v>44</v>
      </c>
      <c r="B47" s="1" t="s">
        <v>389</v>
      </c>
      <c r="C47" t="s">
        <v>46</v>
      </c>
      <c r="D47" t="s">
        <v>47</v>
      </c>
      <c r="E47" t="s">
        <v>48</v>
      </c>
      <c r="F47" t="s">
        <v>36</v>
      </c>
      <c r="G47" t="s">
        <v>49</v>
      </c>
      <c r="H47" s="189">
        <v>150</v>
      </c>
      <c r="I47" t="s">
        <v>15</v>
      </c>
    </row>
    <row r="48" spans="1:9" ht="15" customHeight="1" x14ac:dyDescent="0.25">
      <c r="A48" t="s">
        <v>50</v>
      </c>
      <c r="B48" s="1" t="s">
        <v>390</v>
      </c>
      <c r="C48" t="s">
        <v>52</v>
      </c>
      <c r="D48" t="s">
        <v>53</v>
      </c>
      <c r="E48" t="s">
        <v>54</v>
      </c>
      <c r="F48" t="s">
        <v>12</v>
      </c>
      <c r="G48" t="s">
        <v>55</v>
      </c>
      <c r="H48" s="189">
        <v>200</v>
      </c>
      <c r="I48" t="s">
        <v>15</v>
      </c>
    </row>
    <row r="49" spans="1:9" ht="15" customHeight="1" x14ac:dyDescent="0.25">
      <c r="A49" t="s">
        <v>50</v>
      </c>
      <c r="B49" s="1" t="s">
        <v>390</v>
      </c>
      <c r="C49" t="s">
        <v>52</v>
      </c>
      <c r="D49" t="s">
        <v>36</v>
      </c>
      <c r="E49" t="s">
        <v>56</v>
      </c>
      <c r="F49" t="s">
        <v>53</v>
      </c>
      <c r="G49" t="s">
        <v>57</v>
      </c>
      <c r="H49" s="189">
        <v>473.19</v>
      </c>
      <c r="I49" t="s">
        <v>15</v>
      </c>
    </row>
    <row r="50" spans="1:9" ht="15" customHeight="1" x14ac:dyDescent="0.25">
      <c r="A50" t="s">
        <v>50</v>
      </c>
      <c r="B50" s="1" t="s">
        <v>390</v>
      </c>
      <c r="C50" t="s">
        <v>52</v>
      </c>
      <c r="D50" t="s">
        <v>36</v>
      </c>
      <c r="E50" t="s">
        <v>56</v>
      </c>
      <c r="F50" t="s">
        <v>31</v>
      </c>
      <c r="G50" t="s">
        <v>58</v>
      </c>
      <c r="H50" s="189">
        <v>250</v>
      </c>
      <c r="I50" t="s">
        <v>15</v>
      </c>
    </row>
    <row r="51" spans="1:9" ht="15" customHeight="1" x14ac:dyDescent="0.25">
      <c r="A51" t="s">
        <v>50</v>
      </c>
      <c r="B51" s="1" t="s">
        <v>390</v>
      </c>
      <c r="C51" t="s">
        <v>52</v>
      </c>
      <c r="D51" t="s">
        <v>36</v>
      </c>
      <c r="E51" t="s">
        <v>56</v>
      </c>
      <c r="F51" t="s">
        <v>20</v>
      </c>
      <c r="G51" t="s">
        <v>59</v>
      </c>
      <c r="H51" s="189">
        <v>180.42</v>
      </c>
      <c r="I51" t="s">
        <v>15</v>
      </c>
    </row>
    <row r="52" spans="1:9" ht="15" customHeight="1" x14ac:dyDescent="0.25">
      <c r="A52" t="s">
        <v>50</v>
      </c>
      <c r="B52" s="1" t="s">
        <v>390</v>
      </c>
      <c r="C52" t="s">
        <v>52</v>
      </c>
      <c r="D52" t="s">
        <v>36</v>
      </c>
      <c r="E52" t="s">
        <v>56</v>
      </c>
      <c r="F52" t="s">
        <v>60</v>
      </c>
      <c r="G52" t="s">
        <v>61</v>
      </c>
      <c r="H52" s="189">
        <v>277.92</v>
      </c>
      <c r="I52" t="s">
        <v>15</v>
      </c>
    </row>
    <row r="53" spans="1:9" ht="15" customHeight="1" x14ac:dyDescent="0.25">
      <c r="A53" t="s">
        <v>50</v>
      </c>
      <c r="B53" s="1" t="s">
        <v>390</v>
      </c>
      <c r="C53" t="s">
        <v>52</v>
      </c>
      <c r="D53" t="s">
        <v>36</v>
      </c>
      <c r="E53" t="s">
        <v>56</v>
      </c>
      <c r="F53" t="s">
        <v>39</v>
      </c>
      <c r="G53" t="s">
        <v>62</v>
      </c>
      <c r="H53" s="189">
        <v>142.84</v>
      </c>
      <c r="I53" t="s">
        <v>15</v>
      </c>
    </row>
    <row r="54" spans="1:9" ht="15" customHeight="1" x14ac:dyDescent="0.25">
      <c r="A54" t="s">
        <v>63</v>
      </c>
      <c r="B54" t="s">
        <v>64</v>
      </c>
      <c r="C54" t="s">
        <v>65</v>
      </c>
      <c r="D54" t="s">
        <v>66</v>
      </c>
      <c r="E54" t="s">
        <v>67</v>
      </c>
      <c r="F54" t="s">
        <v>14</v>
      </c>
      <c r="G54" t="s">
        <v>68</v>
      </c>
      <c r="H54" s="189">
        <v>300</v>
      </c>
      <c r="I54" t="s">
        <v>15</v>
      </c>
    </row>
    <row r="55" spans="1:9" ht="15" customHeight="1" x14ac:dyDescent="0.25">
      <c r="A55" t="s">
        <v>63</v>
      </c>
      <c r="B55" t="s">
        <v>64</v>
      </c>
      <c r="C55" t="s">
        <v>65</v>
      </c>
      <c r="D55" t="s">
        <v>66</v>
      </c>
      <c r="E55" t="s">
        <v>67</v>
      </c>
      <c r="F55" t="s">
        <v>18</v>
      </c>
      <c r="G55" t="s">
        <v>69</v>
      </c>
      <c r="H55" s="189">
        <v>300</v>
      </c>
      <c r="I55" t="s">
        <v>15</v>
      </c>
    </row>
    <row r="56" spans="1:9" ht="15" customHeight="1" x14ac:dyDescent="0.25">
      <c r="A56" t="s">
        <v>63</v>
      </c>
      <c r="B56" t="s">
        <v>64</v>
      </c>
      <c r="C56" t="s">
        <v>65</v>
      </c>
      <c r="D56" t="s">
        <v>20</v>
      </c>
      <c r="E56" t="s">
        <v>70</v>
      </c>
      <c r="F56" t="s">
        <v>29</v>
      </c>
      <c r="G56" t="s">
        <v>71</v>
      </c>
      <c r="H56" s="189">
        <v>300</v>
      </c>
      <c r="I56" t="s">
        <v>15</v>
      </c>
    </row>
    <row r="57" spans="1:9" ht="15" customHeight="1" x14ac:dyDescent="0.25">
      <c r="A57" t="s">
        <v>24</v>
      </c>
      <c r="B57" t="s">
        <v>374</v>
      </c>
      <c r="C57" t="s">
        <v>375</v>
      </c>
      <c r="D57" t="s">
        <v>29</v>
      </c>
      <c r="E57" t="s">
        <v>116</v>
      </c>
      <c r="F57" t="s">
        <v>18</v>
      </c>
      <c r="G57" t="s">
        <v>129</v>
      </c>
      <c r="H57" s="189">
        <v>200</v>
      </c>
      <c r="I57" t="s">
        <v>15</v>
      </c>
    </row>
    <row r="58" spans="1:9" ht="15" customHeight="1" x14ac:dyDescent="0.25">
      <c r="A58" t="s">
        <v>263</v>
      </c>
      <c r="B58" s="1" t="s">
        <v>376</v>
      </c>
      <c r="C58" t="s">
        <v>377</v>
      </c>
      <c r="D58" t="s">
        <v>18</v>
      </c>
      <c r="E58" t="s">
        <v>350</v>
      </c>
      <c r="F58" t="s">
        <v>9</v>
      </c>
      <c r="G58" t="s">
        <v>309</v>
      </c>
      <c r="H58" s="189">
        <v>34.29</v>
      </c>
      <c r="I58" t="s">
        <v>15</v>
      </c>
    </row>
    <row r="59" spans="1:9" ht="15" customHeight="1" x14ac:dyDescent="0.25">
      <c r="A59" t="s">
        <v>263</v>
      </c>
      <c r="B59" s="1" t="s">
        <v>376</v>
      </c>
      <c r="C59" t="s">
        <v>377</v>
      </c>
      <c r="D59" t="s">
        <v>18</v>
      </c>
      <c r="E59" t="s">
        <v>350</v>
      </c>
      <c r="F59" t="s">
        <v>12</v>
      </c>
      <c r="G59" t="s">
        <v>310</v>
      </c>
      <c r="H59" s="189">
        <v>34.29</v>
      </c>
      <c r="I59" t="s">
        <v>15</v>
      </c>
    </row>
    <row r="60" spans="1:9" ht="15" customHeight="1" x14ac:dyDescent="0.25">
      <c r="A60" t="s">
        <v>263</v>
      </c>
      <c r="B60" s="1" t="s">
        <v>376</v>
      </c>
      <c r="C60" t="s">
        <v>377</v>
      </c>
      <c r="D60" t="s">
        <v>18</v>
      </c>
      <c r="E60" t="s">
        <v>350</v>
      </c>
      <c r="F60" t="s">
        <v>44</v>
      </c>
      <c r="G60" t="s">
        <v>324</v>
      </c>
      <c r="H60" s="189">
        <v>34.29</v>
      </c>
      <c r="I60" t="s">
        <v>15</v>
      </c>
    </row>
    <row r="61" spans="1:9" ht="15" customHeight="1" x14ac:dyDescent="0.25">
      <c r="A61" t="s">
        <v>263</v>
      </c>
      <c r="B61" s="1" t="s">
        <v>376</v>
      </c>
      <c r="C61" t="s">
        <v>377</v>
      </c>
      <c r="D61" t="s">
        <v>18</v>
      </c>
      <c r="E61" t="s">
        <v>350</v>
      </c>
      <c r="F61" t="s">
        <v>63</v>
      </c>
      <c r="G61" t="s">
        <v>326</v>
      </c>
      <c r="H61" s="189">
        <v>34.29</v>
      </c>
      <c r="I61" t="s">
        <v>15</v>
      </c>
    </row>
    <row r="62" spans="1:9" ht="15" customHeight="1" x14ac:dyDescent="0.25">
      <c r="A62" t="s">
        <v>265</v>
      </c>
      <c r="B62" s="1" t="s">
        <v>378</v>
      </c>
      <c r="C62" t="s">
        <v>379</v>
      </c>
      <c r="D62" t="s">
        <v>18</v>
      </c>
      <c r="E62" t="s">
        <v>350</v>
      </c>
      <c r="F62" t="s">
        <v>12</v>
      </c>
      <c r="G62" t="s">
        <v>310</v>
      </c>
      <c r="H62" s="189">
        <v>450</v>
      </c>
      <c r="I62" t="s">
        <v>15</v>
      </c>
    </row>
    <row r="63" spans="1:9" ht="15" customHeight="1" x14ac:dyDescent="0.25">
      <c r="A63" t="s">
        <v>267</v>
      </c>
      <c r="B63" t="s">
        <v>391</v>
      </c>
      <c r="C63" t="s">
        <v>392</v>
      </c>
      <c r="D63" t="s">
        <v>18</v>
      </c>
      <c r="E63" t="s">
        <v>350</v>
      </c>
      <c r="F63" t="s">
        <v>171</v>
      </c>
      <c r="G63" t="s">
        <v>227</v>
      </c>
      <c r="H63" s="189">
        <v>261.69</v>
      </c>
      <c r="I63" t="s">
        <v>15</v>
      </c>
    </row>
    <row r="64" spans="1:9" ht="15" customHeight="1" x14ac:dyDescent="0.25">
      <c r="A64" t="s">
        <v>271</v>
      </c>
      <c r="B64" t="s">
        <v>380</v>
      </c>
      <c r="C64" t="s">
        <v>381</v>
      </c>
      <c r="D64" t="s">
        <v>14</v>
      </c>
      <c r="E64" t="s">
        <v>28</v>
      </c>
      <c r="F64" t="s">
        <v>29</v>
      </c>
      <c r="G64" t="s">
        <v>30</v>
      </c>
      <c r="H64" s="189">
        <v>300</v>
      </c>
      <c r="I64" t="s">
        <v>15</v>
      </c>
    </row>
    <row r="65" spans="1:9" ht="15" customHeight="1" x14ac:dyDescent="0.25">
      <c r="A65" t="s">
        <v>271</v>
      </c>
      <c r="B65" t="s">
        <v>380</v>
      </c>
      <c r="C65" t="s">
        <v>381</v>
      </c>
      <c r="D65" t="s">
        <v>14</v>
      </c>
      <c r="E65" t="s">
        <v>28</v>
      </c>
      <c r="F65" t="s">
        <v>9</v>
      </c>
      <c r="G65" t="s">
        <v>88</v>
      </c>
      <c r="H65" s="189">
        <v>300</v>
      </c>
      <c r="I65" t="s">
        <v>15</v>
      </c>
    </row>
    <row r="66" spans="1:9" ht="15" customHeight="1" x14ac:dyDescent="0.25">
      <c r="A66" t="s">
        <v>271</v>
      </c>
      <c r="B66" t="s">
        <v>380</v>
      </c>
      <c r="C66" t="s">
        <v>381</v>
      </c>
      <c r="D66" t="s">
        <v>14</v>
      </c>
      <c r="E66" t="s">
        <v>28</v>
      </c>
      <c r="F66" t="s">
        <v>12</v>
      </c>
      <c r="G66" t="s">
        <v>91</v>
      </c>
      <c r="H66" s="189">
        <v>300</v>
      </c>
      <c r="I66" t="s">
        <v>15</v>
      </c>
    </row>
    <row r="67" spans="1:9" ht="15" customHeight="1" x14ac:dyDescent="0.25">
      <c r="A67" t="s">
        <v>271</v>
      </c>
      <c r="B67" t="s">
        <v>380</v>
      </c>
      <c r="C67" t="s">
        <v>381</v>
      </c>
      <c r="D67" t="s">
        <v>14</v>
      </c>
      <c r="E67" t="s">
        <v>28</v>
      </c>
      <c r="F67" t="s">
        <v>31</v>
      </c>
      <c r="G67" t="s">
        <v>93</v>
      </c>
      <c r="H67" s="189">
        <v>300</v>
      </c>
      <c r="I67" t="s">
        <v>15</v>
      </c>
    </row>
    <row r="68" spans="1:9" ht="15" customHeight="1" x14ac:dyDescent="0.25">
      <c r="A68" t="s">
        <v>271</v>
      </c>
      <c r="B68" t="s">
        <v>380</v>
      </c>
      <c r="C68" t="s">
        <v>381</v>
      </c>
      <c r="D68" t="s">
        <v>14</v>
      </c>
      <c r="E68" t="s">
        <v>28</v>
      </c>
      <c r="F68" t="s">
        <v>99</v>
      </c>
      <c r="G68" t="s">
        <v>100</v>
      </c>
      <c r="H68" s="189">
        <v>300</v>
      </c>
      <c r="I68" t="s">
        <v>15</v>
      </c>
    </row>
    <row r="69" spans="1:9" ht="15" customHeight="1" x14ac:dyDescent="0.25">
      <c r="A69" t="s">
        <v>271</v>
      </c>
      <c r="B69" t="s">
        <v>380</v>
      </c>
      <c r="C69" t="s">
        <v>381</v>
      </c>
      <c r="D69" t="s">
        <v>14</v>
      </c>
      <c r="E69" t="s">
        <v>28</v>
      </c>
      <c r="F69" t="s">
        <v>47</v>
      </c>
      <c r="G69" t="s">
        <v>102</v>
      </c>
      <c r="H69" s="189">
        <v>300</v>
      </c>
      <c r="I69" t="s">
        <v>15</v>
      </c>
    </row>
    <row r="70" spans="1:9" ht="15" customHeight="1" x14ac:dyDescent="0.25">
      <c r="A70" t="s">
        <v>271</v>
      </c>
      <c r="B70" t="s">
        <v>380</v>
      </c>
      <c r="C70" t="s">
        <v>381</v>
      </c>
      <c r="D70" t="s">
        <v>14</v>
      </c>
      <c r="E70" t="s">
        <v>28</v>
      </c>
      <c r="F70" t="s">
        <v>18</v>
      </c>
      <c r="G70" t="s">
        <v>106</v>
      </c>
      <c r="H70" s="189">
        <v>300</v>
      </c>
      <c r="I70" t="s">
        <v>15</v>
      </c>
    </row>
    <row r="71" spans="1:9" ht="15" customHeight="1" x14ac:dyDescent="0.25">
      <c r="A71" t="s">
        <v>271</v>
      </c>
      <c r="B71" t="s">
        <v>380</v>
      </c>
      <c r="C71" t="s">
        <v>381</v>
      </c>
      <c r="D71" t="s">
        <v>29</v>
      </c>
      <c r="E71" t="s">
        <v>116</v>
      </c>
      <c r="F71" t="s">
        <v>14</v>
      </c>
      <c r="G71" t="s">
        <v>116</v>
      </c>
      <c r="H71" s="189">
        <v>300</v>
      </c>
      <c r="I71" t="s">
        <v>15</v>
      </c>
    </row>
    <row r="72" spans="1:9" ht="15" customHeight="1" x14ac:dyDescent="0.25">
      <c r="A72" t="s">
        <v>271</v>
      </c>
      <c r="B72" t="s">
        <v>380</v>
      </c>
      <c r="C72" t="s">
        <v>381</v>
      </c>
      <c r="D72" t="s">
        <v>12</v>
      </c>
      <c r="E72" t="s">
        <v>13</v>
      </c>
      <c r="F72" t="s">
        <v>29</v>
      </c>
      <c r="G72" t="s">
        <v>382</v>
      </c>
      <c r="H72" s="189">
        <v>150</v>
      </c>
      <c r="I72" t="s">
        <v>15</v>
      </c>
    </row>
    <row r="73" spans="1:9" ht="15" customHeight="1" x14ac:dyDescent="0.25">
      <c r="A73" t="s">
        <v>271</v>
      </c>
      <c r="B73" t="s">
        <v>380</v>
      </c>
      <c r="C73" t="s">
        <v>381</v>
      </c>
      <c r="D73" t="s">
        <v>12</v>
      </c>
      <c r="E73" t="s">
        <v>13</v>
      </c>
      <c r="F73" t="s">
        <v>31</v>
      </c>
      <c r="G73" t="s">
        <v>362</v>
      </c>
      <c r="H73" s="189">
        <v>150</v>
      </c>
      <c r="I73" t="s">
        <v>15</v>
      </c>
    </row>
    <row r="74" spans="1:9" ht="15" customHeight="1" x14ac:dyDescent="0.25">
      <c r="A74" t="s">
        <v>271</v>
      </c>
      <c r="B74" t="s">
        <v>380</v>
      </c>
      <c r="C74" t="s">
        <v>381</v>
      </c>
      <c r="D74" t="s">
        <v>18</v>
      </c>
      <c r="E74" t="s">
        <v>350</v>
      </c>
      <c r="F74" t="s">
        <v>36</v>
      </c>
      <c r="G74" t="s">
        <v>312</v>
      </c>
      <c r="H74" s="189">
        <v>150</v>
      </c>
      <c r="I74" t="s">
        <v>15</v>
      </c>
    </row>
    <row r="75" spans="1:9" ht="15" customHeight="1" x14ac:dyDescent="0.25">
      <c r="A75" t="s">
        <v>271</v>
      </c>
      <c r="B75" t="s">
        <v>380</v>
      </c>
      <c r="C75" t="s">
        <v>381</v>
      </c>
      <c r="D75" t="s">
        <v>20</v>
      </c>
      <c r="E75" t="s">
        <v>70</v>
      </c>
      <c r="F75" t="s">
        <v>12</v>
      </c>
      <c r="G75" t="s">
        <v>332</v>
      </c>
      <c r="H75" s="189">
        <v>150</v>
      </c>
      <c r="I75" t="s">
        <v>15</v>
      </c>
    </row>
    <row r="76" spans="1:9" ht="15" customHeight="1" x14ac:dyDescent="0.25">
      <c r="A76" t="s">
        <v>271</v>
      </c>
      <c r="B76" t="s">
        <v>380</v>
      </c>
      <c r="C76" t="s">
        <v>381</v>
      </c>
      <c r="D76" t="s">
        <v>20</v>
      </c>
      <c r="E76" t="s">
        <v>70</v>
      </c>
      <c r="F76" t="s">
        <v>99</v>
      </c>
      <c r="G76" t="s">
        <v>335</v>
      </c>
      <c r="H76" s="189">
        <v>150</v>
      </c>
      <c r="I76" t="s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77"/>
  <sheetViews>
    <sheetView topLeftCell="A258" workbookViewId="0">
      <selection activeCell="D277" sqref="D277"/>
    </sheetView>
  </sheetViews>
  <sheetFormatPr baseColWidth="10" defaultRowHeight="15" x14ac:dyDescent="0.25"/>
  <cols>
    <col min="1" max="1" width="7.140625" customWidth="1"/>
    <col min="2" max="2" width="10" customWidth="1"/>
    <col min="3" max="3" width="24.5703125" customWidth="1"/>
    <col min="4" max="4" width="23.42578125" customWidth="1"/>
    <col min="5" max="5" width="14.7109375" customWidth="1"/>
    <col min="6" max="6" width="15.7109375" customWidth="1"/>
    <col min="7" max="7" width="14.85546875" hidden="1" customWidth="1"/>
    <col min="8" max="10" width="0" hidden="1" customWidth="1"/>
    <col min="11" max="11" width="16.7109375" customWidth="1"/>
    <col min="16" max="16" width="11.140625" customWidth="1"/>
    <col min="257" max="257" width="7.140625" customWidth="1"/>
    <col min="258" max="258" width="10" customWidth="1"/>
    <col min="259" max="259" width="24.5703125" customWidth="1"/>
    <col min="260" max="260" width="23.42578125" customWidth="1"/>
    <col min="261" max="261" width="14.7109375" customWidth="1"/>
    <col min="262" max="262" width="15.7109375" customWidth="1"/>
    <col min="263" max="266" width="0" hidden="1" customWidth="1"/>
    <col min="267" max="267" width="16.7109375" customWidth="1"/>
    <col min="272" max="272" width="11.140625" customWidth="1"/>
    <col min="513" max="513" width="7.140625" customWidth="1"/>
    <col min="514" max="514" width="10" customWidth="1"/>
    <col min="515" max="515" width="24.5703125" customWidth="1"/>
    <col min="516" max="516" width="23.42578125" customWidth="1"/>
    <col min="517" max="517" width="14.7109375" customWidth="1"/>
    <col min="518" max="518" width="15.7109375" customWidth="1"/>
    <col min="519" max="522" width="0" hidden="1" customWidth="1"/>
    <col min="523" max="523" width="16.7109375" customWidth="1"/>
    <col min="528" max="528" width="11.140625" customWidth="1"/>
    <col min="769" max="769" width="7.140625" customWidth="1"/>
    <col min="770" max="770" width="10" customWidth="1"/>
    <col min="771" max="771" width="24.5703125" customWidth="1"/>
    <col min="772" max="772" width="23.42578125" customWidth="1"/>
    <col min="773" max="773" width="14.7109375" customWidth="1"/>
    <col min="774" max="774" width="15.7109375" customWidth="1"/>
    <col min="775" max="778" width="0" hidden="1" customWidth="1"/>
    <col min="779" max="779" width="16.7109375" customWidth="1"/>
    <col min="784" max="784" width="11.140625" customWidth="1"/>
    <col min="1025" max="1025" width="7.140625" customWidth="1"/>
    <col min="1026" max="1026" width="10" customWidth="1"/>
    <col min="1027" max="1027" width="24.5703125" customWidth="1"/>
    <col min="1028" max="1028" width="23.42578125" customWidth="1"/>
    <col min="1029" max="1029" width="14.7109375" customWidth="1"/>
    <col min="1030" max="1030" width="15.7109375" customWidth="1"/>
    <col min="1031" max="1034" width="0" hidden="1" customWidth="1"/>
    <col min="1035" max="1035" width="16.7109375" customWidth="1"/>
    <col min="1040" max="1040" width="11.140625" customWidth="1"/>
    <col min="1281" max="1281" width="7.140625" customWidth="1"/>
    <col min="1282" max="1282" width="10" customWidth="1"/>
    <col min="1283" max="1283" width="24.5703125" customWidth="1"/>
    <col min="1284" max="1284" width="23.42578125" customWidth="1"/>
    <col min="1285" max="1285" width="14.7109375" customWidth="1"/>
    <col min="1286" max="1286" width="15.7109375" customWidth="1"/>
    <col min="1287" max="1290" width="0" hidden="1" customWidth="1"/>
    <col min="1291" max="1291" width="16.7109375" customWidth="1"/>
    <col min="1296" max="1296" width="11.140625" customWidth="1"/>
    <col min="1537" max="1537" width="7.140625" customWidth="1"/>
    <col min="1538" max="1538" width="10" customWidth="1"/>
    <col min="1539" max="1539" width="24.5703125" customWidth="1"/>
    <col min="1540" max="1540" width="23.42578125" customWidth="1"/>
    <col min="1541" max="1541" width="14.7109375" customWidth="1"/>
    <col min="1542" max="1542" width="15.7109375" customWidth="1"/>
    <col min="1543" max="1546" width="0" hidden="1" customWidth="1"/>
    <col min="1547" max="1547" width="16.7109375" customWidth="1"/>
    <col min="1552" max="1552" width="11.140625" customWidth="1"/>
    <col min="1793" max="1793" width="7.140625" customWidth="1"/>
    <col min="1794" max="1794" width="10" customWidth="1"/>
    <col min="1795" max="1795" width="24.5703125" customWidth="1"/>
    <col min="1796" max="1796" width="23.42578125" customWidth="1"/>
    <col min="1797" max="1797" width="14.7109375" customWidth="1"/>
    <col min="1798" max="1798" width="15.7109375" customWidth="1"/>
    <col min="1799" max="1802" width="0" hidden="1" customWidth="1"/>
    <col min="1803" max="1803" width="16.7109375" customWidth="1"/>
    <col min="1808" max="1808" width="11.140625" customWidth="1"/>
    <col min="2049" max="2049" width="7.140625" customWidth="1"/>
    <col min="2050" max="2050" width="10" customWidth="1"/>
    <col min="2051" max="2051" width="24.5703125" customWidth="1"/>
    <col min="2052" max="2052" width="23.42578125" customWidth="1"/>
    <col min="2053" max="2053" width="14.7109375" customWidth="1"/>
    <col min="2054" max="2054" width="15.7109375" customWidth="1"/>
    <col min="2055" max="2058" width="0" hidden="1" customWidth="1"/>
    <col min="2059" max="2059" width="16.7109375" customWidth="1"/>
    <col min="2064" max="2064" width="11.140625" customWidth="1"/>
    <col min="2305" max="2305" width="7.140625" customWidth="1"/>
    <col min="2306" max="2306" width="10" customWidth="1"/>
    <col min="2307" max="2307" width="24.5703125" customWidth="1"/>
    <col min="2308" max="2308" width="23.42578125" customWidth="1"/>
    <col min="2309" max="2309" width="14.7109375" customWidth="1"/>
    <col min="2310" max="2310" width="15.7109375" customWidth="1"/>
    <col min="2311" max="2314" width="0" hidden="1" customWidth="1"/>
    <col min="2315" max="2315" width="16.7109375" customWidth="1"/>
    <col min="2320" max="2320" width="11.140625" customWidth="1"/>
    <col min="2561" max="2561" width="7.140625" customWidth="1"/>
    <col min="2562" max="2562" width="10" customWidth="1"/>
    <col min="2563" max="2563" width="24.5703125" customWidth="1"/>
    <col min="2564" max="2564" width="23.42578125" customWidth="1"/>
    <col min="2565" max="2565" width="14.7109375" customWidth="1"/>
    <col min="2566" max="2566" width="15.7109375" customWidth="1"/>
    <col min="2567" max="2570" width="0" hidden="1" customWidth="1"/>
    <col min="2571" max="2571" width="16.7109375" customWidth="1"/>
    <col min="2576" max="2576" width="11.140625" customWidth="1"/>
    <col min="2817" max="2817" width="7.140625" customWidth="1"/>
    <col min="2818" max="2818" width="10" customWidth="1"/>
    <col min="2819" max="2819" width="24.5703125" customWidth="1"/>
    <col min="2820" max="2820" width="23.42578125" customWidth="1"/>
    <col min="2821" max="2821" width="14.7109375" customWidth="1"/>
    <col min="2822" max="2822" width="15.7109375" customWidth="1"/>
    <col min="2823" max="2826" width="0" hidden="1" customWidth="1"/>
    <col min="2827" max="2827" width="16.7109375" customWidth="1"/>
    <col min="2832" max="2832" width="11.140625" customWidth="1"/>
    <col min="3073" max="3073" width="7.140625" customWidth="1"/>
    <col min="3074" max="3074" width="10" customWidth="1"/>
    <col min="3075" max="3075" width="24.5703125" customWidth="1"/>
    <col min="3076" max="3076" width="23.42578125" customWidth="1"/>
    <col min="3077" max="3077" width="14.7109375" customWidth="1"/>
    <col min="3078" max="3078" width="15.7109375" customWidth="1"/>
    <col min="3079" max="3082" width="0" hidden="1" customWidth="1"/>
    <col min="3083" max="3083" width="16.7109375" customWidth="1"/>
    <col min="3088" max="3088" width="11.140625" customWidth="1"/>
    <col min="3329" max="3329" width="7.140625" customWidth="1"/>
    <col min="3330" max="3330" width="10" customWidth="1"/>
    <col min="3331" max="3331" width="24.5703125" customWidth="1"/>
    <col min="3332" max="3332" width="23.42578125" customWidth="1"/>
    <col min="3333" max="3333" width="14.7109375" customWidth="1"/>
    <col min="3334" max="3334" width="15.7109375" customWidth="1"/>
    <col min="3335" max="3338" width="0" hidden="1" customWidth="1"/>
    <col min="3339" max="3339" width="16.7109375" customWidth="1"/>
    <col min="3344" max="3344" width="11.140625" customWidth="1"/>
    <col min="3585" max="3585" width="7.140625" customWidth="1"/>
    <col min="3586" max="3586" width="10" customWidth="1"/>
    <col min="3587" max="3587" width="24.5703125" customWidth="1"/>
    <col min="3588" max="3588" width="23.42578125" customWidth="1"/>
    <col min="3589" max="3589" width="14.7109375" customWidth="1"/>
    <col min="3590" max="3590" width="15.7109375" customWidth="1"/>
    <col min="3591" max="3594" width="0" hidden="1" customWidth="1"/>
    <col min="3595" max="3595" width="16.7109375" customWidth="1"/>
    <col min="3600" max="3600" width="11.140625" customWidth="1"/>
    <col min="3841" max="3841" width="7.140625" customWidth="1"/>
    <col min="3842" max="3842" width="10" customWidth="1"/>
    <col min="3843" max="3843" width="24.5703125" customWidth="1"/>
    <col min="3844" max="3844" width="23.42578125" customWidth="1"/>
    <col min="3845" max="3845" width="14.7109375" customWidth="1"/>
    <col min="3846" max="3846" width="15.7109375" customWidth="1"/>
    <col min="3847" max="3850" width="0" hidden="1" customWidth="1"/>
    <col min="3851" max="3851" width="16.7109375" customWidth="1"/>
    <col min="3856" max="3856" width="11.140625" customWidth="1"/>
    <col min="4097" max="4097" width="7.140625" customWidth="1"/>
    <col min="4098" max="4098" width="10" customWidth="1"/>
    <col min="4099" max="4099" width="24.5703125" customWidth="1"/>
    <col min="4100" max="4100" width="23.42578125" customWidth="1"/>
    <col min="4101" max="4101" width="14.7109375" customWidth="1"/>
    <col min="4102" max="4102" width="15.7109375" customWidth="1"/>
    <col min="4103" max="4106" width="0" hidden="1" customWidth="1"/>
    <col min="4107" max="4107" width="16.7109375" customWidth="1"/>
    <col min="4112" max="4112" width="11.140625" customWidth="1"/>
    <col min="4353" max="4353" width="7.140625" customWidth="1"/>
    <col min="4354" max="4354" width="10" customWidth="1"/>
    <col min="4355" max="4355" width="24.5703125" customWidth="1"/>
    <col min="4356" max="4356" width="23.42578125" customWidth="1"/>
    <col min="4357" max="4357" width="14.7109375" customWidth="1"/>
    <col min="4358" max="4358" width="15.7109375" customWidth="1"/>
    <col min="4359" max="4362" width="0" hidden="1" customWidth="1"/>
    <col min="4363" max="4363" width="16.7109375" customWidth="1"/>
    <col min="4368" max="4368" width="11.140625" customWidth="1"/>
    <col min="4609" max="4609" width="7.140625" customWidth="1"/>
    <col min="4610" max="4610" width="10" customWidth="1"/>
    <col min="4611" max="4611" width="24.5703125" customWidth="1"/>
    <col min="4612" max="4612" width="23.42578125" customWidth="1"/>
    <col min="4613" max="4613" width="14.7109375" customWidth="1"/>
    <col min="4614" max="4614" width="15.7109375" customWidth="1"/>
    <col min="4615" max="4618" width="0" hidden="1" customWidth="1"/>
    <col min="4619" max="4619" width="16.7109375" customWidth="1"/>
    <col min="4624" max="4624" width="11.140625" customWidth="1"/>
    <col min="4865" max="4865" width="7.140625" customWidth="1"/>
    <col min="4866" max="4866" width="10" customWidth="1"/>
    <col min="4867" max="4867" width="24.5703125" customWidth="1"/>
    <col min="4868" max="4868" width="23.42578125" customWidth="1"/>
    <col min="4869" max="4869" width="14.7109375" customWidth="1"/>
    <col min="4870" max="4870" width="15.7109375" customWidth="1"/>
    <col min="4871" max="4874" width="0" hidden="1" customWidth="1"/>
    <col min="4875" max="4875" width="16.7109375" customWidth="1"/>
    <col min="4880" max="4880" width="11.140625" customWidth="1"/>
    <col min="5121" max="5121" width="7.140625" customWidth="1"/>
    <col min="5122" max="5122" width="10" customWidth="1"/>
    <col min="5123" max="5123" width="24.5703125" customWidth="1"/>
    <col min="5124" max="5124" width="23.42578125" customWidth="1"/>
    <col min="5125" max="5125" width="14.7109375" customWidth="1"/>
    <col min="5126" max="5126" width="15.7109375" customWidth="1"/>
    <col min="5127" max="5130" width="0" hidden="1" customWidth="1"/>
    <col min="5131" max="5131" width="16.7109375" customWidth="1"/>
    <col min="5136" max="5136" width="11.140625" customWidth="1"/>
    <col min="5377" max="5377" width="7.140625" customWidth="1"/>
    <col min="5378" max="5378" width="10" customWidth="1"/>
    <col min="5379" max="5379" width="24.5703125" customWidth="1"/>
    <col min="5380" max="5380" width="23.42578125" customWidth="1"/>
    <col min="5381" max="5381" width="14.7109375" customWidth="1"/>
    <col min="5382" max="5382" width="15.7109375" customWidth="1"/>
    <col min="5383" max="5386" width="0" hidden="1" customWidth="1"/>
    <col min="5387" max="5387" width="16.7109375" customWidth="1"/>
    <col min="5392" max="5392" width="11.140625" customWidth="1"/>
    <col min="5633" max="5633" width="7.140625" customWidth="1"/>
    <col min="5634" max="5634" width="10" customWidth="1"/>
    <col min="5635" max="5635" width="24.5703125" customWidth="1"/>
    <col min="5636" max="5636" width="23.42578125" customWidth="1"/>
    <col min="5637" max="5637" width="14.7109375" customWidth="1"/>
    <col min="5638" max="5638" width="15.7109375" customWidth="1"/>
    <col min="5639" max="5642" width="0" hidden="1" customWidth="1"/>
    <col min="5643" max="5643" width="16.7109375" customWidth="1"/>
    <col min="5648" max="5648" width="11.140625" customWidth="1"/>
    <col min="5889" max="5889" width="7.140625" customWidth="1"/>
    <col min="5890" max="5890" width="10" customWidth="1"/>
    <col min="5891" max="5891" width="24.5703125" customWidth="1"/>
    <col min="5892" max="5892" width="23.42578125" customWidth="1"/>
    <col min="5893" max="5893" width="14.7109375" customWidth="1"/>
    <col min="5894" max="5894" width="15.7109375" customWidth="1"/>
    <col min="5895" max="5898" width="0" hidden="1" customWidth="1"/>
    <col min="5899" max="5899" width="16.7109375" customWidth="1"/>
    <col min="5904" max="5904" width="11.140625" customWidth="1"/>
    <col min="6145" max="6145" width="7.140625" customWidth="1"/>
    <col min="6146" max="6146" width="10" customWidth="1"/>
    <col min="6147" max="6147" width="24.5703125" customWidth="1"/>
    <col min="6148" max="6148" width="23.42578125" customWidth="1"/>
    <col min="6149" max="6149" width="14.7109375" customWidth="1"/>
    <col min="6150" max="6150" width="15.7109375" customWidth="1"/>
    <col min="6151" max="6154" width="0" hidden="1" customWidth="1"/>
    <col min="6155" max="6155" width="16.7109375" customWidth="1"/>
    <col min="6160" max="6160" width="11.140625" customWidth="1"/>
    <col min="6401" max="6401" width="7.140625" customWidth="1"/>
    <col min="6402" max="6402" width="10" customWidth="1"/>
    <col min="6403" max="6403" width="24.5703125" customWidth="1"/>
    <col min="6404" max="6404" width="23.42578125" customWidth="1"/>
    <col min="6405" max="6405" width="14.7109375" customWidth="1"/>
    <col min="6406" max="6406" width="15.7109375" customWidth="1"/>
    <col min="6407" max="6410" width="0" hidden="1" customWidth="1"/>
    <col min="6411" max="6411" width="16.7109375" customWidth="1"/>
    <col min="6416" max="6416" width="11.140625" customWidth="1"/>
    <col min="6657" max="6657" width="7.140625" customWidth="1"/>
    <col min="6658" max="6658" width="10" customWidth="1"/>
    <col min="6659" max="6659" width="24.5703125" customWidth="1"/>
    <col min="6660" max="6660" width="23.42578125" customWidth="1"/>
    <col min="6661" max="6661" width="14.7109375" customWidth="1"/>
    <col min="6662" max="6662" width="15.7109375" customWidth="1"/>
    <col min="6663" max="6666" width="0" hidden="1" customWidth="1"/>
    <col min="6667" max="6667" width="16.7109375" customWidth="1"/>
    <col min="6672" max="6672" width="11.140625" customWidth="1"/>
    <col min="6913" max="6913" width="7.140625" customWidth="1"/>
    <col min="6914" max="6914" width="10" customWidth="1"/>
    <col min="6915" max="6915" width="24.5703125" customWidth="1"/>
    <col min="6916" max="6916" width="23.42578125" customWidth="1"/>
    <col min="6917" max="6917" width="14.7109375" customWidth="1"/>
    <col min="6918" max="6918" width="15.7109375" customWidth="1"/>
    <col min="6919" max="6922" width="0" hidden="1" customWidth="1"/>
    <col min="6923" max="6923" width="16.7109375" customWidth="1"/>
    <col min="6928" max="6928" width="11.140625" customWidth="1"/>
    <col min="7169" max="7169" width="7.140625" customWidth="1"/>
    <col min="7170" max="7170" width="10" customWidth="1"/>
    <col min="7171" max="7171" width="24.5703125" customWidth="1"/>
    <col min="7172" max="7172" width="23.42578125" customWidth="1"/>
    <col min="7173" max="7173" width="14.7109375" customWidth="1"/>
    <col min="7174" max="7174" width="15.7109375" customWidth="1"/>
    <col min="7175" max="7178" width="0" hidden="1" customWidth="1"/>
    <col min="7179" max="7179" width="16.7109375" customWidth="1"/>
    <col min="7184" max="7184" width="11.140625" customWidth="1"/>
    <col min="7425" max="7425" width="7.140625" customWidth="1"/>
    <col min="7426" max="7426" width="10" customWidth="1"/>
    <col min="7427" max="7427" width="24.5703125" customWidth="1"/>
    <col min="7428" max="7428" width="23.42578125" customWidth="1"/>
    <col min="7429" max="7429" width="14.7109375" customWidth="1"/>
    <col min="7430" max="7430" width="15.7109375" customWidth="1"/>
    <col min="7431" max="7434" width="0" hidden="1" customWidth="1"/>
    <col min="7435" max="7435" width="16.7109375" customWidth="1"/>
    <col min="7440" max="7440" width="11.140625" customWidth="1"/>
    <col min="7681" max="7681" width="7.140625" customWidth="1"/>
    <col min="7682" max="7682" width="10" customWidth="1"/>
    <col min="7683" max="7683" width="24.5703125" customWidth="1"/>
    <col min="7684" max="7684" width="23.42578125" customWidth="1"/>
    <col min="7685" max="7685" width="14.7109375" customWidth="1"/>
    <col min="7686" max="7686" width="15.7109375" customWidth="1"/>
    <col min="7687" max="7690" width="0" hidden="1" customWidth="1"/>
    <col min="7691" max="7691" width="16.7109375" customWidth="1"/>
    <col min="7696" max="7696" width="11.140625" customWidth="1"/>
    <col min="7937" max="7937" width="7.140625" customWidth="1"/>
    <col min="7938" max="7938" width="10" customWidth="1"/>
    <col min="7939" max="7939" width="24.5703125" customWidth="1"/>
    <col min="7940" max="7940" width="23.42578125" customWidth="1"/>
    <col min="7941" max="7941" width="14.7109375" customWidth="1"/>
    <col min="7942" max="7942" width="15.7109375" customWidth="1"/>
    <col min="7943" max="7946" width="0" hidden="1" customWidth="1"/>
    <col min="7947" max="7947" width="16.7109375" customWidth="1"/>
    <col min="7952" max="7952" width="11.140625" customWidth="1"/>
    <col min="8193" max="8193" width="7.140625" customWidth="1"/>
    <col min="8194" max="8194" width="10" customWidth="1"/>
    <col min="8195" max="8195" width="24.5703125" customWidth="1"/>
    <col min="8196" max="8196" width="23.42578125" customWidth="1"/>
    <col min="8197" max="8197" width="14.7109375" customWidth="1"/>
    <col min="8198" max="8198" width="15.7109375" customWidth="1"/>
    <col min="8199" max="8202" width="0" hidden="1" customWidth="1"/>
    <col min="8203" max="8203" width="16.7109375" customWidth="1"/>
    <col min="8208" max="8208" width="11.140625" customWidth="1"/>
    <col min="8449" max="8449" width="7.140625" customWidth="1"/>
    <col min="8450" max="8450" width="10" customWidth="1"/>
    <col min="8451" max="8451" width="24.5703125" customWidth="1"/>
    <col min="8452" max="8452" width="23.42578125" customWidth="1"/>
    <col min="8453" max="8453" width="14.7109375" customWidth="1"/>
    <col min="8454" max="8454" width="15.7109375" customWidth="1"/>
    <col min="8455" max="8458" width="0" hidden="1" customWidth="1"/>
    <col min="8459" max="8459" width="16.7109375" customWidth="1"/>
    <col min="8464" max="8464" width="11.140625" customWidth="1"/>
    <col min="8705" max="8705" width="7.140625" customWidth="1"/>
    <col min="8706" max="8706" width="10" customWidth="1"/>
    <col min="8707" max="8707" width="24.5703125" customWidth="1"/>
    <col min="8708" max="8708" width="23.42578125" customWidth="1"/>
    <col min="8709" max="8709" width="14.7109375" customWidth="1"/>
    <col min="8710" max="8710" width="15.7109375" customWidth="1"/>
    <col min="8711" max="8714" width="0" hidden="1" customWidth="1"/>
    <col min="8715" max="8715" width="16.7109375" customWidth="1"/>
    <col min="8720" max="8720" width="11.140625" customWidth="1"/>
    <col min="8961" max="8961" width="7.140625" customWidth="1"/>
    <col min="8962" max="8962" width="10" customWidth="1"/>
    <col min="8963" max="8963" width="24.5703125" customWidth="1"/>
    <col min="8964" max="8964" width="23.42578125" customWidth="1"/>
    <col min="8965" max="8965" width="14.7109375" customWidth="1"/>
    <col min="8966" max="8966" width="15.7109375" customWidth="1"/>
    <col min="8967" max="8970" width="0" hidden="1" customWidth="1"/>
    <col min="8971" max="8971" width="16.7109375" customWidth="1"/>
    <col min="8976" max="8976" width="11.140625" customWidth="1"/>
    <col min="9217" max="9217" width="7.140625" customWidth="1"/>
    <col min="9218" max="9218" width="10" customWidth="1"/>
    <col min="9219" max="9219" width="24.5703125" customWidth="1"/>
    <col min="9220" max="9220" width="23.42578125" customWidth="1"/>
    <col min="9221" max="9221" width="14.7109375" customWidth="1"/>
    <col min="9222" max="9222" width="15.7109375" customWidth="1"/>
    <col min="9223" max="9226" width="0" hidden="1" customWidth="1"/>
    <col min="9227" max="9227" width="16.7109375" customWidth="1"/>
    <col min="9232" max="9232" width="11.140625" customWidth="1"/>
    <col min="9473" max="9473" width="7.140625" customWidth="1"/>
    <col min="9474" max="9474" width="10" customWidth="1"/>
    <col min="9475" max="9475" width="24.5703125" customWidth="1"/>
    <col min="9476" max="9476" width="23.42578125" customWidth="1"/>
    <col min="9477" max="9477" width="14.7109375" customWidth="1"/>
    <col min="9478" max="9478" width="15.7109375" customWidth="1"/>
    <col min="9479" max="9482" width="0" hidden="1" customWidth="1"/>
    <col min="9483" max="9483" width="16.7109375" customWidth="1"/>
    <col min="9488" max="9488" width="11.140625" customWidth="1"/>
    <col min="9729" max="9729" width="7.140625" customWidth="1"/>
    <col min="9730" max="9730" width="10" customWidth="1"/>
    <col min="9731" max="9731" width="24.5703125" customWidth="1"/>
    <col min="9732" max="9732" width="23.42578125" customWidth="1"/>
    <col min="9733" max="9733" width="14.7109375" customWidth="1"/>
    <col min="9734" max="9734" width="15.7109375" customWidth="1"/>
    <col min="9735" max="9738" width="0" hidden="1" customWidth="1"/>
    <col min="9739" max="9739" width="16.7109375" customWidth="1"/>
    <col min="9744" max="9744" width="11.140625" customWidth="1"/>
    <col min="9985" max="9985" width="7.140625" customWidth="1"/>
    <col min="9986" max="9986" width="10" customWidth="1"/>
    <col min="9987" max="9987" width="24.5703125" customWidth="1"/>
    <col min="9988" max="9988" width="23.42578125" customWidth="1"/>
    <col min="9989" max="9989" width="14.7109375" customWidth="1"/>
    <col min="9990" max="9990" width="15.7109375" customWidth="1"/>
    <col min="9991" max="9994" width="0" hidden="1" customWidth="1"/>
    <col min="9995" max="9995" width="16.7109375" customWidth="1"/>
    <col min="10000" max="10000" width="11.140625" customWidth="1"/>
    <col min="10241" max="10241" width="7.140625" customWidth="1"/>
    <col min="10242" max="10242" width="10" customWidth="1"/>
    <col min="10243" max="10243" width="24.5703125" customWidth="1"/>
    <col min="10244" max="10244" width="23.42578125" customWidth="1"/>
    <col min="10245" max="10245" width="14.7109375" customWidth="1"/>
    <col min="10246" max="10246" width="15.7109375" customWidth="1"/>
    <col min="10247" max="10250" width="0" hidden="1" customWidth="1"/>
    <col min="10251" max="10251" width="16.7109375" customWidth="1"/>
    <col min="10256" max="10256" width="11.140625" customWidth="1"/>
    <col min="10497" max="10497" width="7.140625" customWidth="1"/>
    <col min="10498" max="10498" width="10" customWidth="1"/>
    <col min="10499" max="10499" width="24.5703125" customWidth="1"/>
    <col min="10500" max="10500" width="23.42578125" customWidth="1"/>
    <col min="10501" max="10501" width="14.7109375" customWidth="1"/>
    <col min="10502" max="10502" width="15.7109375" customWidth="1"/>
    <col min="10503" max="10506" width="0" hidden="1" customWidth="1"/>
    <col min="10507" max="10507" width="16.7109375" customWidth="1"/>
    <col min="10512" max="10512" width="11.140625" customWidth="1"/>
    <col min="10753" max="10753" width="7.140625" customWidth="1"/>
    <col min="10754" max="10754" width="10" customWidth="1"/>
    <col min="10755" max="10755" width="24.5703125" customWidth="1"/>
    <col min="10756" max="10756" width="23.42578125" customWidth="1"/>
    <col min="10757" max="10757" width="14.7109375" customWidth="1"/>
    <col min="10758" max="10758" width="15.7109375" customWidth="1"/>
    <col min="10759" max="10762" width="0" hidden="1" customWidth="1"/>
    <col min="10763" max="10763" width="16.7109375" customWidth="1"/>
    <col min="10768" max="10768" width="11.140625" customWidth="1"/>
    <col min="11009" max="11009" width="7.140625" customWidth="1"/>
    <col min="11010" max="11010" width="10" customWidth="1"/>
    <col min="11011" max="11011" width="24.5703125" customWidth="1"/>
    <col min="11012" max="11012" width="23.42578125" customWidth="1"/>
    <col min="11013" max="11013" width="14.7109375" customWidth="1"/>
    <col min="11014" max="11014" width="15.7109375" customWidth="1"/>
    <col min="11015" max="11018" width="0" hidden="1" customWidth="1"/>
    <col min="11019" max="11019" width="16.7109375" customWidth="1"/>
    <col min="11024" max="11024" width="11.140625" customWidth="1"/>
    <col min="11265" max="11265" width="7.140625" customWidth="1"/>
    <col min="11266" max="11266" width="10" customWidth="1"/>
    <col min="11267" max="11267" width="24.5703125" customWidth="1"/>
    <col min="11268" max="11268" width="23.42578125" customWidth="1"/>
    <col min="11269" max="11269" width="14.7109375" customWidth="1"/>
    <col min="11270" max="11270" width="15.7109375" customWidth="1"/>
    <col min="11271" max="11274" width="0" hidden="1" customWidth="1"/>
    <col min="11275" max="11275" width="16.7109375" customWidth="1"/>
    <col min="11280" max="11280" width="11.140625" customWidth="1"/>
    <col min="11521" max="11521" width="7.140625" customWidth="1"/>
    <col min="11522" max="11522" width="10" customWidth="1"/>
    <col min="11523" max="11523" width="24.5703125" customWidth="1"/>
    <col min="11524" max="11524" width="23.42578125" customWidth="1"/>
    <col min="11525" max="11525" width="14.7109375" customWidth="1"/>
    <col min="11526" max="11526" width="15.7109375" customWidth="1"/>
    <col min="11527" max="11530" width="0" hidden="1" customWidth="1"/>
    <col min="11531" max="11531" width="16.7109375" customWidth="1"/>
    <col min="11536" max="11536" width="11.140625" customWidth="1"/>
    <col min="11777" max="11777" width="7.140625" customWidth="1"/>
    <col min="11778" max="11778" width="10" customWidth="1"/>
    <col min="11779" max="11779" width="24.5703125" customWidth="1"/>
    <col min="11780" max="11780" width="23.42578125" customWidth="1"/>
    <col min="11781" max="11781" width="14.7109375" customWidth="1"/>
    <col min="11782" max="11782" width="15.7109375" customWidth="1"/>
    <col min="11783" max="11786" width="0" hidden="1" customWidth="1"/>
    <col min="11787" max="11787" width="16.7109375" customWidth="1"/>
    <col min="11792" max="11792" width="11.140625" customWidth="1"/>
    <col min="12033" max="12033" width="7.140625" customWidth="1"/>
    <col min="12034" max="12034" width="10" customWidth="1"/>
    <col min="12035" max="12035" width="24.5703125" customWidth="1"/>
    <col min="12036" max="12036" width="23.42578125" customWidth="1"/>
    <col min="12037" max="12037" width="14.7109375" customWidth="1"/>
    <col min="12038" max="12038" width="15.7109375" customWidth="1"/>
    <col min="12039" max="12042" width="0" hidden="1" customWidth="1"/>
    <col min="12043" max="12043" width="16.7109375" customWidth="1"/>
    <col min="12048" max="12048" width="11.140625" customWidth="1"/>
    <col min="12289" max="12289" width="7.140625" customWidth="1"/>
    <col min="12290" max="12290" width="10" customWidth="1"/>
    <col min="12291" max="12291" width="24.5703125" customWidth="1"/>
    <col min="12292" max="12292" width="23.42578125" customWidth="1"/>
    <col min="12293" max="12293" width="14.7109375" customWidth="1"/>
    <col min="12294" max="12294" width="15.7109375" customWidth="1"/>
    <col min="12295" max="12298" width="0" hidden="1" customWidth="1"/>
    <col min="12299" max="12299" width="16.7109375" customWidth="1"/>
    <col min="12304" max="12304" width="11.140625" customWidth="1"/>
    <col min="12545" max="12545" width="7.140625" customWidth="1"/>
    <col min="12546" max="12546" width="10" customWidth="1"/>
    <col min="12547" max="12547" width="24.5703125" customWidth="1"/>
    <col min="12548" max="12548" width="23.42578125" customWidth="1"/>
    <col min="12549" max="12549" width="14.7109375" customWidth="1"/>
    <col min="12550" max="12550" width="15.7109375" customWidth="1"/>
    <col min="12551" max="12554" width="0" hidden="1" customWidth="1"/>
    <col min="12555" max="12555" width="16.7109375" customWidth="1"/>
    <col min="12560" max="12560" width="11.140625" customWidth="1"/>
    <col min="12801" max="12801" width="7.140625" customWidth="1"/>
    <col min="12802" max="12802" width="10" customWidth="1"/>
    <col min="12803" max="12803" width="24.5703125" customWidth="1"/>
    <col min="12804" max="12804" width="23.42578125" customWidth="1"/>
    <col min="12805" max="12805" width="14.7109375" customWidth="1"/>
    <col min="12806" max="12806" width="15.7109375" customWidth="1"/>
    <col min="12807" max="12810" width="0" hidden="1" customWidth="1"/>
    <col min="12811" max="12811" width="16.7109375" customWidth="1"/>
    <col min="12816" max="12816" width="11.140625" customWidth="1"/>
    <col min="13057" max="13057" width="7.140625" customWidth="1"/>
    <col min="13058" max="13058" width="10" customWidth="1"/>
    <col min="13059" max="13059" width="24.5703125" customWidth="1"/>
    <col min="13060" max="13060" width="23.42578125" customWidth="1"/>
    <col min="13061" max="13061" width="14.7109375" customWidth="1"/>
    <col min="13062" max="13062" width="15.7109375" customWidth="1"/>
    <col min="13063" max="13066" width="0" hidden="1" customWidth="1"/>
    <col min="13067" max="13067" width="16.7109375" customWidth="1"/>
    <col min="13072" max="13072" width="11.140625" customWidth="1"/>
    <col min="13313" max="13313" width="7.140625" customWidth="1"/>
    <col min="13314" max="13314" width="10" customWidth="1"/>
    <col min="13315" max="13315" width="24.5703125" customWidth="1"/>
    <col min="13316" max="13316" width="23.42578125" customWidth="1"/>
    <col min="13317" max="13317" width="14.7109375" customWidth="1"/>
    <col min="13318" max="13318" width="15.7109375" customWidth="1"/>
    <col min="13319" max="13322" width="0" hidden="1" customWidth="1"/>
    <col min="13323" max="13323" width="16.7109375" customWidth="1"/>
    <col min="13328" max="13328" width="11.140625" customWidth="1"/>
    <col min="13569" max="13569" width="7.140625" customWidth="1"/>
    <col min="13570" max="13570" width="10" customWidth="1"/>
    <col min="13571" max="13571" width="24.5703125" customWidth="1"/>
    <col min="13572" max="13572" width="23.42578125" customWidth="1"/>
    <col min="13573" max="13573" width="14.7109375" customWidth="1"/>
    <col min="13574" max="13574" width="15.7109375" customWidth="1"/>
    <col min="13575" max="13578" width="0" hidden="1" customWidth="1"/>
    <col min="13579" max="13579" width="16.7109375" customWidth="1"/>
    <col min="13584" max="13584" width="11.140625" customWidth="1"/>
    <col min="13825" max="13825" width="7.140625" customWidth="1"/>
    <col min="13826" max="13826" width="10" customWidth="1"/>
    <col min="13827" max="13827" width="24.5703125" customWidth="1"/>
    <col min="13828" max="13828" width="23.42578125" customWidth="1"/>
    <col min="13829" max="13829" width="14.7109375" customWidth="1"/>
    <col min="13830" max="13830" width="15.7109375" customWidth="1"/>
    <col min="13831" max="13834" width="0" hidden="1" customWidth="1"/>
    <col min="13835" max="13835" width="16.7109375" customWidth="1"/>
    <col min="13840" max="13840" width="11.140625" customWidth="1"/>
    <col min="14081" max="14081" width="7.140625" customWidth="1"/>
    <col min="14082" max="14082" width="10" customWidth="1"/>
    <col min="14083" max="14083" width="24.5703125" customWidth="1"/>
    <col min="14084" max="14084" width="23.42578125" customWidth="1"/>
    <col min="14085" max="14085" width="14.7109375" customWidth="1"/>
    <col min="14086" max="14086" width="15.7109375" customWidth="1"/>
    <col min="14087" max="14090" width="0" hidden="1" customWidth="1"/>
    <col min="14091" max="14091" width="16.7109375" customWidth="1"/>
    <col min="14096" max="14096" width="11.140625" customWidth="1"/>
    <col min="14337" max="14337" width="7.140625" customWidth="1"/>
    <col min="14338" max="14338" width="10" customWidth="1"/>
    <col min="14339" max="14339" width="24.5703125" customWidth="1"/>
    <col min="14340" max="14340" width="23.42578125" customWidth="1"/>
    <col min="14341" max="14341" width="14.7109375" customWidth="1"/>
    <col min="14342" max="14342" width="15.7109375" customWidth="1"/>
    <col min="14343" max="14346" width="0" hidden="1" customWidth="1"/>
    <col min="14347" max="14347" width="16.7109375" customWidth="1"/>
    <col min="14352" max="14352" width="11.140625" customWidth="1"/>
    <col min="14593" max="14593" width="7.140625" customWidth="1"/>
    <col min="14594" max="14594" width="10" customWidth="1"/>
    <col min="14595" max="14595" width="24.5703125" customWidth="1"/>
    <col min="14596" max="14596" width="23.42578125" customWidth="1"/>
    <col min="14597" max="14597" width="14.7109375" customWidth="1"/>
    <col min="14598" max="14598" width="15.7109375" customWidth="1"/>
    <col min="14599" max="14602" width="0" hidden="1" customWidth="1"/>
    <col min="14603" max="14603" width="16.7109375" customWidth="1"/>
    <col min="14608" max="14608" width="11.140625" customWidth="1"/>
    <col min="14849" max="14849" width="7.140625" customWidth="1"/>
    <col min="14850" max="14850" width="10" customWidth="1"/>
    <col min="14851" max="14851" width="24.5703125" customWidth="1"/>
    <col min="14852" max="14852" width="23.42578125" customWidth="1"/>
    <col min="14853" max="14853" width="14.7109375" customWidth="1"/>
    <col min="14854" max="14854" width="15.7109375" customWidth="1"/>
    <col min="14855" max="14858" width="0" hidden="1" customWidth="1"/>
    <col min="14859" max="14859" width="16.7109375" customWidth="1"/>
    <col min="14864" max="14864" width="11.140625" customWidth="1"/>
    <col min="15105" max="15105" width="7.140625" customWidth="1"/>
    <col min="15106" max="15106" width="10" customWidth="1"/>
    <col min="15107" max="15107" width="24.5703125" customWidth="1"/>
    <col min="15108" max="15108" width="23.42578125" customWidth="1"/>
    <col min="15109" max="15109" width="14.7109375" customWidth="1"/>
    <col min="15110" max="15110" width="15.7109375" customWidth="1"/>
    <col min="15111" max="15114" width="0" hidden="1" customWidth="1"/>
    <col min="15115" max="15115" width="16.7109375" customWidth="1"/>
    <col min="15120" max="15120" width="11.140625" customWidth="1"/>
    <col min="15361" max="15361" width="7.140625" customWidth="1"/>
    <col min="15362" max="15362" width="10" customWidth="1"/>
    <col min="15363" max="15363" width="24.5703125" customWidth="1"/>
    <col min="15364" max="15364" width="23.42578125" customWidth="1"/>
    <col min="15365" max="15365" width="14.7109375" customWidth="1"/>
    <col min="15366" max="15366" width="15.7109375" customWidth="1"/>
    <col min="15367" max="15370" width="0" hidden="1" customWidth="1"/>
    <col min="15371" max="15371" width="16.7109375" customWidth="1"/>
    <col min="15376" max="15376" width="11.140625" customWidth="1"/>
    <col min="15617" max="15617" width="7.140625" customWidth="1"/>
    <col min="15618" max="15618" width="10" customWidth="1"/>
    <col min="15619" max="15619" width="24.5703125" customWidth="1"/>
    <col min="15620" max="15620" width="23.42578125" customWidth="1"/>
    <col min="15621" max="15621" width="14.7109375" customWidth="1"/>
    <col min="15622" max="15622" width="15.7109375" customWidth="1"/>
    <col min="15623" max="15626" width="0" hidden="1" customWidth="1"/>
    <col min="15627" max="15627" width="16.7109375" customWidth="1"/>
    <col min="15632" max="15632" width="11.140625" customWidth="1"/>
    <col min="15873" max="15873" width="7.140625" customWidth="1"/>
    <col min="15874" max="15874" width="10" customWidth="1"/>
    <col min="15875" max="15875" width="24.5703125" customWidth="1"/>
    <col min="15876" max="15876" width="23.42578125" customWidth="1"/>
    <col min="15877" max="15877" width="14.7109375" customWidth="1"/>
    <col min="15878" max="15878" width="15.7109375" customWidth="1"/>
    <col min="15879" max="15882" width="0" hidden="1" customWidth="1"/>
    <col min="15883" max="15883" width="16.7109375" customWidth="1"/>
    <col min="15888" max="15888" width="11.140625" customWidth="1"/>
    <col min="16129" max="16129" width="7.140625" customWidth="1"/>
    <col min="16130" max="16130" width="10" customWidth="1"/>
    <col min="16131" max="16131" width="24.5703125" customWidth="1"/>
    <col min="16132" max="16132" width="23.42578125" customWidth="1"/>
    <col min="16133" max="16133" width="14.7109375" customWidth="1"/>
    <col min="16134" max="16134" width="15.7109375" customWidth="1"/>
    <col min="16135" max="16138" width="0" hidden="1" customWidth="1"/>
    <col min="16139" max="16139" width="16.7109375" customWidth="1"/>
    <col min="16144" max="16144" width="11.140625" customWidth="1"/>
  </cols>
  <sheetData>
    <row r="1" spans="1:11" ht="15.75" thickBot="1" x14ac:dyDescent="0.3">
      <c r="E1" s="195"/>
      <c r="F1" s="195"/>
      <c r="K1" s="195"/>
    </row>
    <row r="2" spans="1:11" ht="15.75" thickBot="1" x14ac:dyDescent="0.3">
      <c r="A2" s="53" t="s">
        <v>72</v>
      </c>
      <c r="B2" s="53" t="s">
        <v>73</v>
      </c>
      <c r="C2" s="53" t="s">
        <v>74</v>
      </c>
      <c r="D2" s="53" t="s">
        <v>75</v>
      </c>
      <c r="E2" s="196" t="s">
        <v>76</v>
      </c>
      <c r="F2" s="197" t="s">
        <v>77</v>
      </c>
      <c r="G2" s="194" t="s">
        <v>78</v>
      </c>
      <c r="H2" s="194" t="s">
        <v>79</v>
      </c>
      <c r="I2" s="194" t="s">
        <v>80</v>
      </c>
      <c r="J2" s="194" t="s">
        <v>81</v>
      </c>
      <c r="K2" s="53" t="s">
        <v>82</v>
      </c>
    </row>
    <row r="3" spans="1:11" ht="16.5" x14ac:dyDescent="0.3">
      <c r="A3" s="36" t="s">
        <v>14</v>
      </c>
      <c r="B3" s="36" t="s">
        <v>14</v>
      </c>
      <c r="C3" s="35" t="s">
        <v>28</v>
      </c>
      <c r="D3" s="35" t="s">
        <v>78</v>
      </c>
      <c r="E3" s="193">
        <v>0</v>
      </c>
      <c r="F3" s="193">
        <v>0</v>
      </c>
      <c r="G3" s="193">
        <v>0</v>
      </c>
      <c r="H3" s="193">
        <v>0</v>
      </c>
      <c r="I3" s="193">
        <v>0</v>
      </c>
      <c r="J3" s="193">
        <v>0</v>
      </c>
      <c r="K3" s="193">
        <v>0</v>
      </c>
    </row>
    <row r="4" spans="1:11" ht="16.5" x14ac:dyDescent="0.3">
      <c r="A4" s="36" t="s">
        <v>14</v>
      </c>
      <c r="B4" s="36" t="s">
        <v>29</v>
      </c>
      <c r="C4" s="35" t="s">
        <v>30</v>
      </c>
      <c r="D4" s="35" t="s">
        <v>78</v>
      </c>
      <c r="E4" s="12">
        <v>0</v>
      </c>
      <c r="F4" s="12">
        <v>684</v>
      </c>
      <c r="G4" s="12">
        <v>0</v>
      </c>
      <c r="H4" s="12">
        <v>0</v>
      </c>
      <c r="I4" s="12">
        <v>0</v>
      </c>
      <c r="J4" s="12">
        <v>0</v>
      </c>
      <c r="K4" s="12">
        <v>684</v>
      </c>
    </row>
    <row r="5" spans="1:11" ht="16.5" x14ac:dyDescent="0.3">
      <c r="A5" s="36" t="s">
        <v>14</v>
      </c>
      <c r="B5" s="36" t="s">
        <v>53</v>
      </c>
      <c r="C5" s="37" t="s">
        <v>86</v>
      </c>
      <c r="D5" s="35" t="s">
        <v>78</v>
      </c>
      <c r="E5" s="12">
        <v>0</v>
      </c>
      <c r="F5" s="12">
        <v>400</v>
      </c>
      <c r="G5" s="12">
        <v>0</v>
      </c>
      <c r="H5" s="12">
        <v>0</v>
      </c>
      <c r="I5" s="12">
        <v>0</v>
      </c>
      <c r="J5" s="12">
        <v>0</v>
      </c>
      <c r="K5" s="12">
        <v>400</v>
      </c>
    </row>
    <row r="6" spans="1:11" ht="16.5" x14ac:dyDescent="0.3">
      <c r="A6" s="36" t="s">
        <v>14</v>
      </c>
      <c r="B6" s="36" t="s">
        <v>9</v>
      </c>
      <c r="C6" s="25" t="s">
        <v>88</v>
      </c>
      <c r="D6" s="35" t="s">
        <v>78</v>
      </c>
      <c r="E6" s="12">
        <v>298</v>
      </c>
      <c r="F6" s="12">
        <v>1298</v>
      </c>
      <c r="G6" s="12">
        <v>0</v>
      </c>
      <c r="H6" s="12">
        <v>0</v>
      </c>
      <c r="I6" s="12">
        <v>0</v>
      </c>
      <c r="J6" s="12">
        <v>0</v>
      </c>
      <c r="K6" s="12">
        <f>+E6+F6</f>
        <v>1596</v>
      </c>
    </row>
    <row r="7" spans="1:11" ht="16.5" x14ac:dyDescent="0.3">
      <c r="A7" s="36" t="s">
        <v>14</v>
      </c>
      <c r="B7" s="36" t="s">
        <v>12</v>
      </c>
      <c r="C7" s="35" t="s">
        <v>91</v>
      </c>
      <c r="D7" s="35" t="s">
        <v>78</v>
      </c>
      <c r="E7" s="12">
        <v>0</v>
      </c>
      <c r="F7" s="12">
        <v>200</v>
      </c>
      <c r="G7" s="12">
        <v>0</v>
      </c>
      <c r="H7" s="12">
        <v>0</v>
      </c>
      <c r="I7" s="12">
        <v>0</v>
      </c>
      <c r="J7" s="12">
        <v>0</v>
      </c>
      <c r="K7" s="12">
        <v>200</v>
      </c>
    </row>
    <row r="8" spans="1:11" ht="16.5" x14ac:dyDescent="0.3">
      <c r="A8" s="36" t="s">
        <v>14</v>
      </c>
      <c r="B8" s="36" t="s">
        <v>31</v>
      </c>
      <c r="C8" s="35" t="s">
        <v>93</v>
      </c>
      <c r="D8" s="35" t="s">
        <v>78</v>
      </c>
      <c r="E8" s="12">
        <v>0</v>
      </c>
      <c r="F8" s="12">
        <v>476.7</v>
      </c>
      <c r="G8" s="12">
        <v>0</v>
      </c>
      <c r="H8" s="12">
        <v>0</v>
      </c>
      <c r="I8" s="12">
        <v>0</v>
      </c>
      <c r="J8" s="12">
        <v>0</v>
      </c>
      <c r="K8" s="12">
        <v>476.7</v>
      </c>
    </row>
    <row r="9" spans="1:11" ht="16.5" x14ac:dyDescent="0.3">
      <c r="A9" s="36" t="s">
        <v>14</v>
      </c>
      <c r="B9" s="36" t="s">
        <v>36</v>
      </c>
      <c r="C9" s="35" t="s">
        <v>94</v>
      </c>
      <c r="D9" s="35" t="s">
        <v>78</v>
      </c>
      <c r="E9" s="12">
        <v>0</v>
      </c>
      <c r="F9" s="12">
        <v>350</v>
      </c>
      <c r="G9" s="12">
        <v>0</v>
      </c>
      <c r="H9" s="12">
        <v>0</v>
      </c>
      <c r="I9" s="12">
        <v>0</v>
      </c>
      <c r="J9" s="12">
        <v>0</v>
      </c>
      <c r="K9" s="12">
        <v>350</v>
      </c>
    </row>
    <row r="10" spans="1:11" ht="16.5" x14ac:dyDescent="0.3">
      <c r="A10" s="36" t="s">
        <v>14</v>
      </c>
      <c r="B10" s="36" t="s">
        <v>66</v>
      </c>
      <c r="C10" s="35" t="s">
        <v>97</v>
      </c>
      <c r="D10" s="35" t="s">
        <v>78</v>
      </c>
      <c r="E10" s="12">
        <v>0</v>
      </c>
      <c r="F10" s="12">
        <v>1445</v>
      </c>
      <c r="G10" s="12">
        <v>0</v>
      </c>
      <c r="H10" s="12">
        <v>0</v>
      </c>
      <c r="I10" s="12">
        <v>0</v>
      </c>
      <c r="J10" s="12">
        <v>0</v>
      </c>
      <c r="K10" s="12">
        <v>1445</v>
      </c>
    </row>
    <row r="11" spans="1:11" ht="16.5" x14ac:dyDescent="0.3">
      <c r="A11" s="36" t="s">
        <v>14</v>
      </c>
      <c r="B11" s="36" t="s">
        <v>99</v>
      </c>
      <c r="C11" s="35" t="s">
        <v>100</v>
      </c>
      <c r="D11" s="35" t="s">
        <v>78</v>
      </c>
      <c r="E11" s="12">
        <v>964.62</v>
      </c>
      <c r="F11" s="12">
        <v>964.62</v>
      </c>
      <c r="G11" s="12">
        <v>0</v>
      </c>
      <c r="H11" s="12">
        <v>0</v>
      </c>
      <c r="I11" s="12">
        <v>0</v>
      </c>
      <c r="J11" s="12">
        <v>0</v>
      </c>
      <c r="K11" s="12">
        <f>+E11+E11</f>
        <v>1929.24</v>
      </c>
    </row>
    <row r="12" spans="1:11" ht="16.5" x14ac:dyDescent="0.3">
      <c r="A12" s="36" t="s">
        <v>14</v>
      </c>
      <c r="B12" s="36" t="s">
        <v>47</v>
      </c>
      <c r="C12" s="35" t="s">
        <v>102</v>
      </c>
      <c r="D12" s="35" t="s">
        <v>78</v>
      </c>
      <c r="E12" s="12">
        <v>0</v>
      </c>
      <c r="F12" s="12">
        <v>400</v>
      </c>
      <c r="G12" s="12">
        <v>0</v>
      </c>
      <c r="H12" s="12">
        <v>0</v>
      </c>
      <c r="I12" s="12">
        <v>0</v>
      </c>
      <c r="J12" s="12">
        <v>0</v>
      </c>
      <c r="K12" s="12">
        <v>400</v>
      </c>
    </row>
    <row r="13" spans="1:11" ht="16.5" x14ac:dyDescent="0.3">
      <c r="A13" s="36" t="s">
        <v>14</v>
      </c>
      <c r="B13" s="36" t="s">
        <v>16</v>
      </c>
      <c r="C13" s="35" t="s">
        <v>104</v>
      </c>
      <c r="D13" s="35" t="s">
        <v>78</v>
      </c>
      <c r="E13" s="12">
        <v>0</v>
      </c>
      <c r="F13" s="12">
        <v>500</v>
      </c>
      <c r="G13" s="12">
        <v>0</v>
      </c>
      <c r="H13" s="12">
        <v>0</v>
      </c>
      <c r="I13" s="12">
        <v>0</v>
      </c>
      <c r="J13" s="12">
        <v>0</v>
      </c>
      <c r="K13" s="12">
        <v>500</v>
      </c>
    </row>
    <row r="14" spans="1:11" ht="16.5" x14ac:dyDescent="0.3">
      <c r="A14" s="36" t="s">
        <v>14</v>
      </c>
      <c r="B14" s="36" t="s">
        <v>18</v>
      </c>
      <c r="C14" s="35" t="s">
        <v>106</v>
      </c>
      <c r="D14" s="35" t="s">
        <v>78</v>
      </c>
      <c r="E14" s="12">
        <v>0</v>
      </c>
      <c r="F14" s="12">
        <v>200</v>
      </c>
      <c r="G14" s="12">
        <v>0</v>
      </c>
      <c r="H14" s="12">
        <v>0</v>
      </c>
      <c r="I14" s="12">
        <v>0</v>
      </c>
      <c r="J14" s="12">
        <v>0</v>
      </c>
      <c r="K14" s="12">
        <f>+F14</f>
        <v>200</v>
      </c>
    </row>
    <row r="15" spans="1:11" ht="16.5" x14ac:dyDescent="0.3">
      <c r="A15" s="36" t="s">
        <v>14</v>
      </c>
      <c r="B15" s="36" t="s">
        <v>20</v>
      </c>
      <c r="C15" s="35" t="s">
        <v>107</v>
      </c>
      <c r="D15" s="35" t="s">
        <v>78</v>
      </c>
      <c r="E15" s="12">
        <v>0</v>
      </c>
      <c r="F15" s="12">
        <v>1200</v>
      </c>
      <c r="G15" s="12">
        <v>0</v>
      </c>
      <c r="H15" s="12">
        <v>0</v>
      </c>
      <c r="I15" s="12">
        <v>0</v>
      </c>
      <c r="J15" s="12">
        <v>0</v>
      </c>
      <c r="K15" s="12">
        <v>1200</v>
      </c>
    </row>
    <row r="16" spans="1:11" ht="16.5" x14ac:dyDescent="0.3">
      <c r="A16" s="36" t="s">
        <v>14</v>
      </c>
      <c r="B16" s="36" t="s">
        <v>108</v>
      </c>
      <c r="C16" s="35" t="s">
        <v>109</v>
      </c>
      <c r="D16" s="35" t="s">
        <v>78</v>
      </c>
      <c r="E16" s="12">
        <v>0</v>
      </c>
      <c r="F16" s="12">
        <v>1211.1300000000001</v>
      </c>
      <c r="G16" s="12">
        <v>0</v>
      </c>
      <c r="H16" s="12">
        <v>0</v>
      </c>
      <c r="I16" s="12">
        <v>0</v>
      </c>
      <c r="J16" s="12">
        <v>0</v>
      </c>
      <c r="K16" s="12">
        <v>1211.1300000000001</v>
      </c>
    </row>
    <row r="17" spans="1:12" ht="16.5" x14ac:dyDescent="0.3">
      <c r="A17" s="36" t="s">
        <v>14</v>
      </c>
      <c r="B17" s="36" t="s">
        <v>60</v>
      </c>
      <c r="C17" s="45" t="s">
        <v>110</v>
      </c>
      <c r="D17" s="35" t="s">
        <v>78</v>
      </c>
      <c r="E17" s="12">
        <v>0</v>
      </c>
      <c r="F17" s="12">
        <v>194.82</v>
      </c>
      <c r="G17" s="12">
        <v>0</v>
      </c>
      <c r="H17" s="12">
        <v>0</v>
      </c>
      <c r="I17" s="12">
        <v>0</v>
      </c>
      <c r="J17" s="12">
        <v>0</v>
      </c>
      <c r="K17" s="12">
        <v>194.82</v>
      </c>
    </row>
    <row r="18" spans="1:12" ht="16.5" x14ac:dyDescent="0.3">
      <c r="A18" s="36" t="s">
        <v>14</v>
      </c>
      <c r="B18" s="36" t="s">
        <v>22</v>
      </c>
      <c r="C18" s="35" t="s">
        <v>111</v>
      </c>
      <c r="D18" s="35" t="s">
        <v>78</v>
      </c>
      <c r="E18" s="12">
        <v>0</v>
      </c>
      <c r="F18" s="12">
        <v>200</v>
      </c>
      <c r="G18" s="12">
        <v>0</v>
      </c>
      <c r="H18" s="12">
        <v>0</v>
      </c>
      <c r="I18" s="12">
        <v>0</v>
      </c>
      <c r="J18" s="12">
        <v>0</v>
      </c>
      <c r="K18" s="12">
        <v>200</v>
      </c>
    </row>
    <row r="19" spans="1:12" ht="16.5" x14ac:dyDescent="0.3">
      <c r="A19" s="36" t="s">
        <v>14</v>
      </c>
      <c r="B19" s="36" t="s">
        <v>112</v>
      </c>
      <c r="C19" s="35" t="s">
        <v>113</v>
      </c>
      <c r="D19" s="35" t="s">
        <v>78</v>
      </c>
      <c r="E19" s="12">
        <v>0</v>
      </c>
      <c r="F19" s="12">
        <v>616.45000000000005</v>
      </c>
      <c r="G19" s="12">
        <v>0</v>
      </c>
      <c r="H19" s="12">
        <v>0</v>
      </c>
      <c r="I19" s="12">
        <v>0</v>
      </c>
      <c r="J19" s="12">
        <v>0</v>
      </c>
      <c r="K19" s="12">
        <v>616.45000000000005</v>
      </c>
    </row>
    <row r="20" spans="1:12" ht="16.5" x14ac:dyDescent="0.3">
      <c r="A20" s="36" t="s">
        <v>14</v>
      </c>
      <c r="B20" s="36" t="s">
        <v>39</v>
      </c>
      <c r="C20" s="35" t="s">
        <v>114</v>
      </c>
      <c r="D20" s="35" t="s">
        <v>78</v>
      </c>
      <c r="E20" s="12">
        <v>1246.18</v>
      </c>
      <c r="F20" s="12">
        <v>1218.0899999999999</v>
      </c>
      <c r="G20" s="12">
        <v>0</v>
      </c>
      <c r="H20" s="12">
        <v>0</v>
      </c>
      <c r="I20" s="12">
        <v>0</v>
      </c>
      <c r="J20" s="12">
        <v>0</v>
      </c>
      <c r="K20" s="12">
        <f>+E20+F20</f>
        <v>2464.27</v>
      </c>
      <c r="L20" s="63"/>
    </row>
    <row r="21" spans="1:12" ht="16.5" x14ac:dyDescent="0.3">
      <c r="A21" s="36" t="s">
        <v>14</v>
      </c>
      <c r="B21" s="36">
        <v>19</v>
      </c>
      <c r="C21" s="35" t="s">
        <v>115</v>
      </c>
      <c r="D21" s="35" t="s">
        <v>78</v>
      </c>
      <c r="E21" s="12">
        <v>0</v>
      </c>
      <c r="F21" s="12">
        <v>501.21</v>
      </c>
      <c r="G21" s="12">
        <v>0</v>
      </c>
      <c r="H21" s="12">
        <v>0</v>
      </c>
      <c r="I21" s="12">
        <v>0</v>
      </c>
      <c r="J21" s="12">
        <v>0</v>
      </c>
      <c r="K21" s="12">
        <v>501.21</v>
      </c>
      <c r="L21" s="63"/>
    </row>
    <row r="22" spans="1:12" ht="16.5" x14ac:dyDescent="0.3">
      <c r="A22" s="36" t="s">
        <v>29</v>
      </c>
      <c r="B22" s="36" t="s">
        <v>14</v>
      </c>
      <c r="C22" s="35" t="s">
        <v>116</v>
      </c>
      <c r="D22" s="35" t="s">
        <v>78</v>
      </c>
      <c r="E22" s="12">
        <v>0</v>
      </c>
      <c r="F22" s="12">
        <v>1555.46</v>
      </c>
      <c r="G22" s="12">
        <v>0</v>
      </c>
      <c r="H22" s="12">
        <v>0</v>
      </c>
      <c r="I22" s="12">
        <v>0</v>
      </c>
      <c r="J22" s="12">
        <v>0</v>
      </c>
      <c r="K22" s="12">
        <f t="shared" ref="K22:K34" si="0">+E22+F22+G22</f>
        <v>1555.46</v>
      </c>
      <c r="L22" s="63"/>
    </row>
    <row r="23" spans="1:12" ht="16.5" x14ac:dyDescent="0.3">
      <c r="A23" s="36" t="s">
        <v>29</v>
      </c>
      <c r="B23" s="36" t="s">
        <v>29</v>
      </c>
      <c r="C23" s="46" t="s">
        <v>117</v>
      </c>
      <c r="D23" s="35" t="s">
        <v>78</v>
      </c>
      <c r="E23" s="12">
        <v>0</v>
      </c>
      <c r="F23" s="12">
        <v>500</v>
      </c>
      <c r="G23" s="12">
        <v>0</v>
      </c>
      <c r="H23" s="12">
        <v>0</v>
      </c>
      <c r="I23" s="12">
        <v>0</v>
      </c>
      <c r="J23" s="12">
        <v>0</v>
      </c>
      <c r="K23" s="12">
        <f t="shared" si="0"/>
        <v>500</v>
      </c>
      <c r="L23" s="63"/>
    </row>
    <row r="24" spans="1:12" ht="16.5" x14ac:dyDescent="0.3">
      <c r="A24" s="36" t="s">
        <v>29</v>
      </c>
      <c r="B24" s="36" t="s">
        <v>53</v>
      </c>
      <c r="C24" s="35" t="s">
        <v>118</v>
      </c>
      <c r="D24" s="35" t="s">
        <v>78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f t="shared" si="0"/>
        <v>0</v>
      </c>
    </row>
    <row r="25" spans="1:12" ht="16.5" x14ac:dyDescent="0.3">
      <c r="A25" s="36" t="s">
        <v>29</v>
      </c>
      <c r="B25" s="36" t="s">
        <v>9</v>
      </c>
      <c r="C25" s="35" t="s">
        <v>119</v>
      </c>
      <c r="D25" s="35" t="s">
        <v>78</v>
      </c>
      <c r="E25" s="12">
        <v>0</v>
      </c>
      <c r="F25" s="12">
        <v>1000</v>
      </c>
      <c r="G25" s="12">
        <v>0</v>
      </c>
      <c r="H25" s="12">
        <v>0</v>
      </c>
      <c r="I25" s="12">
        <v>0</v>
      </c>
      <c r="J25" s="12">
        <v>0</v>
      </c>
      <c r="K25" s="12">
        <f t="shared" si="0"/>
        <v>1000</v>
      </c>
    </row>
    <row r="26" spans="1:12" ht="16.5" x14ac:dyDescent="0.3">
      <c r="A26" s="36" t="s">
        <v>29</v>
      </c>
      <c r="B26" s="36" t="s">
        <v>12</v>
      </c>
      <c r="C26" s="35" t="s">
        <v>121</v>
      </c>
      <c r="D26" s="35" t="s">
        <v>78</v>
      </c>
      <c r="E26" s="12">
        <v>0</v>
      </c>
      <c r="F26" s="12">
        <v>1211.2</v>
      </c>
      <c r="G26" s="12">
        <v>0</v>
      </c>
      <c r="H26" s="12">
        <v>0</v>
      </c>
      <c r="I26" s="12">
        <v>0</v>
      </c>
      <c r="J26" s="12">
        <v>0</v>
      </c>
      <c r="K26" s="12">
        <f t="shared" si="0"/>
        <v>1211.2</v>
      </c>
    </row>
    <row r="27" spans="1:12" ht="16.5" x14ac:dyDescent="0.3">
      <c r="A27" s="36" t="s">
        <v>29</v>
      </c>
      <c r="B27" s="36" t="s">
        <v>31</v>
      </c>
      <c r="C27" s="35" t="s">
        <v>122</v>
      </c>
      <c r="D27" s="35" t="s">
        <v>78</v>
      </c>
      <c r="E27" s="12">
        <v>0</v>
      </c>
      <c r="F27" s="12">
        <v>1000</v>
      </c>
      <c r="G27" s="12">
        <v>0</v>
      </c>
      <c r="H27" s="12">
        <v>0</v>
      </c>
      <c r="I27" s="12">
        <v>0</v>
      </c>
      <c r="J27" s="12">
        <v>0</v>
      </c>
      <c r="K27" s="64">
        <f t="shared" si="0"/>
        <v>1000</v>
      </c>
    </row>
    <row r="28" spans="1:12" ht="16.5" x14ac:dyDescent="0.3">
      <c r="A28" s="36" t="s">
        <v>29</v>
      </c>
      <c r="B28" s="36" t="s">
        <v>36</v>
      </c>
      <c r="C28" s="35" t="s">
        <v>123</v>
      </c>
      <c r="D28" s="35" t="s">
        <v>78</v>
      </c>
      <c r="E28" s="12">
        <v>0</v>
      </c>
      <c r="F28" s="12">
        <v>1314.31</v>
      </c>
      <c r="G28" s="12">
        <v>0</v>
      </c>
      <c r="H28" s="12">
        <v>0</v>
      </c>
      <c r="I28" s="12">
        <v>0</v>
      </c>
      <c r="J28" s="12">
        <v>0</v>
      </c>
      <c r="K28" s="12">
        <f t="shared" si="0"/>
        <v>1314.31</v>
      </c>
    </row>
    <row r="29" spans="1:12" ht="16.5" x14ac:dyDescent="0.3">
      <c r="A29" s="36" t="s">
        <v>29</v>
      </c>
      <c r="B29" s="36" t="s">
        <v>66</v>
      </c>
      <c r="C29" s="35" t="s">
        <v>124</v>
      </c>
      <c r="D29" s="35" t="s">
        <v>78</v>
      </c>
      <c r="E29" s="12">
        <v>0</v>
      </c>
      <c r="F29" s="12">
        <v>644.87</v>
      </c>
      <c r="G29" s="12">
        <v>0</v>
      </c>
      <c r="H29" s="12">
        <v>0</v>
      </c>
      <c r="I29" s="12">
        <v>0</v>
      </c>
      <c r="J29" s="12">
        <v>0</v>
      </c>
      <c r="K29" s="12">
        <f t="shared" si="0"/>
        <v>644.87</v>
      </c>
    </row>
    <row r="30" spans="1:12" ht="16.5" x14ac:dyDescent="0.3">
      <c r="A30" s="36" t="s">
        <v>29</v>
      </c>
      <c r="B30" s="36" t="s">
        <v>99</v>
      </c>
      <c r="C30" s="35" t="s">
        <v>125</v>
      </c>
      <c r="D30" s="35" t="s">
        <v>78</v>
      </c>
      <c r="E30" s="12">
        <v>0</v>
      </c>
      <c r="F30" s="12">
        <v>200</v>
      </c>
      <c r="G30" s="12">
        <v>0</v>
      </c>
      <c r="H30" s="12">
        <v>0</v>
      </c>
      <c r="I30" s="12">
        <v>0</v>
      </c>
      <c r="J30" s="12">
        <v>0</v>
      </c>
      <c r="K30" s="12">
        <f t="shared" si="0"/>
        <v>200</v>
      </c>
    </row>
    <row r="31" spans="1:12" ht="16.5" x14ac:dyDescent="0.3">
      <c r="A31" s="36" t="s">
        <v>29</v>
      </c>
      <c r="B31" s="36">
        <v>10</v>
      </c>
      <c r="C31" s="35" t="s">
        <v>126</v>
      </c>
      <c r="D31" s="35" t="s">
        <v>78</v>
      </c>
      <c r="E31" s="12">
        <v>0</v>
      </c>
      <c r="F31" s="12">
        <v>352.89</v>
      </c>
      <c r="G31" s="12">
        <v>0</v>
      </c>
      <c r="H31" s="12">
        <v>0</v>
      </c>
      <c r="I31" s="12">
        <v>0</v>
      </c>
      <c r="J31" s="12">
        <v>0</v>
      </c>
      <c r="K31" s="12">
        <f t="shared" si="0"/>
        <v>352.89</v>
      </c>
    </row>
    <row r="32" spans="1:12" ht="16.5" x14ac:dyDescent="0.3">
      <c r="A32" s="36" t="s">
        <v>29</v>
      </c>
      <c r="B32" s="36" t="s">
        <v>16</v>
      </c>
      <c r="C32" s="35" t="s">
        <v>128</v>
      </c>
      <c r="D32" s="35" t="s">
        <v>78</v>
      </c>
      <c r="E32" s="12">
        <v>0</v>
      </c>
      <c r="F32" s="12">
        <v>300</v>
      </c>
      <c r="G32" s="12">
        <v>0</v>
      </c>
      <c r="H32" s="12">
        <v>0</v>
      </c>
      <c r="I32" s="12">
        <v>0</v>
      </c>
      <c r="J32" s="12">
        <v>0</v>
      </c>
      <c r="K32" s="12">
        <f t="shared" si="0"/>
        <v>300</v>
      </c>
    </row>
    <row r="33" spans="1:11" ht="16.5" x14ac:dyDescent="0.3">
      <c r="A33" s="36" t="s">
        <v>29</v>
      </c>
      <c r="B33" s="36" t="s">
        <v>18</v>
      </c>
      <c r="C33" s="35" t="s">
        <v>129</v>
      </c>
      <c r="D33" s="35" t="s">
        <v>78</v>
      </c>
      <c r="E33" s="12">
        <v>0</v>
      </c>
      <c r="F33" s="12">
        <v>50</v>
      </c>
      <c r="G33" s="12">
        <v>0</v>
      </c>
      <c r="H33" s="12">
        <v>0</v>
      </c>
      <c r="I33" s="12">
        <v>0</v>
      </c>
      <c r="J33" s="12">
        <v>0</v>
      </c>
      <c r="K33" s="12">
        <f t="shared" si="0"/>
        <v>50</v>
      </c>
    </row>
    <row r="34" spans="1:11" ht="16.5" x14ac:dyDescent="0.3">
      <c r="A34" s="36" t="s">
        <v>29</v>
      </c>
      <c r="B34" s="36" t="s">
        <v>20</v>
      </c>
      <c r="C34" s="35" t="s">
        <v>130</v>
      </c>
      <c r="D34" s="35" t="s">
        <v>78</v>
      </c>
      <c r="E34" s="12">
        <v>0</v>
      </c>
      <c r="F34" s="12">
        <v>481.54</v>
      </c>
      <c r="G34" s="12">
        <v>0</v>
      </c>
      <c r="H34" s="12">
        <v>0</v>
      </c>
      <c r="I34" s="12">
        <v>0</v>
      </c>
      <c r="J34" s="12">
        <v>0</v>
      </c>
      <c r="K34" s="12">
        <f t="shared" si="0"/>
        <v>481.54</v>
      </c>
    </row>
    <row r="35" spans="1:11" ht="16.5" x14ac:dyDescent="0.3">
      <c r="A35" s="36" t="s">
        <v>53</v>
      </c>
      <c r="B35" s="36" t="s">
        <v>14</v>
      </c>
      <c r="C35" s="35" t="s">
        <v>54</v>
      </c>
      <c r="D35" s="35" t="s">
        <v>78</v>
      </c>
      <c r="E35" s="65">
        <v>0</v>
      </c>
      <c r="F35" s="65">
        <v>0</v>
      </c>
      <c r="G35" s="12">
        <v>0</v>
      </c>
      <c r="H35" s="12">
        <v>0</v>
      </c>
      <c r="I35" s="12">
        <v>0</v>
      </c>
      <c r="J35" s="12">
        <v>0</v>
      </c>
      <c r="K35" s="12">
        <f>+E35+F35+G35</f>
        <v>0</v>
      </c>
    </row>
    <row r="36" spans="1:11" ht="16.5" x14ac:dyDescent="0.3">
      <c r="A36" s="36" t="s">
        <v>53</v>
      </c>
      <c r="B36" s="36" t="s">
        <v>29</v>
      </c>
      <c r="C36" s="35" t="s">
        <v>131</v>
      </c>
      <c r="D36" s="35" t="s">
        <v>78</v>
      </c>
      <c r="E36" s="65">
        <v>0</v>
      </c>
      <c r="F36" s="65">
        <v>200</v>
      </c>
      <c r="G36" s="12">
        <v>0</v>
      </c>
      <c r="H36" s="12">
        <v>0</v>
      </c>
      <c r="I36" s="12">
        <v>0</v>
      </c>
      <c r="J36" s="12">
        <v>0</v>
      </c>
      <c r="K36" s="12">
        <f t="shared" ref="K36:K54" si="1">+E36+F36+G36</f>
        <v>200</v>
      </c>
    </row>
    <row r="37" spans="1:11" ht="16.5" x14ac:dyDescent="0.3">
      <c r="A37" s="36" t="s">
        <v>53</v>
      </c>
      <c r="B37" s="36" t="s">
        <v>53</v>
      </c>
      <c r="C37" s="35" t="s">
        <v>132</v>
      </c>
      <c r="D37" s="35" t="s">
        <v>78</v>
      </c>
      <c r="E37" s="65">
        <v>0</v>
      </c>
      <c r="F37" s="65">
        <v>0</v>
      </c>
      <c r="G37" s="12">
        <v>0</v>
      </c>
      <c r="H37" s="12">
        <v>0</v>
      </c>
      <c r="I37" s="12">
        <v>0</v>
      </c>
      <c r="J37" s="12">
        <v>0</v>
      </c>
      <c r="K37" s="12">
        <f t="shared" si="1"/>
        <v>0</v>
      </c>
    </row>
    <row r="38" spans="1:11" ht="16.5" x14ac:dyDescent="0.3">
      <c r="A38" s="36" t="s">
        <v>53</v>
      </c>
      <c r="B38" s="36" t="s">
        <v>9</v>
      </c>
      <c r="C38" s="35" t="s">
        <v>133</v>
      </c>
      <c r="D38" s="35" t="s">
        <v>78</v>
      </c>
      <c r="E38" s="65">
        <v>0</v>
      </c>
      <c r="F38" s="65">
        <v>700</v>
      </c>
      <c r="G38" s="12">
        <v>0</v>
      </c>
      <c r="H38" s="12">
        <v>0</v>
      </c>
      <c r="I38" s="12">
        <v>0</v>
      </c>
      <c r="J38" s="12">
        <v>0</v>
      </c>
      <c r="K38" s="12">
        <f t="shared" si="1"/>
        <v>700</v>
      </c>
    </row>
    <row r="39" spans="1:11" ht="16.5" x14ac:dyDescent="0.3">
      <c r="A39" s="36" t="s">
        <v>53</v>
      </c>
      <c r="B39" s="36" t="s">
        <v>12</v>
      </c>
      <c r="C39" s="35" t="s">
        <v>55</v>
      </c>
      <c r="D39" s="35" t="s">
        <v>78</v>
      </c>
      <c r="E39" s="65">
        <v>0</v>
      </c>
      <c r="F39" s="65">
        <v>850</v>
      </c>
      <c r="G39" s="12">
        <v>0</v>
      </c>
      <c r="H39" s="12">
        <v>0</v>
      </c>
      <c r="I39" s="12">
        <v>0</v>
      </c>
      <c r="J39" s="12">
        <v>0</v>
      </c>
      <c r="K39" s="12">
        <f t="shared" si="1"/>
        <v>850</v>
      </c>
    </row>
    <row r="40" spans="1:11" ht="16.5" x14ac:dyDescent="0.3">
      <c r="A40" s="36" t="s">
        <v>53</v>
      </c>
      <c r="B40" s="36" t="s">
        <v>31</v>
      </c>
      <c r="C40" s="35" t="s">
        <v>134</v>
      </c>
      <c r="D40" s="35" t="s">
        <v>78</v>
      </c>
      <c r="E40" s="65">
        <v>0</v>
      </c>
      <c r="F40" s="65">
        <v>505</v>
      </c>
      <c r="G40" s="12">
        <v>0</v>
      </c>
      <c r="H40" s="12">
        <v>0</v>
      </c>
      <c r="I40" s="12">
        <v>0</v>
      </c>
      <c r="J40" s="12">
        <v>0</v>
      </c>
      <c r="K40" s="12">
        <f t="shared" si="1"/>
        <v>505</v>
      </c>
    </row>
    <row r="41" spans="1:11" ht="16.5" x14ac:dyDescent="0.3">
      <c r="A41" s="36" t="s">
        <v>53</v>
      </c>
      <c r="B41" s="36" t="s">
        <v>36</v>
      </c>
      <c r="C41" s="35" t="s">
        <v>135</v>
      </c>
      <c r="D41" s="35" t="s">
        <v>78</v>
      </c>
      <c r="E41" s="65">
        <v>0</v>
      </c>
      <c r="F41" s="65">
        <v>402.11</v>
      </c>
      <c r="G41" s="12">
        <v>0</v>
      </c>
      <c r="H41" s="12">
        <v>0</v>
      </c>
      <c r="I41" s="12">
        <v>0</v>
      </c>
      <c r="J41" s="12">
        <v>0</v>
      </c>
      <c r="K41" s="12">
        <f t="shared" si="1"/>
        <v>402.11</v>
      </c>
    </row>
    <row r="42" spans="1:11" ht="16.5" x14ac:dyDescent="0.3">
      <c r="A42" s="36" t="s">
        <v>53</v>
      </c>
      <c r="B42" s="36" t="s">
        <v>66</v>
      </c>
      <c r="C42" s="35" t="s">
        <v>136</v>
      </c>
      <c r="D42" s="35" t="s">
        <v>78</v>
      </c>
      <c r="E42" s="65">
        <v>0</v>
      </c>
      <c r="F42" s="65">
        <v>1000</v>
      </c>
      <c r="G42" s="12">
        <v>0</v>
      </c>
      <c r="H42" s="12">
        <v>0</v>
      </c>
      <c r="I42" s="12">
        <v>0</v>
      </c>
      <c r="J42" s="12">
        <v>0</v>
      </c>
      <c r="K42" s="12">
        <f t="shared" si="1"/>
        <v>1000</v>
      </c>
    </row>
    <row r="43" spans="1:11" ht="16.5" x14ac:dyDescent="0.3">
      <c r="A43" s="36" t="s">
        <v>53</v>
      </c>
      <c r="B43" s="36" t="s">
        <v>99</v>
      </c>
      <c r="C43" s="35" t="s">
        <v>137</v>
      </c>
      <c r="D43" s="35" t="s">
        <v>78</v>
      </c>
      <c r="E43" s="65">
        <v>0</v>
      </c>
      <c r="F43" s="65">
        <v>0</v>
      </c>
      <c r="G43" s="12">
        <v>0</v>
      </c>
      <c r="H43" s="12">
        <v>0</v>
      </c>
      <c r="I43" s="12">
        <v>0</v>
      </c>
      <c r="J43" s="12">
        <v>0</v>
      </c>
      <c r="K43" s="12">
        <f t="shared" si="1"/>
        <v>0</v>
      </c>
    </row>
    <row r="44" spans="1:11" ht="16.5" x14ac:dyDescent="0.3">
      <c r="A44" s="36" t="s">
        <v>53</v>
      </c>
      <c r="B44" s="36" t="s">
        <v>47</v>
      </c>
      <c r="C44" s="35" t="s">
        <v>138</v>
      </c>
      <c r="D44" s="35" t="s">
        <v>78</v>
      </c>
      <c r="E44" s="65">
        <v>0</v>
      </c>
      <c r="F44" s="65">
        <v>500</v>
      </c>
      <c r="G44" s="12">
        <v>0</v>
      </c>
      <c r="H44" s="12">
        <v>0</v>
      </c>
      <c r="I44" s="12">
        <v>0</v>
      </c>
      <c r="J44" s="12">
        <v>0</v>
      </c>
      <c r="K44" s="12">
        <f t="shared" si="1"/>
        <v>500</v>
      </c>
    </row>
    <row r="45" spans="1:11" ht="16.5" x14ac:dyDescent="0.3">
      <c r="A45" s="36" t="s">
        <v>53</v>
      </c>
      <c r="B45" s="36" t="s">
        <v>16</v>
      </c>
      <c r="C45" s="35" t="s">
        <v>139</v>
      </c>
      <c r="D45" s="35" t="s">
        <v>78</v>
      </c>
      <c r="E45" s="65">
        <v>0</v>
      </c>
      <c r="F45" s="65">
        <v>0</v>
      </c>
      <c r="G45" s="12">
        <v>0</v>
      </c>
      <c r="H45" s="12">
        <v>0</v>
      </c>
      <c r="I45" s="12">
        <v>0</v>
      </c>
      <c r="J45" s="12">
        <v>0</v>
      </c>
      <c r="K45" s="12">
        <f t="shared" si="1"/>
        <v>0</v>
      </c>
    </row>
    <row r="46" spans="1:11" ht="16.5" x14ac:dyDescent="0.3">
      <c r="A46" s="36" t="s">
        <v>53</v>
      </c>
      <c r="B46" s="36" t="s">
        <v>18</v>
      </c>
      <c r="C46" s="35" t="s">
        <v>140</v>
      </c>
      <c r="D46" s="35" t="s">
        <v>78</v>
      </c>
      <c r="E46" s="65">
        <v>0</v>
      </c>
      <c r="F46" s="65">
        <v>253.53</v>
      </c>
      <c r="G46" s="12">
        <v>0</v>
      </c>
      <c r="H46" s="12">
        <v>0</v>
      </c>
      <c r="I46" s="12">
        <v>0</v>
      </c>
      <c r="J46" s="12">
        <v>0</v>
      </c>
      <c r="K46" s="12">
        <f t="shared" si="1"/>
        <v>253.53</v>
      </c>
    </row>
    <row r="47" spans="1:11" ht="16.5" x14ac:dyDescent="0.3">
      <c r="A47" s="36" t="s">
        <v>53</v>
      </c>
      <c r="B47" s="36" t="s">
        <v>20</v>
      </c>
      <c r="C47" s="35" t="s">
        <v>141</v>
      </c>
      <c r="D47" s="35" t="s">
        <v>78</v>
      </c>
      <c r="E47" s="65">
        <v>0</v>
      </c>
      <c r="F47" s="65">
        <v>400</v>
      </c>
      <c r="G47" s="12">
        <v>0</v>
      </c>
      <c r="H47" s="12">
        <v>0</v>
      </c>
      <c r="I47" s="12">
        <v>0</v>
      </c>
      <c r="J47" s="12">
        <v>0</v>
      </c>
      <c r="K47" s="12">
        <f t="shared" si="1"/>
        <v>400</v>
      </c>
    </row>
    <row r="48" spans="1:11" ht="16.5" x14ac:dyDescent="0.3">
      <c r="A48" s="36" t="s">
        <v>53</v>
      </c>
      <c r="B48" s="36" t="s">
        <v>108</v>
      </c>
      <c r="C48" s="35" t="s">
        <v>142</v>
      </c>
      <c r="D48" s="35" t="s">
        <v>78</v>
      </c>
      <c r="E48" s="65">
        <v>0</v>
      </c>
      <c r="F48" s="65">
        <v>166.66</v>
      </c>
      <c r="G48" s="12">
        <v>0</v>
      </c>
      <c r="H48" s="12">
        <v>0</v>
      </c>
      <c r="I48" s="12">
        <v>0</v>
      </c>
      <c r="J48" s="12">
        <v>0</v>
      </c>
      <c r="K48" s="12">
        <f t="shared" si="1"/>
        <v>166.66</v>
      </c>
    </row>
    <row r="49" spans="1:12" ht="16.5" x14ac:dyDescent="0.3">
      <c r="A49" s="36" t="s">
        <v>53</v>
      </c>
      <c r="B49" s="36" t="s">
        <v>60</v>
      </c>
      <c r="C49" s="35" t="s">
        <v>143</v>
      </c>
      <c r="D49" s="35" t="s">
        <v>78</v>
      </c>
      <c r="E49" s="65">
        <v>0</v>
      </c>
      <c r="F49" s="65">
        <v>100</v>
      </c>
      <c r="G49" s="12">
        <v>0</v>
      </c>
      <c r="H49" s="12">
        <v>0</v>
      </c>
      <c r="I49" s="12">
        <v>0</v>
      </c>
      <c r="J49" s="12">
        <v>0</v>
      </c>
      <c r="K49" s="12">
        <f t="shared" si="1"/>
        <v>100</v>
      </c>
    </row>
    <row r="50" spans="1:12" ht="16.5" x14ac:dyDescent="0.3">
      <c r="A50" s="36" t="s">
        <v>53</v>
      </c>
      <c r="B50" s="36" t="s">
        <v>22</v>
      </c>
      <c r="C50" s="35" t="s">
        <v>144</v>
      </c>
      <c r="D50" s="35" t="s">
        <v>78</v>
      </c>
      <c r="E50" s="65">
        <v>0</v>
      </c>
      <c r="F50" s="65">
        <v>0</v>
      </c>
      <c r="G50" s="12">
        <v>0</v>
      </c>
      <c r="H50" s="12">
        <v>0</v>
      </c>
      <c r="I50" s="12">
        <v>0</v>
      </c>
      <c r="J50" s="12">
        <v>0</v>
      </c>
      <c r="K50" s="12">
        <f t="shared" si="1"/>
        <v>0</v>
      </c>
    </row>
    <row r="51" spans="1:12" ht="16.5" x14ac:dyDescent="0.3">
      <c r="A51" s="36" t="s">
        <v>53</v>
      </c>
      <c r="B51" s="36" t="s">
        <v>112</v>
      </c>
      <c r="C51" s="35" t="s">
        <v>145</v>
      </c>
      <c r="D51" s="35" t="s">
        <v>78</v>
      </c>
      <c r="E51" s="65">
        <v>0</v>
      </c>
      <c r="F51" s="65">
        <v>390.69</v>
      </c>
      <c r="G51" s="12">
        <v>0</v>
      </c>
      <c r="H51" s="12">
        <v>0</v>
      </c>
      <c r="I51" s="12">
        <v>0</v>
      </c>
      <c r="J51" s="12">
        <v>0</v>
      </c>
      <c r="K51" s="12">
        <f t="shared" si="1"/>
        <v>390.69</v>
      </c>
    </row>
    <row r="52" spans="1:12" ht="16.5" x14ac:dyDescent="0.3">
      <c r="A52" s="36" t="s">
        <v>53</v>
      </c>
      <c r="B52" s="36" t="s">
        <v>39</v>
      </c>
      <c r="C52" s="35" t="s">
        <v>146</v>
      </c>
      <c r="D52" s="35" t="s">
        <v>78</v>
      </c>
      <c r="E52" s="65">
        <v>0</v>
      </c>
      <c r="F52" s="65">
        <v>175</v>
      </c>
      <c r="G52" s="12">
        <v>0</v>
      </c>
      <c r="H52" s="12">
        <v>0</v>
      </c>
      <c r="I52" s="12">
        <v>0</v>
      </c>
      <c r="J52" s="12">
        <v>0</v>
      </c>
      <c r="K52" s="12">
        <f t="shared" si="1"/>
        <v>175</v>
      </c>
    </row>
    <row r="53" spans="1:12" ht="16.5" x14ac:dyDescent="0.3">
      <c r="A53" s="36" t="s">
        <v>53</v>
      </c>
      <c r="B53" s="36" t="s">
        <v>44</v>
      </c>
      <c r="C53" s="35" t="s">
        <v>147</v>
      </c>
      <c r="D53" s="35" t="s">
        <v>78</v>
      </c>
      <c r="E53" s="65">
        <v>0</v>
      </c>
      <c r="F53" s="65">
        <v>453.61</v>
      </c>
      <c r="G53" s="12">
        <v>0</v>
      </c>
      <c r="H53" s="12">
        <v>0</v>
      </c>
      <c r="I53" s="12">
        <v>0</v>
      </c>
      <c r="J53" s="12">
        <v>0</v>
      </c>
      <c r="K53" s="12">
        <f t="shared" si="1"/>
        <v>453.61</v>
      </c>
    </row>
    <row r="54" spans="1:12" ht="16.5" x14ac:dyDescent="0.3">
      <c r="A54" s="36" t="s">
        <v>53</v>
      </c>
      <c r="B54" s="36" t="s">
        <v>50</v>
      </c>
      <c r="C54" s="45" t="s">
        <v>148</v>
      </c>
      <c r="D54" s="35" t="s">
        <v>78</v>
      </c>
      <c r="E54" s="65">
        <v>0</v>
      </c>
      <c r="F54" s="65">
        <v>0</v>
      </c>
      <c r="G54" s="12">
        <v>0</v>
      </c>
      <c r="H54" s="12">
        <v>0</v>
      </c>
      <c r="I54" s="12">
        <v>0</v>
      </c>
      <c r="J54" s="12">
        <v>0</v>
      </c>
      <c r="K54" s="12">
        <f t="shared" si="1"/>
        <v>0</v>
      </c>
    </row>
    <row r="55" spans="1:12" ht="16.5" x14ac:dyDescent="0.3">
      <c r="A55" s="36" t="s">
        <v>9</v>
      </c>
      <c r="B55" s="36" t="s">
        <v>14</v>
      </c>
      <c r="C55" s="35" t="s">
        <v>149</v>
      </c>
      <c r="D55" s="35" t="s">
        <v>78</v>
      </c>
      <c r="E55" s="65">
        <v>0</v>
      </c>
      <c r="F55" s="65">
        <v>1232.58</v>
      </c>
      <c r="G55" s="12">
        <v>0</v>
      </c>
      <c r="H55" s="12">
        <v>0</v>
      </c>
      <c r="I55" s="12">
        <v>0</v>
      </c>
      <c r="J55" s="12">
        <v>0</v>
      </c>
      <c r="K55" s="12">
        <f>+E55+F55+G55</f>
        <v>1232.58</v>
      </c>
    </row>
    <row r="56" spans="1:12" ht="16.5" x14ac:dyDescent="0.3">
      <c r="A56" s="36" t="s">
        <v>9</v>
      </c>
      <c r="B56" s="36" t="s">
        <v>29</v>
      </c>
      <c r="C56" s="35" t="s">
        <v>150</v>
      </c>
      <c r="D56" s="35" t="s">
        <v>78</v>
      </c>
      <c r="E56" s="65">
        <v>0</v>
      </c>
      <c r="F56" s="65">
        <v>1282.8900000000001</v>
      </c>
      <c r="G56" s="12">
        <v>0</v>
      </c>
      <c r="H56" s="12">
        <v>0</v>
      </c>
      <c r="I56" s="12">
        <v>0</v>
      </c>
      <c r="J56" s="12">
        <v>0</v>
      </c>
      <c r="K56" s="12">
        <f t="shared" ref="K56:K76" si="2">+E56+F56+G56</f>
        <v>1282.8900000000001</v>
      </c>
    </row>
    <row r="57" spans="1:12" ht="16.5" x14ac:dyDescent="0.3">
      <c r="A57" s="36" t="s">
        <v>9</v>
      </c>
      <c r="B57" s="36" t="s">
        <v>53</v>
      </c>
      <c r="C57" s="35" t="s">
        <v>151</v>
      </c>
      <c r="D57" s="35" t="s">
        <v>78</v>
      </c>
      <c r="E57" s="65">
        <v>0</v>
      </c>
      <c r="F57" s="65">
        <v>500</v>
      </c>
      <c r="G57" s="12">
        <v>0</v>
      </c>
      <c r="H57" s="12">
        <v>0</v>
      </c>
      <c r="I57" s="12">
        <v>0</v>
      </c>
      <c r="J57" s="12">
        <v>0</v>
      </c>
      <c r="K57" s="12">
        <f t="shared" si="2"/>
        <v>500</v>
      </c>
    </row>
    <row r="58" spans="1:12" ht="16.5" x14ac:dyDescent="0.3">
      <c r="A58" s="36" t="s">
        <v>9</v>
      </c>
      <c r="B58" s="36" t="s">
        <v>9</v>
      </c>
      <c r="C58" s="35" t="s">
        <v>152</v>
      </c>
      <c r="D58" s="35" t="s">
        <v>78</v>
      </c>
      <c r="E58" s="65">
        <v>0</v>
      </c>
      <c r="F58" s="65">
        <v>2090.6</v>
      </c>
      <c r="G58" s="12">
        <v>0</v>
      </c>
      <c r="H58" s="12">
        <v>0</v>
      </c>
      <c r="I58" s="12">
        <v>0</v>
      </c>
      <c r="J58" s="12">
        <v>0</v>
      </c>
      <c r="K58" s="12">
        <f t="shared" si="2"/>
        <v>2090.6</v>
      </c>
    </row>
    <row r="59" spans="1:12" ht="16.5" x14ac:dyDescent="0.3">
      <c r="A59" s="36" t="s">
        <v>9</v>
      </c>
      <c r="B59" s="36" t="s">
        <v>12</v>
      </c>
      <c r="C59" s="35" t="s">
        <v>153</v>
      </c>
      <c r="D59" s="35" t="s">
        <v>78</v>
      </c>
      <c r="E59" s="65">
        <v>0</v>
      </c>
      <c r="F59" s="65">
        <v>2158.64</v>
      </c>
      <c r="G59" s="12">
        <v>0</v>
      </c>
      <c r="H59" s="12">
        <v>0</v>
      </c>
      <c r="I59" s="12">
        <v>0</v>
      </c>
      <c r="J59" s="12">
        <v>0</v>
      </c>
      <c r="K59" s="12">
        <f t="shared" si="2"/>
        <v>2158.64</v>
      </c>
    </row>
    <row r="60" spans="1:12" ht="16.5" x14ac:dyDescent="0.3">
      <c r="A60" s="36" t="s">
        <v>9</v>
      </c>
      <c r="B60" s="36" t="s">
        <v>31</v>
      </c>
      <c r="C60" s="35" t="s">
        <v>155</v>
      </c>
      <c r="D60" s="35" t="s">
        <v>78</v>
      </c>
      <c r="E60" s="65">
        <v>0</v>
      </c>
      <c r="F60" s="65">
        <v>1000</v>
      </c>
      <c r="G60" s="12">
        <v>0</v>
      </c>
      <c r="H60" s="12">
        <v>0</v>
      </c>
      <c r="I60" s="12">
        <v>0</v>
      </c>
      <c r="J60" s="12">
        <v>0</v>
      </c>
      <c r="K60" s="12">
        <f t="shared" si="2"/>
        <v>1000</v>
      </c>
    </row>
    <row r="61" spans="1:12" ht="16.5" x14ac:dyDescent="0.3">
      <c r="A61" s="36" t="s">
        <v>9</v>
      </c>
      <c r="B61" s="36" t="s">
        <v>36</v>
      </c>
      <c r="C61" s="35" t="s">
        <v>157</v>
      </c>
      <c r="D61" s="35" t="s">
        <v>78</v>
      </c>
      <c r="E61" s="65">
        <v>0</v>
      </c>
      <c r="F61" s="65">
        <v>1298.27</v>
      </c>
      <c r="G61" s="12">
        <v>0</v>
      </c>
      <c r="H61" s="12">
        <v>0</v>
      </c>
      <c r="I61" s="12">
        <v>0</v>
      </c>
      <c r="J61" s="12">
        <v>0</v>
      </c>
      <c r="K61" s="12">
        <f t="shared" si="2"/>
        <v>1298.27</v>
      </c>
    </row>
    <row r="62" spans="1:12" ht="16.5" x14ac:dyDescent="0.3">
      <c r="A62" s="36" t="s">
        <v>9</v>
      </c>
      <c r="B62" s="36" t="s">
        <v>66</v>
      </c>
      <c r="C62" s="35" t="s">
        <v>158</v>
      </c>
      <c r="D62" s="35" t="s">
        <v>78</v>
      </c>
      <c r="E62" s="65">
        <v>0</v>
      </c>
      <c r="F62" s="65">
        <v>877.55</v>
      </c>
      <c r="G62" s="12">
        <v>0</v>
      </c>
      <c r="H62" s="12">
        <v>0</v>
      </c>
      <c r="I62" s="12">
        <v>0</v>
      </c>
      <c r="J62" s="12">
        <v>0</v>
      </c>
      <c r="K62" s="12">
        <v>877.55</v>
      </c>
    </row>
    <row r="63" spans="1:12" ht="16.5" x14ac:dyDescent="0.3">
      <c r="A63" s="36" t="s">
        <v>9</v>
      </c>
      <c r="B63" s="36" t="s">
        <v>99</v>
      </c>
      <c r="C63" s="35" t="s">
        <v>159</v>
      </c>
      <c r="D63" s="35" t="s">
        <v>78</v>
      </c>
      <c r="E63" s="65">
        <v>0</v>
      </c>
      <c r="F63" s="65">
        <v>669.32</v>
      </c>
      <c r="G63" s="12">
        <v>0</v>
      </c>
      <c r="H63" s="12">
        <v>0</v>
      </c>
      <c r="I63" s="12">
        <v>0</v>
      </c>
      <c r="J63" s="12">
        <v>0</v>
      </c>
      <c r="K63" s="12">
        <f t="shared" si="2"/>
        <v>669.32</v>
      </c>
      <c r="L63" s="29"/>
    </row>
    <row r="64" spans="1:12" ht="16.5" x14ac:dyDescent="0.3">
      <c r="A64" s="36" t="s">
        <v>9</v>
      </c>
      <c r="B64" s="36" t="s">
        <v>47</v>
      </c>
      <c r="C64" s="35" t="s">
        <v>160</v>
      </c>
      <c r="D64" s="35" t="s">
        <v>78</v>
      </c>
      <c r="E64" s="65">
        <v>0</v>
      </c>
      <c r="F64" s="65">
        <v>847.44</v>
      </c>
      <c r="G64" s="12">
        <v>0</v>
      </c>
      <c r="H64" s="12">
        <v>0</v>
      </c>
      <c r="I64" s="12">
        <v>0</v>
      </c>
      <c r="J64" s="12">
        <v>0</v>
      </c>
      <c r="K64" s="12">
        <f t="shared" si="2"/>
        <v>847.44</v>
      </c>
    </row>
    <row r="65" spans="1:12" ht="16.5" x14ac:dyDescent="0.3">
      <c r="A65" s="36" t="s">
        <v>9</v>
      </c>
      <c r="B65" s="36" t="s">
        <v>16</v>
      </c>
      <c r="C65" s="35" t="s">
        <v>161</v>
      </c>
      <c r="D65" s="35" t="s">
        <v>78</v>
      </c>
      <c r="E65" s="65">
        <v>0</v>
      </c>
      <c r="F65" s="65">
        <v>791.47</v>
      </c>
      <c r="G65" s="12">
        <v>0</v>
      </c>
      <c r="H65" s="12">
        <v>0</v>
      </c>
      <c r="I65" s="12">
        <v>0</v>
      </c>
      <c r="J65" s="12">
        <v>0</v>
      </c>
      <c r="K65" s="12">
        <f t="shared" si="2"/>
        <v>791.47</v>
      </c>
    </row>
    <row r="66" spans="1:12" ht="16.5" x14ac:dyDescent="0.3">
      <c r="A66" s="36" t="s">
        <v>9</v>
      </c>
      <c r="B66" s="36" t="s">
        <v>18</v>
      </c>
      <c r="C66" s="35" t="s">
        <v>162</v>
      </c>
      <c r="D66" s="35" t="s">
        <v>78</v>
      </c>
      <c r="E66" s="65">
        <v>0</v>
      </c>
      <c r="F66" s="65">
        <v>847.1</v>
      </c>
      <c r="G66" s="12">
        <v>0</v>
      </c>
      <c r="H66" s="12">
        <v>0</v>
      </c>
      <c r="I66" s="12">
        <v>0</v>
      </c>
      <c r="J66" s="12">
        <v>0</v>
      </c>
      <c r="K66" s="12">
        <f t="shared" si="2"/>
        <v>847.1</v>
      </c>
    </row>
    <row r="67" spans="1:12" ht="16.5" x14ac:dyDescent="0.3">
      <c r="A67" s="36" t="s">
        <v>9</v>
      </c>
      <c r="B67" s="36" t="s">
        <v>20</v>
      </c>
      <c r="C67" s="35" t="s">
        <v>163</v>
      </c>
      <c r="D67" s="35" t="s">
        <v>78</v>
      </c>
      <c r="E67" s="65">
        <v>0</v>
      </c>
      <c r="F67" s="65">
        <v>992.38</v>
      </c>
      <c r="G67" s="12">
        <v>0</v>
      </c>
      <c r="H67" s="12">
        <v>0</v>
      </c>
      <c r="I67" s="12">
        <v>0</v>
      </c>
      <c r="J67" s="12">
        <v>0</v>
      </c>
      <c r="K67" s="12">
        <f t="shared" si="2"/>
        <v>992.38</v>
      </c>
    </row>
    <row r="68" spans="1:12" ht="16.5" x14ac:dyDescent="0.3">
      <c r="A68" s="36" t="s">
        <v>9</v>
      </c>
      <c r="B68" s="36" t="s">
        <v>108</v>
      </c>
      <c r="C68" s="35" t="s">
        <v>164</v>
      </c>
      <c r="D68" s="35" t="s">
        <v>78</v>
      </c>
      <c r="E68" s="65">
        <v>0</v>
      </c>
      <c r="F68" s="65">
        <v>917.24</v>
      </c>
      <c r="G68" s="12">
        <v>0</v>
      </c>
      <c r="H68" s="12">
        <v>0</v>
      </c>
      <c r="I68" s="12">
        <v>0</v>
      </c>
      <c r="J68" s="12">
        <v>0</v>
      </c>
      <c r="K68" s="12">
        <f t="shared" si="2"/>
        <v>917.24</v>
      </c>
    </row>
    <row r="69" spans="1:12" ht="16.5" x14ac:dyDescent="0.3">
      <c r="A69" s="36" t="s">
        <v>9</v>
      </c>
      <c r="B69" s="36" t="s">
        <v>60</v>
      </c>
      <c r="C69" s="35" t="s">
        <v>165</v>
      </c>
      <c r="D69" s="35" t="s">
        <v>78</v>
      </c>
      <c r="E69" s="65">
        <v>0</v>
      </c>
      <c r="F69" s="65">
        <v>521.20000000000005</v>
      </c>
      <c r="G69" s="12">
        <v>0</v>
      </c>
      <c r="H69" s="12">
        <v>0</v>
      </c>
      <c r="I69" s="12">
        <v>0</v>
      </c>
      <c r="J69" s="12">
        <v>0</v>
      </c>
      <c r="K69" s="12">
        <f t="shared" si="2"/>
        <v>521.20000000000005</v>
      </c>
    </row>
    <row r="70" spans="1:12" ht="16.5" x14ac:dyDescent="0.3">
      <c r="A70" s="36" t="s">
        <v>9</v>
      </c>
      <c r="B70" s="36" t="s">
        <v>22</v>
      </c>
      <c r="C70" s="35" t="s">
        <v>166</v>
      </c>
      <c r="D70" s="35" t="s">
        <v>78</v>
      </c>
      <c r="E70" s="65">
        <v>0</v>
      </c>
      <c r="F70" s="65">
        <v>896.21</v>
      </c>
      <c r="G70" s="12">
        <v>0</v>
      </c>
      <c r="H70" s="12">
        <v>0</v>
      </c>
      <c r="I70" s="12">
        <v>0</v>
      </c>
      <c r="J70" s="12">
        <v>0</v>
      </c>
      <c r="K70" s="12">
        <f t="shared" si="2"/>
        <v>896.21</v>
      </c>
      <c r="L70" s="28"/>
    </row>
    <row r="71" spans="1:12" ht="16.5" x14ac:dyDescent="0.3">
      <c r="A71" s="36" t="s">
        <v>9</v>
      </c>
      <c r="B71" s="36" t="s">
        <v>112</v>
      </c>
      <c r="C71" s="35" t="s">
        <v>167</v>
      </c>
      <c r="D71" s="35" t="s">
        <v>78</v>
      </c>
      <c r="E71" s="65">
        <v>0</v>
      </c>
      <c r="F71" s="65">
        <v>778.98</v>
      </c>
      <c r="G71" s="12">
        <v>0</v>
      </c>
      <c r="H71" s="12">
        <v>0</v>
      </c>
      <c r="I71" s="12">
        <v>0</v>
      </c>
      <c r="J71" s="12">
        <v>0</v>
      </c>
      <c r="K71" s="12">
        <f t="shared" si="2"/>
        <v>778.98</v>
      </c>
    </row>
    <row r="72" spans="1:12" ht="16.5" x14ac:dyDescent="0.3">
      <c r="A72" s="36" t="s">
        <v>9</v>
      </c>
      <c r="B72" s="36" t="s">
        <v>39</v>
      </c>
      <c r="C72" s="35" t="s">
        <v>168</v>
      </c>
      <c r="D72" s="35" t="s">
        <v>78</v>
      </c>
      <c r="E72" s="65">
        <v>0</v>
      </c>
      <c r="F72" s="65">
        <v>685.88</v>
      </c>
      <c r="G72" s="12">
        <v>0</v>
      </c>
      <c r="H72" s="12">
        <v>0</v>
      </c>
      <c r="I72" s="12">
        <v>0</v>
      </c>
      <c r="J72" s="12">
        <v>0</v>
      </c>
      <c r="K72" s="12">
        <f t="shared" si="2"/>
        <v>685.88</v>
      </c>
    </row>
    <row r="73" spans="1:12" ht="16.5" x14ac:dyDescent="0.3">
      <c r="A73" s="36" t="s">
        <v>9</v>
      </c>
      <c r="B73" s="36" t="s">
        <v>44</v>
      </c>
      <c r="C73" s="35" t="s">
        <v>169</v>
      </c>
      <c r="D73" s="35" t="s">
        <v>78</v>
      </c>
      <c r="E73" s="65">
        <v>0</v>
      </c>
      <c r="F73" s="65">
        <v>987.41</v>
      </c>
      <c r="G73" s="12">
        <v>0</v>
      </c>
      <c r="H73" s="12">
        <v>0</v>
      </c>
      <c r="I73" s="12">
        <v>0</v>
      </c>
      <c r="J73" s="12">
        <v>0</v>
      </c>
      <c r="K73" s="12">
        <f t="shared" si="2"/>
        <v>987.41</v>
      </c>
    </row>
    <row r="74" spans="1:12" ht="16.5" x14ac:dyDescent="0.3">
      <c r="A74" s="36" t="s">
        <v>9</v>
      </c>
      <c r="B74" s="36" t="s">
        <v>50</v>
      </c>
      <c r="C74" s="35" t="s">
        <v>170</v>
      </c>
      <c r="D74" s="35" t="s">
        <v>78</v>
      </c>
      <c r="E74" s="65">
        <v>0</v>
      </c>
      <c r="F74" s="65">
        <v>610.26</v>
      </c>
      <c r="G74" s="12">
        <v>0</v>
      </c>
      <c r="H74" s="12">
        <v>0</v>
      </c>
      <c r="I74" s="12">
        <v>0</v>
      </c>
      <c r="J74" s="12">
        <v>0</v>
      </c>
      <c r="K74" s="12">
        <f t="shared" si="2"/>
        <v>610.26</v>
      </c>
    </row>
    <row r="75" spans="1:12" ht="16.5" x14ac:dyDescent="0.3">
      <c r="A75" s="36" t="s">
        <v>9</v>
      </c>
      <c r="B75" s="36" t="s">
        <v>171</v>
      </c>
      <c r="C75" s="35" t="s">
        <v>172</v>
      </c>
      <c r="D75" s="35" t="s">
        <v>78</v>
      </c>
      <c r="E75" s="65">
        <v>0</v>
      </c>
      <c r="F75" s="65">
        <v>690.52</v>
      </c>
      <c r="G75" s="12">
        <v>0</v>
      </c>
      <c r="H75" s="12">
        <v>0</v>
      </c>
      <c r="I75" s="12">
        <v>0</v>
      </c>
      <c r="J75" s="12">
        <v>0</v>
      </c>
      <c r="K75" s="12">
        <f t="shared" si="2"/>
        <v>690.52</v>
      </c>
    </row>
    <row r="76" spans="1:12" ht="16.5" x14ac:dyDescent="0.3">
      <c r="A76" s="36" t="s">
        <v>9</v>
      </c>
      <c r="B76" s="36" t="s">
        <v>63</v>
      </c>
      <c r="C76" s="35" t="s">
        <v>173</v>
      </c>
      <c r="D76" s="35" t="s">
        <v>78</v>
      </c>
      <c r="E76" s="65">
        <v>0</v>
      </c>
      <c r="F76" s="65">
        <v>600.4</v>
      </c>
      <c r="G76" s="12">
        <v>0</v>
      </c>
      <c r="H76" s="12">
        <v>0</v>
      </c>
      <c r="I76" s="12">
        <v>0</v>
      </c>
      <c r="J76" s="12">
        <v>0</v>
      </c>
      <c r="K76" s="12">
        <f t="shared" si="2"/>
        <v>600.4</v>
      </c>
    </row>
    <row r="77" spans="1:12" ht="16.5" x14ac:dyDescent="0.3">
      <c r="A77" s="36" t="s">
        <v>12</v>
      </c>
      <c r="B77" s="36" t="s">
        <v>14</v>
      </c>
      <c r="C77" s="35" t="s">
        <v>13</v>
      </c>
      <c r="D77" s="35" t="s">
        <v>78</v>
      </c>
      <c r="E77" s="65">
        <f>775.8*2</f>
        <v>1551.6</v>
      </c>
      <c r="F77" s="65">
        <v>775.8</v>
      </c>
      <c r="G77" s="12">
        <v>0</v>
      </c>
      <c r="H77" s="12">
        <v>0</v>
      </c>
      <c r="I77" s="12">
        <v>0</v>
      </c>
      <c r="J77" s="12">
        <v>0</v>
      </c>
      <c r="K77" s="12">
        <f>+E77+F77+G77</f>
        <v>2327.3999999999996</v>
      </c>
    </row>
    <row r="78" spans="1:12" ht="16.5" x14ac:dyDescent="0.3">
      <c r="A78" s="36" t="s">
        <v>12</v>
      </c>
      <c r="B78" s="36" t="s">
        <v>29</v>
      </c>
      <c r="C78" s="35" t="s">
        <v>174</v>
      </c>
      <c r="D78" s="35" t="s">
        <v>78</v>
      </c>
      <c r="E78" s="65">
        <v>2071.11</v>
      </c>
      <c r="F78" s="65">
        <v>2071.11</v>
      </c>
      <c r="G78" s="12">
        <v>0</v>
      </c>
      <c r="H78" s="12">
        <v>0</v>
      </c>
      <c r="I78" s="12">
        <v>0</v>
      </c>
      <c r="J78" s="12">
        <v>0</v>
      </c>
      <c r="K78" s="12">
        <f t="shared" ref="K78:K99" si="3">+E78+F78+G78</f>
        <v>4142.22</v>
      </c>
    </row>
    <row r="79" spans="1:12" ht="16.5" x14ac:dyDescent="0.3">
      <c r="A79" s="36" t="s">
        <v>12</v>
      </c>
      <c r="B79" s="36" t="s">
        <v>53</v>
      </c>
      <c r="C79" s="35" t="s">
        <v>175</v>
      </c>
      <c r="D79" s="35" t="s">
        <v>78</v>
      </c>
      <c r="E79" s="65">
        <v>500</v>
      </c>
      <c r="F79" s="65">
        <v>500</v>
      </c>
      <c r="G79" s="12">
        <v>0</v>
      </c>
      <c r="H79" s="12">
        <v>0</v>
      </c>
      <c r="I79" s="12">
        <v>0</v>
      </c>
      <c r="J79" s="12">
        <v>0</v>
      </c>
      <c r="K79" s="12">
        <f t="shared" si="3"/>
        <v>1000</v>
      </c>
    </row>
    <row r="80" spans="1:12" ht="16.5" x14ac:dyDescent="0.3">
      <c r="A80" s="36" t="s">
        <v>12</v>
      </c>
      <c r="B80" s="36" t="s">
        <v>9</v>
      </c>
      <c r="C80" s="35" t="s">
        <v>176</v>
      </c>
      <c r="D80" s="35" t="s">
        <v>78</v>
      </c>
      <c r="E80" s="65">
        <v>0</v>
      </c>
      <c r="F80" s="65">
        <v>858.1</v>
      </c>
      <c r="G80" s="12">
        <v>0</v>
      </c>
      <c r="H80" s="12">
        <v>0</v>
      </c>
      <c r="I80" s="12">
        <v>0</v>
      </c>
      <c r="J80" s="12">
        <v>0</v>
      </c>
      <c r="K80" s="12">
        <f t="shared" si="3"/>
        <v>858.1</v>
      </c>
    </row>
    <row r="81" spans="1:11" ht="16.5" x14ac:dyDescent="0.3">
      <c r="A81" s="36" t="s">
        <v>12</v>
      </c>
      <c r="B81" s="36" t="s">
        <v>12</v>
      </c>
      <c r="C81" s="35" t="s">
        <v>177</v>
      </c>
      <c r="D81" s="35" t="s">
        <v>78</v>
      </c>
      <c r="E81" s="65">
        <v>0</v>
      </c>
      <c r="F81" s="65">
        <v>200</v>
      </c>
      <c r="G81" s="12">
        <v>0</v>
      </c>
      <c r="H81" s="12">
        <v>0</v>
      </c>
      <c r="I81" s="12">
        <v>0</v>
      </c>
      <c r="J81" s="12">
        <v>0</v>
      </c>
      <c r="K81" s="12">
        <f t="shared" si="3"/>
        <v>200</v>
      </c>
    </row>
    <row r="82" spans="1:11" ht="16.5" x14ac:dyDescent="0.3">
      <c r="A82" s="36" t="s">
        <v>12</v>
      </c>
      <c r="B82" s="36" t="s">
        <v>31</v>
      </c>
      <c r="C82" s="35" t="s">
        <v>178</v>
      </c>
      <c r="D82" s="35" t="s">
        <v>78</v>
      </c>
      <c r="E82" s="65">
        <v>0</v>
      </c>
      <c r="F82" s="65">
        <v>139.68</v>
      </c>
      <c r="G82" s="12">
        <v>0</v>
      </c>
      <c r="H82" s="12">
        <v>0</v>
      </c>
      <c r="I82" s="12">
        <v>0</v>
      </c>
      <c r="J82" s="12">
        <v>0</v>
      </c>
      <c r="K82" s="12">
        <f t="shared" si="3"/>
        <v>139.68</v>
      </c>
    </row>
    <row r="83" spans="1:11" ht="16.5" x14ac:dyDescent="0.3">
      <c r="A83" s="36" t="s">
        <v>12</v>
      </c>
      <c r="B83" s="36" t="s">
        <v>36</v>
      </c>
      <c r="C83" s="35" t="s">
        <v>179</v>
      </c>
      <c r="D83" s="35" t="s">
        <v>78</v>
      </c>
      <c r="E83" s="65">
        <v>0</v>
      </c>
      <c r="F83" s="65">
        <v>403.77</v>
      </c>
      <c r="G83" s="12">
        <v>0</v>
      </c>
      <c r="H83" s="12">
        <v>0</v>
      </c>
      <c r="I83" s="12">
        <v>0</v>
      </c>
      <c r="J83" s="12">
        <v>0</v>
      </c>
      <c r="K83" s="12">
        <f t="shared" si="3"/>
        <v>403.77</v>
      </c>
    </row>
    <row r="84" spans="1:11" ht="16.5" x14ac:dyDescent="0.3">
      <c r="A84" s="36" t="s">
        <v>12</v>
      </c>
      <c r="B84" s="36" t="s">
        <v>66</v>
      </c>
      <c r="C84" s="35" t="s">
        <v>180</v>
      </c>
      <c r="D84" s="35" t="s">
        <v>78</v>
      </c>
      <c r="E84" s="65">
        <v>0</v>
      </c>
      <c r="F84" s="65">
        <v>252.54</v>
      </c>
      <c r="G84" s="12">
        <v>0</v>
      </c>
      <c r="H84" s="12">
        <v>0</v>
      </c>
      <c r="I84" s="12">
        <v>0</v>
      </c>
      <c r="J84" s="12">
        <v>0</v>
      </c>
      <c r="K84" s="12">
        <f t="shared" si="3"/>
        <v>252.54</v>
      </c>
    </row>
    <row r="85" spans="1:11" ht="16.5" x14ac:dyDescent="0.3">
      <c r="A85" s="36" t="s">
        <v>12</v>
      </c>
      <c r="B85" s="36" t="s">
        <v>99</v>
      </c>
      <c r="C85" s="35" t="s">
        <v>181</v>
      </c>
      <c r="D85" s="35" t="s">
        <v>78</v>
      </c>
      <c r="E85" s="65">
        <v>0</v>
      </c>
      <c r="F85" s="65">
        <v>35</v>
      </c>
      <c r="G85" s="12">
        <v>0</v>
      </c>
      <c r="H85" s="12">
        <v>0</v>
      </c>
      <c r="I85" s="12">
        <v>0</v>
      </c>
      <c r="J85" s="12">
        <v>0</v>
      </c>
      <c r="K85" s="12">
        <f t="shared" si="3"/>
        <v>35</v>
      </c>
    </row>
    <row r="86" spans="1:11" ht="16.5" x14ac:dyDescent="0.3">
      <c r="A86" s="36" t="s">
        <v>12</v>
      </c>
      <c r="B86" s="36" t="s">
        <v>47</v>
      </c>
      <c r="C86" s="35" t="s">
        <v>182</v>
      </c>
      <c r="D86" s="35" t="s">
        <v>78</v>
      </c>
      <c r="E86" s="65">
        <v>0</v>
      </c>
      <c r="F86" s="65">
        <v>807.07</v>
      </c>
      <c r="G86" s="12">
        <v>0</v>
      </c>
      <c r="H86" s="12">
        <v>0</v>
      </c>
      <c r="I86" s="12">
        <v>0</v>
      </c>
      <c r="J86" s="12">
        <v>0</v>
      </c>
      <c r="K86" s="12">
        <f t="shared" si="3"/>
        <v>807.07</v>
      </c>
    </row>
    <row r="87" spans="1:11" ht="16.5" x14ac:dyDescent="0.3">
      <c r="A87" s="36" t="s">
        <v>12</v>
      </c>
      <c r="B87" s="36" t="s">
        <v>16</v>
      </c>
      <c r="C87" s="35" t="s">
        <v>17</v>
      </c>
      <c r="D87" s="35" t="s">
        <v>78</v>
      </c>
      <c r="E87" s="65">
        <v>0</v>
      </c>
      <c r="F87" s="65">
        <v>752.91</v>
      </c>
      <c r="G87" s="12">
        <v>0</v>
      </c>
      <c r="H87" s="12">
        <v>0</v>
      </c>
      <c r="I87" s="12">
        <v>0</v>
      </c>
      <c r="J87" s="12">
        <v>0</v>
      </c>
      <c r="K87" s="12">
        <f t="shared" si="3"/>
        <v>752.91</v>
      </c>
    </row>
    <row r="88" spans="1:11" ht="16.5" x14ac:dyDescent="0.3">
      <c r="A88" s="36" t="s">
        <v>12</v>
      </c>
      <c r="B88" s="36" t="s">
        <v>18</v>
      </c>
      <c r="C88" s="35" t="s">
        <v>183</v>
      </c>
      <c r="D88" s="35" t="s">
        <v>78</v>
      </c>
      <c r="E88" s="65">
        <v>0</v>
      </c>
      <c r="F88" s="65">
        <v>500</v>
      </c>
      <c r="G88" s="12">
        <v>0</v>
      </c>
      <c r="H88" s="12">
        <v>0</v>
      </c>
      <c r="I88" s="12">
        <v>0</v>
      </c>
      <c r="J88" s="12">
        <v>0</v>
      </c>
      <c r="K88" s="12">
        <f t="shared" si="3"/>
        <v>500</v>
      </c>
    </row>
    <row r="89" spans="1:11" ht="16.5" x14ac:dyDescent="0.3">
      <c r="A89" s="36" t="s">
        <v>12</v>
      </c>
      <c r="B89" s="36" t="s">
        <v>20</v>
      </c>
      <c r="C89" s="35" t="s">
        <v>21</v>
      </c>
      <c r="D89" s="35" t="s">
        <v>78</v>
      </c>
      <c r="E89" s="65">
        <v>0</v>
      </c>
      <c r="F89" s="65">
        <v>226.09</v>
      </c>
      <c r="G89" s="12">
        <v>0</v>
      </c>
      <c r="H89" s="12">
        <v>0</v>
      </c>
      <c r="I89" s="12">
        <v>0</v>
      </c>
      <c r="J89" s="12">
        <v>0</v>
      </c>
      <c r="K89" s="12">
        <f t="shared" si="3"/>
        <v>226.09</v>
      </c>
    </row>
    <row r="90" spans="1:11" ht="16.5" x14ac:dyDescent="0.3">
      <c r="A90" s="66" t="s">
        <v>12</v>
      </c>
      <c r="B90" s="66" t="s">
        <v>108</v>
      </c>
      <c r="C90" s="67" t="s">
        <v>184</v>
      </c>
      <c r="D90" s="35" t="s">
        <v>78</v>
      </c>
      <c r="E90" s="65">
        <v>588.27</v>
      </c>
      <c r="F90" s="65">
        <v>588.27</v>
      </c>
      <c r="G90" s="12">
        <v>0</v>
      </c>
      <c r="H90" s="12">
        <v>0</v>
      </c>
      <c r="I90" s="12">
        <v>0</v>
      </c>
      <c r="J90" s="12">
        <v>0</v>
      </c>
      <c r="K90" s="12">
        <f t="shared" si="3"/>
        <v>1176.54</v>
      </c>
    </row>
    <row r="91" spans="1:11" ht="16.5" x14ac:dyDescent="0.3">
      <c r="A91" s="36" t="s">
        <v>12</v>
      </c>
      <c r="B91" s="36" t="s">
        <v>60</v>
      </c>
      <c r="C91" s="35" t="s">
        <v>185</v>
      </c>
      <c r="D91" s="35" t="s">
        <v>78</v>
      </c>
      <c r="E91" s="65">
        <v>0</v>
      </c>
      <c r="F91" s="65">
        <v>900</v>
      </c>
      <c r="G91" s="12">
        <v>0</v>
      </c>
      <c r="H91" s="12">
        <v>0</v>
      </c>
      <c r="I91" s="12">
        <v>0</v>
      </c>
      <c r="J91" s="12">
        <v>0</v>
      </c>
      <c r="K91" s="12">
        <f t="shared" si="3"/>
        <v>900</v>
      </c>
    </row>
    <row r="92" spans="1:11" ht="16.5" x14ac:dyDescent="0.3">
      <c r="A92" s="36" t="s">
        <v>12</v>
      </c>
      <c r="B92" s="36" t="s">
        <v>22</v>
      </c>
      <c r="C92" s="35" t="s">
        <v>23</v>
      </c>
      <c r="D92" s="35" t="s">
        <v>78</v>
      </c>
      <c r="E92" s="65">
        <v>0</v>
      </c>
      <c r="F92" s="65">
        <v>100</v>
      </c>
      <c r="G92" s="12">
        <v>0</v>
      </c>
      <c r="H92" s="12">
        <v>0</v>
      </c>
      <c r="I92" s="12">
        <v>0</v>
      </c>
      <c r="J92" s="12">
        <v>0</v>
      </c>
      <c r="K92" s="12">
        <f t="shared" si="3"/>
        <v>100</v>
      </c>
    </row>
    <row r="93" spans="1:11" ht="16.5" x14ac:dyDescent="0.3">
      <c r="A93" s="36" t="s">
        <v>12</v>
      </c>
      <c r="B93" s="36" t="s">
        <v>112</v>
      </c>
      <c r="C93" s="35" t="s">
        <v>186</v>
      </c>
      <c r="D93" s="35" t="s">
        <v>78</v>
      </c>
      <c r="E93" s="65">
        <v>0</v>
      </c>
      <c r="F93" s="65">
        <v>739.91</v>
      </c>
      <c r="G93" s="12">
        <v>0</v>
      </c>
      <c r="H93" s="12">
        <v>0</v>
      </c>
      <c r="I93" s="12">
        <v>0</v>
      </c>
      <c r="J93" s="12">
        <v>0</v>
      </c>
      <c r="K93" s="12">
        <f t="shared" si="3"/>
        <v>739.91</v>
      </c>
    </row>
    <row r="94" spans="1:11" ht="16.5" x14ac:dyDescent="0.3">
      <c r="A94" s="36" t="s">
        <v>12</v>
      </c>
      <c r="B94" s="36" t="s">
        <v>39</v>
      </c>
      <c r="C94" s="35" t="s">
        <v>187</v>
      </c>
      <c r="D94" s="35" t="s">
        <v>78</v>
      </c>
      <c r="E94" s="65">
        <v>0</v>
      </c>
      <c r="F94" s="65">
        <v>659.43</v>
      </c>
      <c r="G94" s="12">
        <v>0</v>
      </c>
      <c r="H94" s="12">
        <v>0</v>
      </c>
      <c r="I94" s="12">
        <v>0</v>
      </c>
      <c r="J94" s="12">
        <v>0</v>
      </c>
      <c r="K94" s="12">
        <f t="shared" si="3"/>
        <v>659.43</v>
      </c>
    </row>
    <row r="95" spans="1:11" ht="16.5" x14ac:dyDescent="0.3">
      <c r="A95" s="36" t="s">
        <v>12</v>
      </c>
      <c r="B95" s="36" t="s">
        <v>44</v>
      </c>
      <c r="C95" s="35" t="s">
        <v>188</v>
      </c>
      <c r="D95" s="35" t="s">
        <v>78</v>
      </c>
      <c r="E95" s="65">
        <v>0</v>
      </c>
      <c r="F95" s="65">
        <v>448.9</v>
      </c>
      <c r="G95" s="12">
        <v>0</v>
      </c>
      <c r="H95" s="12">
        <v>0</v>
      </c>
      <c r="I95" s="12">
        <v>0</v>
      </c>
      <c r="J95" s="12">
        <v>0</v>
      </c>
      <c r="K95" s="12">
        <f t="shared" si="3"/>
        <v>448.9</v>
      </c>
    </row>
    <row r="96" spans="1:11" ht="16.5" x14ac:dyDescent="0.3">
      <c r="A96" s="36" t="s">
        <v>12</v>
      </c>
      <c r="B96" s="36" t="s">
        <v>50</v>
      </c>
      <c r="C96" s="35" t="s">
        <v>189</v>
      </c>
      <c r="D96" s="35" t="s">
        <v>78</v>
      </c>
      <c r="E96" s="65">
        <v>0</v>
      </c>
      <c r="F96" s="65">
        <v>741.58</v>
      </c>
      <c r="G96" s="12">
        <v>0</v>
      </c>
      <c r="H96" s="12">
        <v>0</v>
      </c>
      <c r="I96" s="12">
        <v>0</v>
      </c>
      <c r="J96" s="12">
        <v>0</v>
      </c>
      <c r="K96" s="12">
        <f t="shared" si="3"/>
        <v>741.58</v>
      </c>
    </row>
    <row r="97" spans="1:12" ht="16.5" x14ac:dyDescent="0.3">
      <c r="A97" s="36" t="s">
        <v>12</v>
      </c>
      <c r="B97" s="36" t="s">
        <v>171</v>
      </c>
      <c r="C97" s="35" t="s">
        <v>190</v>
      </c>
      <c r="D97" s="35" t="s">
        <v>78</v>
      </c>
      <c r="E97" s="65">
        <v>0</v>
      </c>
      <c r="F97" s="65">
        <v>64</v>
      </c>
      <c r="G97" s="12">
        <v>0</v>
      </c>
      <c r="H97" s="12">
        <v>0</v>
      </c>
      <c r="I97" s="12">
        <v>0</v>
      </c>
      <c r="J97" s="12">
        <v>0</v>
      </c>
      <c r="K97" s="12">
        <f t="shared" si="3"/>
        <v>64</v>
      </c>
    </row>
    <row r="98" spans="1:12" ht="16.5" x14ac:dyDescent="0.3">
      <c r="A98" s="36" t="s">
        <v>12</v>
      </c>
      <c r="B98" s="36" t="s">
        <v>63</v>
      </c>
      <c r="C98" s="35" t="s">
        <v>191</v>
      </c>
      <c r="D98" s="35" t="s">
        <v>78</v>
      </c>
      <c r="E98" s="65">
        <v>0</v>
      </c>
      <c r="F98" s="65">
        <v>0</v>
      </c>
      <c r="G98" s="12">
        <v>0</v>
      </c>
      <c r="H98" s="12">
        <v>0</v>
      </c>
      <c r="I98" s="12">
        <v>0</v>
      </c>
      <c r="J98" s="12">
        <v>0</v>
      </c>
      <c r="K98" s="12">
        <f t="shared" si="3"/>
        <v>0</v>
      </c>
    </row>
    <row r="99" spans="1:12" ht="16.5" x14ac:dyDescent="0.3">
      <c r="A99" s="36" t="s">
        <v>12</v>
      </c>
      <c r="B99" s="36" t="s">
        <v>24</v>
      </c>
      <c r="C99" s="35" t="s">
        <v>25</v>
      </c>
      <c r="D99" s="35" t="s">
        <v>78</v>
      </c>
      <c r="E99" s="65">
        <v>0</v>
      </c>
      <c r="F99" s="65">
        <v>184.11</v>
      </c>
      <c r="G99" s="12">
        <v>0</v>
      </c>
      <c r="H99" s="12">
        <v>0</v>
      </c>
      <c r="I99" s="12">
        <v>0</v>
      </c>
      <c r="J99" s="12">
        <v>0</v>
      </c>
      <c r="K99" s="12">
        <f t="shared" si="3"/>
        <v>184.11</v>
      </c>
    </row>
    <row r="100" spans="1:12" ht="16.5" x14ac:dyDescent="0.3">
      <c r="A100" s="36" t="s">
        <v>31</v>
      </c>
      <c r="B100" s="36" t="s">
        <v>14</v>
      </c>
      <c r="C100" s="35" t="s">
        <v>34</v>
      </c>
      <c r="D100" s="35" t="s">
        <v>78</v>
      </c>
      <c r="E100" s="65">
        <v>0</v>
      </c>
      <c r="F100" s="65">
        <v>1989.06</v>
      </c>
      <c r="G100" s="12">
        <v>0</v>
      </c>
      <c r="H100" s="12">
        <v>0</v>
      </c>
      <c r="I100" s="12">
        <v>0</v>
      </c>
      <c r="J100" s="12">
        <v>0</v>
      </c>
      <c r="K100" s="12">
        <f>+E100+F100+G100</f>
        <v>1989.06</v>
      </c>
    </row>
    <row r="101" spans="1:12" ht="16.5" x14ac:dyDescent="0.3">
      <c r="A101" s="36" t="s">
        <v>31</v>
      </c>
      <c r="B101" s="36" t="s">
        <v>29</v>
      </c>
      <c r="C101" s="35" t="s">
        <v>192</v>
      </c>
      <c r="D101" s="35" t="s">
        <v>78</v>
      </c>
      <c r="E101" s="65">
        <v>0</v>
      </c>
      <c r="F101" s="65">
        <v>2263.83</v>
      </c>
      <c r="G101" s="12">
        <v>0</v>
      </c>
      <c r="H101" s="12">
        <v>0</v>
      </c>
      <c r="I101" s="12">
        <v>0</v>
      </c>
      <c r="J101" s="12">
        <v>0</v>
      </c>
      <c r="K101" s="12">
        <f t="shared" ref="K101:K115" si="4">+E101+F101+G101</f>
        <v>2263.83</v>
      </c>
    </row>
    <row r="102" spans="1:12" ht="16.5" x14ac:dyDescent="0.3">
      <c r="A102" s="36" t="s">
        <v>31</v>
      </c>
      <c r="B102" s="36" t="s">
        <v>53</v>
      </c>
      <c r="C102" s="35" t="s">
        <v>193</v>
      </c>
      <c r="D102" s="35" t="s">
        <v>78</v>
      </c>
      <c r="E102" s="65">
        <v>0</v>
      </c>
      <c r="F102" s="65">
        <v>2225.6999999999998</v>
      </c>
      <c r="G102" s="12">
        <v>0</v>
      </c>
      <c r="H102" s="12">
        <v>0</v>
      </c>
      <c r="I102" s="12">
        <v>0</v>
      </c>
      <c r="J102" s="12">
        <v>0</v>
      </c>
      <c r="K102" s="12">
        <f t="shared" si="4"/>
        <v>2225.6999999999998</v>
      </c>
    </row>
    <row r="103" spans="1:12" ht="16.5" x14ac:dyDescent="0.3">
      <c r="A103" s="36" t="s">
        <v>31</v>
      </c>
      <c r="B103" s="36" t="s">
        <v>9</v>
      </c>
      <c r="C103" s="35" t="s">
        <v>194</v>
      </c>
      <c r="D103" s="35" t="s">
        <v>78</v>
      </c>
      <c r="E103" s="65">
        <v>0</v>
      </c>
      <c r="F103" s="65">
        <v>1385.94</v>
      </c>
      <c r="G103" s="12">
        <v>0</v>
      </c>
      <c r="H103" s="12">
        <v>0</v>
      </c>
      <c r="I103" s="12">
        <v>0</v>
      </c>
      <c r="J103" s="12">
        <v>0</v>
      </c>
      <c r="K103" s="12">
        <f t="shared" si="4"/>
        <v>1385.94</v>
      </c>
    </row>
    <row r="104" spans="1:12" ht="16.5" x14ac:dyDescent="0.3">
      <c r="A104" s="36" t="s">
        <v>31</v>
      </c>
      <c r="B104" s="36" t="s">
        <v>12</v>
      </c>
      <c r="C104" s="35" t="s">
        <v>195</v>
      </c>
      <c r="D104" s="35" t="s">
        <v>78</v>
      </c>
      <c r="E104" s="65">
        <v>0</v>
      </c>
      <c r="F104" s="65">
        <v>1523.3</v>
      </c>
      <c r="G104" s="12">
        <v>0</v>
      </c>
      <c r="H104" s="12">
        <v>0</v>
      </c>
      <c r="I104" s="12">
        <v>0</v>
      </c>
      <c r="J104" s="12">
        <v>0</v>
      </c>
      <c r="K104" s="12">
        <f t="shared" si="4"/>
        <v>1523.3</v>
      </c>
    </row>
    <row r="105" spans="1:12" ht="16.5" x14ac:dyDescent="0.3">
      <c r="A105" s="36" t="s">
        <v>31</v>
      </c>
      <c r="B105" s="36" t="s">
        <v>31</v>
      </c>
      <c r="C105" s="35" t="s">
        <v>196</v>
      </c>
      <c r="D105" s="35" t="s">
        <v>78</v>
      </c>
      <c r="E105" s="65">
        <v>0</v>
      </c>
      <c r="F105" s="65">
        <v>1395.28</v>
      </c>
      <c r="G105" s="12">
        <v>0</v>
      </c>
      <c r="H105" s="12">
        <v>0</v>
      </c>
      <c r="I105" s="12">
        <v>0</v>
      </c>
      <c r="J105" s="12">
        <v>0</v>
      </c>
      <c r="K105" s="12">
        <f t="shared" si="4"/>
        <v>1395.28</v>
      </c>
    </row>
    <row r="106" spans="1:12" ht="16.5" x14ac:dyDescent="0.3">
      <c r="A106" s="36" t="s">
        <v>31</v>
      </c>
      <c r="B106" s="36" t="s">
        <v>36</v>
      </c>
      <c r="C106" s="35" t="s">
        <v>197</v>
      </c>
      <c r="D106" s="35" t="s">
        <v>78</v>
      </c>
      <c r="E106" s="65">
        <v>0</v>
      </c>
      <c r="F106" s="65">
        <v>1037.3699999999999</v>
      </c>
      <c r="G106" s="12">
        <v>0</v>
      </c>
      <c r="H106" s="12">
        <v>0</v>
      </c>
      <c r="I106" s="12">
        <v>0</v>
      </c>
      <c r="J106" s="12">
        <v>0</v>
      </c>
      <c r="K106" s="12">
        <f t="shared" si="4"/>
        <v>1037.3699999999999</v>
      </c>
    </row>
    <row r="107" spans="1:12" ht="16.5" x14ac:dyDescent="0.3">
      <c r="A107" s="36" t="s">
        <v>31</v>
      </c>
      <c r="B107" s="36" t="s">
        <v>66</v>
      </c>
      <c r="C107" s="35" t="s">
        <v>198</v>
      </c>
      <c r="D107" s="35" t="s">
        <v>78</v>
      </c>
      <c r="E107" s="68">
        <v>0</v>
      </c>
      <c r="F107" s="68">
        <v>882.48</v>
      </c>
      <c r="G107" s="64">
        <v>0</v>
      </c>
      <c r="H107" s="64">
        <v>0</v>
      </c>
      <c r="I107" s="64">
        <v>0</v>
      </c>
      <c r="J107" s="64">
        <v>0</v>
      </c>
      <c r="K107" s="64">
        <f t="shared" si="4"/>
        <v>882.48</v>
      </c>
      <c r="L107" s="28"/>
    </row>
    <row r="108" spans="1:12" ht="16.5" x14ac:dyDescent="0.3">
      <c r="A108" s="36" t="s">
        <v>31</v>
      </c>
      <c r="B108" s="36" t="s">
        <v>99</v>
      </c>
      <c r="C108" s="35" t="s">
        <v>199</v>
      </c>
      <c r="D108" s="35" t="s">
        <v>78</v>
      </c>
      <c r="E108" s="65">
        <v>0</v>
      </c>
      <c r="F108" s="65">
        <v>1157.94</v>
      </c>
      <c r="G108" s="12">
        <v>0</v>
      </c>
      <c r="H108" s="12">
        <v>0</v>
      </c>
      <c r="I108" s="12">
        <v>0</v>
      </c>
      <c r="J108" s="12">
        <v>0</v>
      </c>
      <c r="K108" s="12">
        <f t="shared" si="4"/>
        <v>1157.94</v>
      </c>
    </row>
    <row r="109" spans="1:12" ht="16.5" x14ac:dyDescent="0.3">
      <c r="A109" s="36" t="s">
        <v>31</v>
      </c>
      <c r="B109" s="36" t="s">
        <v>47</v>
      </c>
      <c r="C109" s="35" t="s">
        <v>200</v>
      </c>
      <c r="D109" s="35" t="s">
        <v>78</v>
      </c>
      <c r="E109" s="65">
        <v>0</v>
      </c>
      <c r="F109" s="65">
        <v>801.06</v>
      </c>
      <c r="G109" s="12">
        <v>0</v>
      </c>
      <c r="H109" s="12">
        <v>0</v>
      </c>
      <c r="I109" s="12">
        <v>0</v>
      </c>
      <c r="J109" s="12">
        <v>0</v>
      </c>
      <c r="K109" s="12">
        <f t="shared" si="4"/>
        <v>801.06</v>
      </c>
    </row>
    <row r="110" spans="1:12" ht="16.5" x14ac:dyDescent="0.3">
      <c r="A110" s="36" t="s">
        <v>31</v>
      </c>
      <c r="B110" s="36" t="s">
        <v>16</v>
      </c>
      <c r="C110" s="35" t="s">
        <v>201</v>
      </c>
      <c r="D110" s="35" t="s">
        <v>78</v>
      </c>
      <c r="E110" s="65">
        <v>0</v>
      </c>
      <c r="F110" s="65">
        <v>864.18</v>
      </c>
      <c r="G110" s="12">
        <v>0</v>
      </c>
      <c r="H110" s="12">
        <v>0</v>
      </c>
      <c r="I110" s="12">
        <v>0</v>
      </c>
      <c r="J110" s="12">
        <v>0</v>
      </c>
      <c r="K110" s="12">
        <f t="shared" si="4"/>
        <v>864.18</v>
      </c>
    </row>
    <row r="111" spans="1:12" ht="16.5" x14ac:dyDescent="0.3">
      <c r="A111" s="36" t="s">
        <v>31</v>
      </c>
      <c r="B111" s="36" t="s">
        <v>18</v>
      </c>
      <c r="C111" s="35" t="s">
        <v>202</v>
      </c>
      <c r="D111" s="35" t="s">
        <v>78</v>
      </c>
      <c r="E111" s="65">
        <v>0</v>
      </c>
      <c r="F111" s="65">
        <v>400</v>
      </c>
      <c r="G111" s="12">
        <v>0</v>
      </c>
      <c r="H111" s="12">
        <v>0</v>
      </c>
      <c r="I111" s="12">
        <v>0</v>
      </c>
      <c r="J111" s="12">
        <v>0</v>
      </c>
      <c r="K111" s="12">
        <f t="shared" si="4"/>
        <v>400</v>
      </c>
    </row>
    <row r="112" spans="1:12" ht="16.5" x14ac:dyDescent="0.3">
      <c r="A112" s="36" t="s">
        <v>31</v>
      </c>
      <c r="B112" s="36" t="s">
        <v>20</v>
      </c>
      <c r="C112" s="35" t="s">
        <v>203</v>
      </c>
      <c r="D112" s="35" t="s">
        <v>78</v>
      </c>
      <c r="E112" s="65">
        <v>0</v>
      </c>
      <c r="F112" s="65">
        <v>676.6</v>
      </c>
      <c r="G112" s="12">
        <v>0</v>
      </c>
      <c r="H112" s="12">
        <v>0</v>
      </c>
      <c r="I112" s="12">
        <v>0</v>
      </c>
      <c r="J112" s="12">
        <v>0</v>
      </c>
      <c r="K112" s="12">
        <f t="shared" si="4"/>
        <v>676.6</v>
      </c>
    </row>
    <row r="113" spans="1:11" ht="16.5" x14ac:dyDescent="0.3">
      <c r="A113" s="36" t="s">
        <v>31</v>
      </c>
      <c r="B113" s="36" t="s">
        <v>108</v>
      </c>
      <c r="C113" s="35" t="s">
        <v>204</v>
      </c>
      <c r="D113" s="35" t="s">
        <v>78</v>
      </c>
      <c r="E113" s="65">
        <v>0</v>
      </c>
      <c r="F113" s="65">
        <v>826.69</v>
      </c>
      <c r="G113" s="12">
        <v>0</v>
      </c>
      <c r="H113" s="12">
        <v>0</v>
      </c>
      <c r="I113" s="12">
        <v>0</v>
      </c>
      <c r="J113" s="12">
        <v>0</v>
      </c>
      <c r="K113" s="12">
        <f t="shared" si="4"/>
        <v>826.69</v>
      </c>
    </row>
    <row r="114" spans="1:11" ht="16.5" x14ac:dyDescent="0.3">
      <c r="A114" s="36" t="s">
        <v>31</v>
      </c>
      <c r="B114" s="36" t="s">
        <v>60</v>
      </c>
      <c r="C114" s="35" t="s">
        <v>205</v>
      </c>
      <c r="D114" s="35" t="s">
        <v>78</v>
      </c>
      <c r="E114" s="65">
        <v>0</v>
      </c>
      <c r="F114" s="65">
        <v>482.12</v>
      </c>
      <c r="G114" s="12">
        <v>0</v>
      </c>
      <c r="H114" s="12">
        <v>0</v>
      </c>
      <c r="I114" s="12">
        <v>0</v>
      </c>
      <c r="J114" s="12">
        <v>0</v>
      </c>
      <c r="K114" s="12">
        <f t="shared" si="4"/>
        <v>482.12</v>
      </c>
    </row>
    <row r="115" spans="1:11" ht="16.5" x14ac:dyDescent="0.3">
      <c r="A115" s="36" t="s">
        <v>31</v>
      </c>
      <c r="B115" s="36" t="s">
        <v>22</v>
      </c>
      <c r="C115" s="35" t="s">
        <v>206</v>
      </c>
      <c r="D115" s="35" t="s">
        <v>78</v>
      </c>
      <c r="E115" s="65">
        <v>0</v>
      </c>
      <c r="F115" s="65">
        <v>625.35</v>
      </c>
      <c r="G115" s="12">
        <v>0</v>
      </c>
      <c r="H115" s="12">
        <v>0</v>
      </c>
      <c r="I115" s="12">
        <v>0</v>
      </c>
      <c r="J115" s="12">
        <v>0</v>
      </c>
      <c r="K115" s="12">
        <f t="shared" si="4"/>
        <v>625.35</v>
      </c>
    </row>
    <row r="116" spans="1:11" ht="16.5" x14ac:dyDescent="0.3">
      <c r="A116" s="36" t="s">
        <v>36</v>
      </c>
      <c r="B116" s="36" t="s">
        <v>14</v>
      </c>
      <c r="C116" s="35" t="s">
        <v>207</v>
      </c>
      <c r="D116" s="35" t="s">
        <v>78</v>
      </c>
      <c r="E116" s="12">
        <v>0</v>
      </c>
      <c r="F116" s="12">
        <v>1810.16</v>
      </c>
      <c r="G116" s="12">
        <v>0</v>
      </c>
      <c r="H116" s="12">
        <v>0</v>
      </c>
      <c r="I116" s="12">
        <v>0</v>
      </c>
      <c r="J116" s="12">
        <v>0</v>
      </c>
      <c r="K116" s="12">
        <f>+E116+F116+G116</f>
        <v>1810.16</v>
      </c>
    </row>
    <row r="117" spans="1:11" ht="16.5" x14ac:dyDescent="0.3">
      <c r="A117" s="36" t="s">
        <v>36</v>
      </c>
      <c r="B117" s="36" t="s">
        <v>29</v>
      </c>
      <c r="C117" s="35" t="s">
        <v>208</v>
      </c>
      <c r="D117" s="35" t="s">
        <v>78</v>
      </c>
      <c r="E117" s="12">
        <v>0</v>
      </c>
      <c r="F117" s="12">
        <v>1465.42</v>
      </c>
      <c r="G117" s="12">
        <v>0</v>
      </c>
      <c r="H117" s="12">
        <v>0</v>
      </c>
      <c r="I117" s="12">
        <v>0</v>
      </c>
      <c r="J117" s="12">
        <v>0</v>
      </c>
      <c r="K117" s="12">
        <f t="shared" ref="K117:K133" si="5">+E117+F117+G117</f>
        <v>1465.42</v>
      </c>
    </row>
    <row r="118" spans="1:11" ht="16.5" x14ac:dyDescent="0.3">
      <c r="A118" s="36" t="s">
        <v>36</v>
      </c>
      <c r="B118" s="36" t="s">
        <v>53</v>
      </c>
      <c r="C118" s="35" t="s">
        <v>57</v>
      </c>
      <c r="D118" s="35" t="s">
        <v>78</v>
      </c>
      <c r="E118" s="12">
        <v>0</v>
      </c>
      <c r="F118" s="12">
        <v>727.47</v>
      </c>
      <c r="G118" s="12">
        <v>0</v>
      </c>
      <c r="H118" s="12">
        <v>0</v>
      </c>
      <c r="I118" s="12">
        <v>0</v>
      </c>
      <c r="J118" s="12">
        <v>0</v>
      </c>
      <c r="K118" s="12">
        <f t="shared" si="5"/>
        <v>727.47</v>
      </c>
    </row>
    <row r="119" spans="1:11" ht="16.5" x14ac:dyDescent="0.3">
      <c r="A119" s="36" t="s">
        <v>36</v>
      </c>
      <c r="B119" s="36" t="s">
        <v>9</v>
      </c>
      <c r="C119" s="35" t="s">
        <v>209</v>
      </c>
      <c r="D119" s="35" t="s">
        <v>78</v>
      </c>
      <c r="E119" s="12">
        <v>0</v>
      </c>
      <c r="F119" s="12">
        <v>487</v>
      </c>
      <c r="G119" s="12">
        <v>0</v>
      </c>
      <c r="H119" s="12">
        <v>0</v>
      </c>
      <c r="I119" s="12">
        <v>0</v>
      </c>
      <c r="J119" s="12">
        <v>0</v>
      </c>
      <c r="K119" s="12">
        <f t="shared" si="5"/>
        <v>487</v>
      </c>
    </row>
    <row r="120" spans="1:11" ht="16.5" x14ac:dyDescent="0.3">
      <c r="A120" s="36" t="s">
        <v>36</v>
      </c>
      <c r="B120" s="36" t="s">
        <v>12</v>
      </c>
      <c r="C120" s="35" t="s">
        <v>210</v>
      </c>
      <c r="D120" s="35" t="s">
        <v>78</v>
      </c>
      <c r="E120" s="12">
        <v>0</v>
      </c>
      <c r="F120" s="12">
        <v>1141.17</v>
      </c>
      <c r="G120" s="12">
        <v>0</v>
      </c>
      <c r="H120" s="12">
        <v>0</v>
      </c>
      <c r="I120" s="12">
        <v>0</v>
      </c>
      <c r="J120" s="12">
        <v>0</v>
      </c>
      <c r="K120" s="12">
        <f t="shared" si="5"/>
        <v>1141.17</v>
      </c>
    </row>
    <row r="121" spans="1:11" ht="16.5" x14ac:dyDescent="0.3">
      <c r="A121" s="36" t="s">
        <v>36</v>
      </c>
      <c r="B121" s="36" t="s">
        <v>31</v>
      </c>
      <c r="C121" s="35" t="s">
        <v>58</v>
      </c>
      <c r="D121" s="35" t="s">
        <v>78</v>
      </c>
      <c r="E121" s="12">
        <v>0</v>
      </c>
      <c r="F121" s="12">
        <v>1120.42</v>
      </c>
      <c r="G121" s="12">
        <v>0</v>
      </c>
      <c r="H121" s="12">
        <v>0</v>
      </c>
      <c r="I121" s="12">
        <v>0</v>
      </c>
      <c r="J121" s="12">
        <v>0</v>
      </c>
      <c r="K121" s="12">
        <f t="shared" si="5"/>
        <v>1120.42</v>
      </c>
    </row>
    <row r="122" spans="1:11" ht="16.5" x14ac:dyDescent="0.3">
      <c r="A122" s="36" t="s">
        <v>36</v>
      </c>
      <c r="B122" s="36" t="s">
        <v>36</v>
      </c>
      <c r="C122" s="35" t="s">
        <v>211</v>
      </c>
      <c r="D122" s="35" t="s">
        <v>78</v>
      </c>
      <c r="E122" s="12">
        <v>0</v>
      </c>
      <c r="F122" s="12">
        <v>1954.39</v>
      </c>
      <c r="G122" s="12">
        <v>0</v>
      </c>
      <c r="H122" s="12">
        <v>0</v>
      </c>
      <c r="I122" s="12">
        <v>0</v>
      </c>
      <c r="J122" s="12">
        <v>0</v>
      </c>
      <c r="K122" s="12">
        <f t="shared" si="5"/>
        <v>1954.39</v>
      </c>
    </row>
    <row r="123" spans="1:11" ht="16.5" x14ac:dyDescent="0.3">
      <c r="A123" s="36" t="s">
        <v>36</v>
      </c>
      <c r="B123" s="36" t="s">
        <v>66</v>
      </c>
      <c r="C123" s="35" t="s">
        <v>212</v>
      </c>
      <c r="D123" s="35" t="s">
        <v>78</v>
      </c>
      <c r="E123" s="12">
        <v>0</v>
      </c>
      <c r="F123" s="12">
        <v>827.81</v>
      </c>
      <c r="G123" s="12">
        <v>0</v>
      </c>
      <c r="H123" s="12">
        <v>0</v>
      </c>
      <c r="I123" s="12">
        <v>0</v>
      </c>
      <c r="J123" s="12">
        <v>0</v>
      </c>
      <c r="K123" s="12">
        <f t="shared" si="5"/>
        <v>827.81</v>
      </c>
    </row>
    <row r="124" spans="1:11" ht="16.5" x14ac:dyDescent="0.3">
      <c r="A124" s="36" t="s">
        <v>36</v>
      </c>
      <c r="B124" s="36" t="s">
        <v>99</v>
      </c>
      <c r="C124" s="35" t="s">
        <v>213</v>
      </c>
      <c r="D124" s="35" t="s">
        <v>78</v>
      </c>
      <c r="E124" s="12">
        <v>0</v>
      </c>
      <c r="F124" s="12">
        <v>1102.99</v>
      </c>
      <c r="G124" s="12">
        <v>0</v>
      </c>
      <c r="H124" s="12">
        <v>0</v>
      </c>
      <c r="I124" s="12">
        <v>0</v>
      </c>
      <c r="J124" s="12">
        <v>0</v>
      </c>
      <c r="K124" s="12">
        <f t="shared" si="5"/>
        <v>1102.99</v>
      </c>
    </row>
    <row r="125" spans="1:11" ht="16.5" x14ac:dyDescent="0.3">
      <c r="A125" s="36" t="s">
        <v>36</v>
      </c>
      <c r="B125" s="36" t="s">
        <v>47</v>
      </c>
      <c r="C125" s="35" t="s">
        <v>214</v>
      </c>
      <c r="D125" s="35" t="s">
        <v>78</v>
      </c>
      <c r="E125" s="12">
        <v>0</v>
      </c>
      <c r="F125" s="12">
        <v>768.62</v>
      </c>
      <c r="G125" s="12">
        <v>0</v>
      </c>
      <c r="H125" s="12">
        <v>0</v>
      </c>
      <c r="I125" s="12">
        <v>0</v>
      </c>
      <c r="J125" s="12">
        <v>0</v>
      </c>
      <c r="K125" s="12">
        <f t="shared" si="5"/>
        <v>768.62</v>
      </c>
    </row>
    <row r="126" spans="1:11" ht="16.5" x14ac:dyDescent="0.3">
      <c r="A126" s="36" t="s">
        <v>36</v>
      </c>
      <c r="B126" s="36" t="s">
        <v>16</v>
      </c>
      <c r="C126" s="35" t="s">
        <v>215</v>
      </c>
      <c r="D126" s="35" t="s">
        <v>78</v>
      </c>
      <c r="E126" s="12">
        <v>0</v>
      </c>
      <c r="F126" s="12">
        <v>412</v>
      </c>
      <c r="G126" s="12">
        <v>0</v>
      </c>
      <c r="H126" s="12">
        <v>0</v>
      </c>
      <c r="I126" s="12">
        <v>0</v>
      </c>
      <c r="J126" s="12">
        <v>0</v>
      </c>
      <c r="K126" s="12">
        <f t="shared" si="5"/>
        <v>412</v>
      </c>
    </row>
    <row r="127" spans="1:11" ht="16.5" x14ac:dyDescent="0.3">
      <c r="A127" s="36" t="s">
        <v>36</v>
      </c>
      <c r="B127" s="36" t="s">
        <v>18</v>
      </c>
      <c r="C127" s="35" t="s">
        <v>216</v>
      </c>
      <c r="D127" s="35" t="s">
        <v>78</v>
      </c>
      <c r="E127" s="12">
        <v>0</v>
      </c>
      <c r="F127" s="12">
        <v>890.19</v>
      </c>
      <c r="G127" s="12">
        <v>0</v>
      </c>
      <c r="H127" s="12">
        <v>0</v>
      </c>
      <c r="I127" s="12">
        <v>0</v>
      </c>
      <c r="J127" s="12">
        <v>0</v>
      </c>
      <c r="K127" s="12">
        <f t="shared" si="5"/>
        <v>890.19</v>
      </c>
    </row>
    <row r="128" spans="1:11" ht="16.5" x14ac:dyDescent="0.3">
      <c r="A128" s="36" t="s">
        <v>36</v>
      </c>
      <c r="B128" s="36" t="s">
        <v>20</v>
      </c>
      <c r="C128" s="35" t="s">
        <v>59</v>
      </c>
      <c r="D128" s="35" t="s">
        <v>78</v>
      </c>
      <c r="E128" s="12">
        <v>0</v>
      </c>
      <c r="F128" s="12">
        <v>372.04</v>
      </c>
      <c r="G128" s="12">
        <v>0</v>
      </c>
      <c r="H128" s="12">
        <v>0</v>
      </c>
      <c r="I128" s="12">
        <v>0</v>
      </c>
      <c r="J128" s="12">
        <v>0</v>
      </c>
      <c r="K128" s="12">
        <f t="shared" si="5"/>
        <v>372.04</v>
      </c>
    </row>
    <row r="129" spans="1:11" ht="16.5" x14ac:dyDescent="0.3">
      <c r="A129" s="36" t="s">
        <v>36</v>
      </c>
      <c r="B129" s="36" t="s">
        <v>108</v>
      </c>
      <c r="C129" s="35" t="s">
        <v>217</v>
      </c>
      <c r="D129" s="35" t="s">
        <v>78</v>
      </c>
      <c r="E129" s="12">
        <v>0</v>
      </c>
      <c r="F129" s="12">
        <v>528.54</v>
      </c>
      <c r="G129" s="12">
        <v>0</v>
      </c>
      <c r="H129" s="12">
        <v>0</v>
      </c>
      <c r="I129" s="12">
        <v>0</v>
      </c>
      <c r="J129" s="12">
        <v>0</v>
      </c>
      <c r="K129" s="12">
        <f t="shared" si="5"/>
        <v>528.54</v>
      </c>
    </row>
    <row r="130" spans="1:11" ht="16.5" x14ac:dyDescent="0.3">
      <c r="A130" s="36" t="s">
        <v>36</v>
      </c>
      <c r="B130" s="36" t="s">
        <v>60</v>
      </c>
      <c r="C130" s="35" t="s">
        <v>61</v>
      </c>
      <c r="D130" s="35" t="s">
        <v>78</v>
      </c>
      <c r="E130" s="12">
        <v>0</v>
      </c>
      <c r="F130" s="12">
        <v>200</v>
      </c>
      <c r="G130" s="12">
        <v>0</v>
      </c>
      <c r="H130" s="12">
        <v>0</v>
      </c>
      <c r="I130" s="12">
        <v>0</v>
      </c>
      <c r="J130" s="12">
        <v>0</v>
      </c>
      <c r="K130" s="12">
        <f t="shared" si="5"/>
        <v>200</v>
      </c>
    </row>
    <row r="131" spans="1:11" ht="16.5" x14ac:dyDescent="0.3">
      <c r="A131" s="36" t="s">
        <v>36</v>
      </c>
      <c r="B131" s="36" t="s">
        <v>22</v>
      </c>
      <c r="C131" s="45" t="s">
        <v>218</v>
      </c>
      <c r="D131" s="35" t="s">
        <v>78</v>
      </c>
      <c r="E131" s="12">
        <v>0</v>
      </c>
      <c r="F131" s="12">
        <v>492.35</v>
      </c>
      <c r="G131" s="12">
        <v>0</v>
      </c>
      <c r="H131" s="12">
        <v>0</v>
      </c>
      <c r="I131" s="12">
        <v>0</v>
      </c>
      <c r="J131" s="12">
        <v>0</v>
      </c>
      <c r="K131" s="12">
        <f t="shared" si="5"/>
        <v>492.35</v>
      </c>
    </row>
    <row r="132" spans="1:11" ht="16.5" x14ac:dyDescent="0.3">
      <c r="A132" s="36" t="s">
        <v>36</v>
      </c>
      <c r="B132" s="36" t="s">
        <v>112</v>
      </c>
      <c r="C132" s="35" t="s">
        <v>219</v>
      </c>
      <c r="D132" s="35" t="s">
        <v>78</v>
      </c>
      <c r="E132" s="12">
        <v>0</v>
      </c>
      <c r="F132" s="12">
        <v>437.13</v>
      </c>
      <c r="G132" s="12">
        <v>0</v>
      </c>
      <c r="H132" s="12">
        <v>0</v>
      </c>
      <c r="I132" s="12">
        <v>0</v>
      </c>
      <c r="J132" s="12">
        <v>0</v>
      </c>
      <c r="K132" s="12">
        <f t="shared" si="5"/>
        <v>437.13</v>
      </c>
    </row>
    <row r="133" spans="1:11" ht="16.5" x14ac:dyDescent="0.3">
      <c r="A133" s="36" t="s">
        <v>36</v>
      </c>
      <c r="B133" s="36" t="s">
        <v>39</v>
      </c>
      <c r="C133" s="35" t="s">
        <v>62</v>
      </c>
      <c r="D133" s="35" t="s">
        <v>78</v>
      </c>
      <c r="E133" s="12">
        <v>0</v>
      </c>
      <c r="F133" s="12">
        <v>195</v>
      </c>
      <c r="G133" s="12">
        <v>0</v>
      </c>
      <c r="H133" s="12">
        <v>0</v>
      </c>
      <c r="I133" s="12">
        <v>0</v>
      </c>
      <c r="J133" s="12">
        <v>0</v>
      </c>
      <c r="K133" s="12">
        <f t="shared" si="5"/>
        <v>195</v>
      </c>
    </row>
    <row r="134" spans="1:11" ht="16.5" x14ac:dyDescent="0.3">
      <c r="A134" s="36" t="s">
        <v>66</v>
      </c>
      <c r="B134" s="36" t="s">
        <v>14</v>
      </c>
      <c r="C134" s="35" t="s">
        <v>68</v>
      </c>
      <c r="D134" s="35" t="s">
        <v>78</v>
      </c>
      <c r="E134" s="12">
        <v>0</v>
      </c>
      <c r="F134" s="12">
        <v>1000</v>
      </c>
      <c r="G134" s="12">
        <v>0</v>
      </c>
      <c r="H134" s="12">
        <v>0</v>
      </c>
      <c r="I134" s="12">
        <v>0</v>
      </c>
      <c r="J134" s="12">
        <v>0</v>
      </c>
      <c r="K134" s="12">
        <f>+E134+F134+G134</f>
        <v>1000</v>
      </c>
    </row>
    <row r="135" spans="1:11" ht="16.5" x14ac:dyDescent="0.3">
      <c r="A135" s="36" t="s">
        <v>66</v>
      </c>
      <c r="B135" s="36" t="s">
        <v>29</v>
      </c>
      <c r="C135" s="35" t="s">
        <v>220</v>
      </c>
      <c r="D135" s="35" t="s">
        <v>78</v>
      </c>
      <c r="E135" s="12">
        <v>0</v>
      </c>
      <c r="F135" s="12">
        <v>1684.41</v>
      </c>
      <c r="G135" s="12">
        <v>0</v>
      </c>
      <c r="H135" s="12">
        <v>0</v>
      </c>
      <c r="I135" s="12">
        <v>0</v>
      </c>
      <c r="J135" s="12">
        <v>0</v>
      </c>
      <c r="K135" s="12">
        <f t="shared" ref="K135:K155" si="6">+E135+F135+G135</f>
        <v>1684.41</v>
      </c>
    </row>
    <row r="136" spans="1:11" ht="16.5" x14ac:dyDescent="0.3">
      <c r="A136" s="36" t="s">
        <v>66</v>
      </c>
      <c r="B136" s="36" t="s">
        <v>53</v>
      </c>
      <c r="C136" s="35" t="s">
        <v>221</v>
      </c>
      <c r="D136" s="35" t="s">
        <v>78</v>
      </c>
      <c r="E136" s="12">
        <v>0</v>
      </c>
      <c r="F136" s="12">
        <v>830.45</v>
      </c>
      <c r="G136" s="12">
        <v>0</v>
      </c>
      <c r="H136" s="12">
        <v>0</v>
      </c>
      <c r="I136" s="12">
        <v>0</v>
      </c>
      <c r="J136" s="12">
        <v>0</v>
      </c>
      <c r="K136" s="12">
        <f t="shared" si="6"/>
        <v>830.45</v>
      </c>
    </row>
    <row r="137" spans="1:11" ht="16.5" x14ac:dyDescent="0.3">
      <c r="A137" s="36" t="s">
        <v>66</v>
      </c>
      <c r="B137" s="36" t="s">
        <v>9</v>
      </c>
      <c r="C137" s="45" t="s">
        <v>222</v>
      </c>
      <c r="D137" s="35" t="s">
        <v>78</v>
      </c>
      <c r="E137" s="12">
        <v>0</v>
      </c>
      <c r="F137" s="12">
        <v>1356.02</v>
      </c>
      <c r="G137" s="12">
        <v>0</v>
      </c>
      <c r="H137" s="12">
        <v>0</v>
      </c>
      <c r="I137" s="12">
        <v>0</v>
      </c>
      <c r="J137" s="12">
        <v>0</v>
      </c>
      <c r="K137" s="12">
        <f t="shared" si="6"/>
        <v>1356.02</v>
      </c>
    </row>
    <row r="138" spans="1:11" ht="16.5" x14ac:dyDescent="0.3">
      <c r="A138" s="36" t="s">
        <v>66</v>
      </c>
      <c r="B138" s="36" t="s">
        <v>12</v>
      </c>
      <c r="C138" s="35" t="s">
        <v>223</v>
      </c>
      <c r="D138" s="35" t="s">
        <v>78</v>
      </c>
      <c r="E138" s="12">
        <v>0</v>
      </c>
      <c r="F138" s="12">
        <v>1106.53</v>
      </c>
      <c r="G138" s="12">
        <v>0</v>
      </c>
      <c r="H138" s="12">
        <v>0</v>
      </c>
      <c r="I138" s="12">
        <v>0</v>
      </c>
      <c r="J138" s="12">
        <v>0</v>
      </c>
      <c r="K138" s="12">
        <f t="shared" si="6"/>
        <v>1106.53</v>
      </c>
    </row>
    <row r="139" spans="1:11" ht="16.5" x14ac:dyDescent="0.3">
      <c r="A139" s="36" t="s">
        <v>66</v>
      </c>
      <c r="B139" s="36" t="s">
        <v>31</v>
      </c>
      <c r="C139" s="45" t="s">
        <v>224</v>
      </c>
      <c r="D139" s="35" t="s">
        <v>78</v>
      </c>
      <c r="E139" s="12">
        <v>0</v>
      </c>
      <c r="F139" s="12">
        <v>582.63</v>
      </c>
      <c r="G139" s="12">
        <v>0</v>
      </c>
      <c r="H139" s="12">
        <v>0</v>
      </c>
      <c r="I139" s="12">
        <v>0</v>
      </c>
      <c r="J139" s="12">
        <v>0</v>
      </c>
      <c r="K139" s="12">
        <f t="shared" si="6"/>
        <v>582.63</v>
      </c>
    </row>
    <row r="140" spans="1:11" ht="16.5" x14ac:dyDescent="0.3">
      <c r="A140" s="36" t="s">
        <v>66</v>
      </c>
      <c r="B140" s="36" t="s">
        <v>36</v>
      </c>
      <c r="C140" s="35" t="s">
        <v>225</v>
      </c>
      <c r="D140" s="35" t="s">
        <v>78</v>
      </c>
      <c r="E140" s="12">
        <v>0</v>
      </c>
      <c r="F140" s="12">
        <v>627.86</v>
      </c>
      <c r="G140" s="12">
        <v>0</v>
      </c>
      <c r="H140" s="12">
        <v>0</v>
      </c>
      <c r="I140" s="12">
        <v>0</v>
      </c>
      <c r="J140" s="12">
        <v>0</v>
      </c>
      <c r="K140" s="12">
        <f t="shared" si="6"/>
        <v>627.86</v>
      </c>
    </row>
    <row r="141" spans="1:11" ht="16.5" x14ac:dyDescent="0.3">
      <c r="A141" s="36" t="s">
        <v>66</v>
      </c>
      <c r="B141" s="36" t="s">
        <v>66</v>
      </c>
      <c r="C141" s="35" t="s">
        <v>226</v>
      </c>
      <c r="D141" s="35" t="s">
        <v>78</v>
      </c>
      <c r="E141" s="12">
        <v>0</v>
      </c>
      <c r="F141" s="12">
        <v>500</v>
      </c>
      <c r="G141" s="12">
        <v>0</v>
      </c>
      <c r="H141" s="12">
        <v>0</v>
      </c>
      <c r="I141" s="12">
        <v>0</v>
      </c>
      <c r="J141" s="12">
        <v>0</v>
      </c>
      <c r="K141" s="12">
        <f t="shared" si="6"/>
        <v>500</v>
      </c>
    </row>
    <row r="142" spans="1:11" ht="16.5" x14ac:dyDescent="0.3">
      <c r="A142" s="36" t="s">
        <v>66</v>
      </c>
      <c r="B142" s="36" t="s">
        <v>99</v>
      </c>
      <c r="C142" s="35" t="s">
        <v>227</v>
      </c>
      <c r="D142" s="35" t="s">
        <v>78</v>
      </c>
      <c r="E142" s="12">
        <v>0</v>
      </c>
      <c r="F142" s="12">
        <v>807.8</v>
      </c>
      <c r="G142" s="12">
        <v>0</v>
      </c>
      <c r="H142" s="12">
        <v>0</v>
      </c>
      <c r="I142" s="12">
        <v>0</v>
      </c>
      <c r="J142" s="12">
        <v>0</v>
      </c>
      <c r="K142" s="12">
        <f t="shared" si="6"/>
        <v>807.8</v>
      </c>
    </row>
    <row r="143" spans="1:11" ht="16.5" x14ac:dyDescent="0.3">
      <c r="A143" s="36" t="s">
        <v>66</v>
      </c>
      <c r="B143" s="36" t="s">
        <v>47</v>
      </c>
      <c r="C143" s="35" t="s">
        <v>228</v>
      </c>
      <c r="D143" s="35" t="s">
        <v>78</v>
      </c>
      <c r="E143" s="12">
        <v>0</v>
      </c>
      <c r="F143" s="12">
        <v>749.22</v>
      </c>
      <c r="G143" s="12">
        <v>0</v>
      </c>
      <c r="H143" s="12">
        <v>0</v>
      </c>
      <c r="I143" s="12">
        <v>0</v>
      </c>
      <c r="J143" s="12">
        <v>0</v>
      </c>
      <c r="K143" s="12">
        <f t="shared" si="6"/>
        <v>749.22</v>
      </c>
    </row>
    <row r="144" spans="1:11" ht="16.5" x14ac:dyDescent="0.3">
      <c r="A144" s="36" t="s">
        <v>66</v>
      </c>
      <c r="B144" s="36" t="s">
        <v>16</v>
      </c>
      <c r="C144" s="35" t="s">
        <v>229</v>
      </c>
      <c r="D144" s="35" t="s">
        <v>78</v>
      </c>
      <c r="E144" s="12">
        <v>0</v>
      </c>
      <c r="F144" s="12">
        <v>576.41</v>
      </c>
      <c r="G144" s="12">
        <v>0</v>
      </c>
      <c r="H144" s="12">
        <v>0</v>
      </c>
      <c r="I144" s="12">
        <v>0</v>
      </c>
      <c r="J144" s="12">
        <v>0</v>
      </c>
      <c r="K144" s="12">
        <f t="shared" si="6"/>
        <v>576.41</v>
      </c>
    </row>
    <row r="145" spans="1:11" ht="16.5" x14ac:dyDescent="0.3">
      <c r="A145" s="36" t="s">
        <v>66</v>
      </c>
      <c r="B145" s="36" t="s">
        <v>18</v>
      </c>
      <c r="C145" s="35" t="s">
        <v>69</v>
      </c>
      <c r="D145" s="35" t="s">
        <v>78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f t="shared" si="6"/>
        <v>0</v>
      </c>
    </row>
    <row r="146" spans="1:11" ht="16.5" x14ac:dyDescent="0.3">
      <c r="A146" s="36" t="s">
        <v>66</v>
      </c>
      <c r="B146" s="36" t="s">
        <v>20</v>
      </c>
      <c r="C146" s="35" t="s">
        <v>230</v>
      </c>
      <c r="D146" s="35" t="s">
        <v>78</v>
      </c>
      <c r="E146" s="12">
        <v>0</v>
      </c>
      <c r="F146" s="12">
        <v>300</v>
      </c>
      <c r="G146" s="12">
        <v>0</v>
      </c>
      <c r="H146" s="12">
        <v>0</v>
      </c>
      <c r="I146" s="12">
        <v>0</v>
      </c>
      <c r="J146" s="12">
        <v>0</v>
      </c>
      <c r="K146" s="12">
        <f t="shared" si="6"/>
        <v>300</v>
      </c>
    </row>
    <row r="147" spans="1:11" ht="16.5" x14ac:dyDescent="0.3">
      <c r="A147" s="36" t="s">
        <v>66</v>
      </c>
      <c r="B147" s="36" t="s">
        <v>108</v>
      </c>
      <c r="C147" s="45" t="s">
        <v>231</v>
      </c>
      <c r="D147" s="35" t="s">
        <v>78</v>
      </c>
      <c r="E147" s="12">
        <v>0</v>
      </c>
      <c r="F147" s="12">
        <v>530.45000000000005</v>
      </c>
      <c r="G147" s="12">
        <v>0</v>
      </c>
      <c r="H147" s="12">
        <v>0</v>
      </c>
      <c r="I147" s="12">
        <v>0</v>
      </c>
      <c r="J147" s="12">
        <v>0</v>
      </c>
      <c r="K147" s="12">
        <f t="shared" si="6"/>
        <v>530.45000000000005</v>
      </c>
    </row>
    <row r="148" spans="1:11" ht="16.5" x14ac:dyDescent="0.3">
      <c r="A148" s="36" t="s">
        <v>66</v>
      </c>
      <c r="B148" s="36" t="s">
        <v>60</v>
      </c>
      <c r="C148" s="35" t="s">
        <v>232</v>
      </c>
      <c r="D148" s="35" t="s">
        <v>78</v>
      </c>
      <c r="E148" s="12">
        <v>0</v>
      </c>
      <c r="F148" s="12">
        <v>100</v>
      </c>
      <c r="G148" s="12">
        <v>0</v>
      </c>
      <c r="H148" s="12">
        <v>0</v>
      </c>
      <c r="I148" s="12">
        <v>0</v>
      </c>
      <c r="J148" s="12">
        <v>0</v>
      </c>
      <c r="K148" s="12">
        <f t="shared" si="6"/>
        <v>100</v>
      </c>
    </row>
    <row r="149" spans="1:11" ht="16.5" x14ac:dyDescent="0.3">
      <c r="A149" s="36" t="s">
        <v>66</v>
      </c>
      <c r="B149" s="36" t="s">
        <v>22</v>
      </c>
      <c r="C149" s="35" t="s">
        <v>233</v>
      </c>
      <c r="D149" s="35" t="s">
        <v>78</v>
      </c>
      <c r="E149" s="12">
        <v>0</v>
      </c>
      <c r="F149" s="12">
        <v>150</v>
      </c>
      <c r="G149" s="12">
        <v>0</v>
      </c>
      <c r="H149" s="12">
        <v>0</v>
      </c>
      <c r="I149" s="12">
        <v>0</v>
      </c>
      <c r="J149" s="12">
        <v>0</v>
      </c>
      <c r="K149" s="12">
        <f t="shared" si="6"/>
        <v>150</v>
      </c>
    </row>
    <row r="150" spans="1:11" ht="16.5" x14ac:dyDescent="0.3">
      <c r="A150" s="36" t="s">
        <v>66</v>
      </c>
      <c r="B150" s="36" t="s">
        <v>112</v>
      </c>
      <c r="C150" s="35" t="s">
        <v>234</v>
      </c>
      <c r="D150" s="35" t="s">
        <v>78</v>
      </c>
      <c r="E150" s="12">
        <v>0</v>
      </c>
      <c r="F150" s="12">
        <v>465.49</v>
      </c>
      <c r="G150" s="12">
        <v>0</v>
      </c>
      <c r="H150" s="12">
        <v>0</v>
      </c>
      <c r="I150" s="12">
        <v>0</v>
      </c>
      <c r="J150" s="12">
        <v>0</v>
      </c>
      <c r="K150" s="12">
        <f t="shared" si="6"/>
        <v>465.49</v>
      </c>
    </row>
    <row r="151" spans="1:11" ht="16.5" x14ac:dyDescent="0.3">
      <c r="A151" s="36" t="s">
        <v>66</v>
      </c>
      <c r="B151" s="36" t="s">
        <v>39</v>
      </c>
      <c r="C151" s="45" t="s">
        <v>235</v>
      </c>
      <c r="D151" s="35" t="s">
        <v>78</v>
      </c>
      <c r="E151" s="12">
        <v>0</v>
      </c>
      <c r="F151" s="12">
        <v>204.73</v>
      </c>
      <c r="G151" s="12">
        <v>0</v>
      </c>
      <c r="H151" s="12">
        <v>0</v>
      </c>
      <c r="I151" s="12">
        <v>0</v>
      </c>
      <c r="J151" s="12">
        <v>0</v>
      </c>
      <c r="K151" s="12">
        <f t="shared" si="6"/>
        <v>204.73</v>
      </c>
    </row>
    <row r="152" spans="1:11" ht="16.5" x14ac:dyDescent="0.3">
      <c r="A152" s="36" t="s">
        <v>66</v>
      </c>
      <c r="B152" s="36" t="s">
        <v>44</v>
      </c>
      <c r="C152" s="35" t="s">
        <v>236</v>
      </c>
      <c r="D152" s="35" t="s">
        <v>78</v>
      </c>
      <c r="E152" s="12">
        <v>0</v>
      </c>
      <c r="F152" s="12">
        <v>397.8</v>
      </c>
      <c r="G152" s="12">
        <v>0</v>
      </c>
      <c r="H152" s="12">
        <v>0</v>
      </c>
      <c r="I152" s="12">
        <v>0</v>
      </c>
      <c r="J152" s="12">
        <v>0</v>
      </c>
      <c r="K152" s="12">
        <f t="shared" si="6"/>
        <v>397.8</v>
      </c>
    </row>
    <row r="153" spans="1:11" ht="16.5" x14ac:dyDescent="0.3">
      <c r="A153" s="36" t="s">
        <v>66</v>
      </c>
      <c r="B153" s="36" t="s">
        <v>50</v>
      </c>
      <c r="C153" s="35" t="s">
        <v>237</v>
      </c>
      <c r="D153" s="35" t="s">
        <v>78</v>
      </c>
      <c r="E153" s="12">
        <v>0</v>
      </c>
      <c r="F153" s="12">
        <v>362.6</v>
      </c>
      <c r="G153" s="12">
        <v>0</v>
      </c>
      <c r="H153" s="12">
        <v>0</v>
      </c>
      <c r="I153" s="12">
        <v>0</v>
      </c>
      <c r="J153" s="12">
        <v>0</v>
      </c>
      <c r="K153" s="12">
        <f t="shared" si="6"/>
        <v>362.6</v>
      </c>
    </row>
    <row r="154" spans="1:11" ht="16.5" x14ac:dyDescent="0.3">
      <c r="A154" s="36" t="s">
        <v>66</v>
      </c>
      <c r="B154" s="36" t="s">
        <v>171</v>
      </c>
      <c r="C154" s="35" t="s">
        <v>238</v>
      </c>
      <c r="D154" s="35" t="s">
        <v>78</v>
      </c>
      <c r="E154" s="12">
        <v>0</v>
      </c>
      <c r="F154" s="12">
        <v>140</v>
      </c>
      <c r="G154" s="12">
        <v>0</v>
      </c>
      <c r="H154" s="12">
        <v>0</v>
      </c>
      <c r="I154" s="12">
        <v>0</v>
      </c>
      <c r="J154" s="12">
        <v>0</v>
      </c>
      <c r="K154" s="12">
        <f t="shared" si="6"/>
        <v>140</v>
      </c>
    </row>
    <row r="155" spans="1:11" ht="16.5" x14ac:dyDescent="0.3">
      <c r="A155" s="36" t="s">
        <v>66</v>
      </c>
      <c r="B155" s="36" t="s">
        <v>63</v>
      </c>
      <c r="C155" s="35" t="s">
        <v>239</v>
      </c>
      <c r="D155" s="35" t="s">
        <v>78</v>
      </c>
      <c r="E155" s="12">
        <v>0</v>
      </c>
      <c r="F155" s="12">
        <v>1223.17</v>
      </c>
      <c r="G155" s="12">
        <v>0</v>
      </c>
      <c r="H155" s="12">
        <v>0</v>
      </c>
      <c r="I155" s="12">
        <v>0</v>
      </c>
      <c r="J155" s="12">
        <v>0</v>
      </c>
      <c r="K155" s="12">
        <f t="shared" si="6"/>
        <v>1223.17</v>
      </c>
    </row>
    <row r="156" spans="1:11" ht="16.5" x14ac:dyDescent="0.3">
      <c r="A156" s="36" t="s">
        <v>99</v>
      </c>
      <c r="B156" s="36" t="s">
        <v>14</v>
      </c>
      <c r="C156" s="35" t="s">
        <v>240</v>
      </c>
      <c r="D156" s="35" t="s">
        <v>78</v>
      </c>
      <c r="E156" s="12">
        <v>0</v>
      </c>
      <c r="F156" s="12">
        <v>1614.56</v>
      </c>
      <c r="G156" s="12">
        <v>0</v>
      </c>
      <c r="H156" s="12">
        <v>0</v>
      </c>
      <c r="I156" s="12">
        <v>0</v>
      </c>
      <c r="J156" s="12">
        <v>0</v>
      </c>
      <c r="K156" s="12">
        <v>1614.56</v>
      </c>
    </row>
    <row r="157" spans="1:11" ht="16.5" x14ac:dyDescent="0.3">
      <c r="A157" s="36" t="s">
        <v>99</v>
      </c>
      <c r="B157" s="36" t="s">
        <v>29</v>
      </c>
      <c r="C157" s="35" t="s">
        <v>241</v>
      </c>
      <c r="D157" s="35" t="s">
        <v>78</v>
      </c>
      <c r="E157" s="12">
        <v>0</v>
      </c>
      <c r="F157" s="12">
        <v>50</v>
      </c>
      <c r="G157" s="12">
        <v>0</v>
      </c>
      <c r="H157" s="12">
        <v>0</v>
      </c>
      <c r="I157" s="12">
        <v>0</v>
      </c>
      <c r="J157" s="12">
        <v>0</v>
      </c>
      <c r="K157" s="12">
        <v>50</v>
      </c>
    </row>
    <row r="158" spans="1:11" ht="16.5" x14ac:dyDescent="0.3">
      <c r="A158" s="36" t="s">
        <v>99</v>
      </c>
      <c r="B158" s="36" t="s">
        <v>53</v>
      </c>
      <c r="C158" s="35" t="s">
        <v>242</v>
      </c>
      <c r="D158" s="35" t="s">
        <v>78</v>
      </c>
      <c r="E158" s="12">
        <v>0</v>
      </c>
      <c r="F158" s="12">
        <v>440.16</v>
      </c>
      <c r="G158" s="12">
        <v>0</v>
      </c>
      <c r="H158" s="12">
        <v>0</v>
      </c>
      <c r="I158" s="12">
        <v>0</v>
      </c>
      <c r="J158" s="12">
        <v>0</v>
      </c>
      <c r="K158" s="12">
        <v>440.16</v>
      </c>
    </row>
    <row r="159" spans="1:11" ht="16.5" x14ac:dyDescent="0.3">
      <c r="A159" s="36" t="s">
        <v>99</v>
      </c>
      <c r="B159" s="36" t="s">
        <v>9</v>
      </c>
      <c r="C159" s="35" t="s">
        <v>243</v>
      </c>
      <c r="D159" s="35" t="s">
        <v>78</v>
      </c>
      <c r="E159" s="12">
        <v>0</v>
      </c>
      <c r="F159" s="12">
        <v>98</v>
      </c>
      <c r="G159" s="12">
        <v>0</v>
      </c>
      <c r="H159" s="12">
        <v>0</v>
      </c>
      <c r="I159" s="12">
        <v>0</v>
      </c>
      <c r="J159" s="12">
        <v>0</v>
      </c>
      <c r="K159" s="12">
        <v>98</v>
      </c>
    </row>
    <row r="160" spans="1:11" ht="16.5" x14ac:dyDescent="0.3">
      <c r="A160" s="36" t="s">
        <v>99</v>
      </c>
      <c r="B160" s="36" t="s">
        <v>12</v>
      </c>
      <c r="C160" s="35" t="s">
        <v>244</v>
      </c>
      <c r="D160" s="35" t="s">
        <v>78</v>
      </c>
      <c r="E160" s="12">
        <v>0</v>
      </c>
      <c r="F160" s="12">
        <v>142.62</v>
      </c>
      <c r="G160" s="12">
        <v>0</v>
      </c>
      <c r="H160" s="12">
        <v>0</v>
      </c>
      <c r="I160" s="12">
        <v>0</v>
      </c>
      <c r="J160" s="12">
        <v>0</v>
      </c>
      <c r="K160" s="12">
        <v>142.62</v>
      </c>
    </row>
    <row r="161" spans="1:11" ht="16.5" x14ac:dyDescent="0.3">
      <c r="A161" s="36" t="s">
        <v>99</v>
      </c>
      <c r="B161" s="36" t="s">
        <v>31</v>
      </c>
      <c r="C161" s="35" t="s">
        <v>245</v>
      </c>
      <c r="D161" s="35" t="s">
        <v>78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</row>
    <row r="162" spans="1:11" ht="16.5" x14ac:dyDescent="0.3">
      <c r="A162" s="36" t="s">
        <v>99</v>
      </c>
      <c r="B162" s="36" t="s">
        <v>36</v>
      </c>
      <c r="C162" s="35" t="s">
        <v>246</v>
      </c>
      <c r="D162" s="35" t="s">
        <v>78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</row>
    <row r="163" spans="1:11" ht="16.5" x14ac:dyDescent="0.3">
      <c r="A163" s="36" t="s">
        <v>99</v>
      </c>
      <c r="B163" s="36" t="s">
        <v>66</v>
      </c>
      <c r="C163" s="35" t="s">
        <v>247</v>
      </c>
      <c r="D163" s="35" t="s">
        <v>78</v>
      </c>
      <c r="E163" s="12">
        <v>0</v>
      </c>
      <c r="F163" s="12">
        <v>292.57</v>
      </c>
      <c r="G163" s="12">
        <v>0</v>
      </c>
      <c r="H163" s="12">
        <v>0</v>
      </c>
      <c r="I163" s="12">
        <v>0</v>
      </c>
      <c r="J163" s="12">
        <v>0</v>
      </c>
      <c r="K163" s="12">
        <v>292.57</v>
      </c>
    </row>
    <row r="164" spans="1:11" ht="16.5" x14ac:dyDescent="0.3">
      <c r="A164" s="36" t="s">
        <v>99</v>
      </c>
      <c r="B164" s="36" t="s">
        <v>99</v>
      </c>
      <c r="C164" s="35" t="s">
        <v>248</v>
      </c>
      <c r="D164" s="35" t="s">
        <v>78</v>
      </c>
      <c r="E164" s="12">
        <v>0</v>
      </c>
      <c r="F164" s="12">
        <v>63.84</v>
      </c>
      <c r="G164" s="12">
        <v>0</v>
      </c>
      <c r="H164" s="12">
        <v>0</v>
      </c>
      <c r="I164" s="12">
        <v>0</v>
      </c>
      <c r="J164" s="12">
        <v>0</v>
      </c>
      <c r="K164" s="12">
        <v>63.84</v>
      </c>
    </row>
    <row r="165" spans="1:11" ht="16.5" x14ac:dyDescent="0.3">
      <c r="A165" s="36" t="s">
        <v>99</v>
      </c>
      <c r="B165" s="36" t="s">
        <v>47</v>
      </c>
      <c r="C165" s="35" t="s">
        <v>249</v>
      </c>
      <c r="D165" s="35" t="s">
        <v>78</v>
      </c>
      <c r="E165" s="12">
        <v>0</v>
      </c>
      <c r="F165" s="12">
        <v>456.43</v>
      </c>
      <c r="G165" s="12">
        <v>0</v>
      </c>
      <c r="H165" s="12">
        <v>0</v>
      </c>
      <c r="I165" s="12">
        <v>0</v>
      </c>
      <c r="J165" s="12">
        <v>0</v>
      </c>
      <c r="K165" s="12">
        <v>456.43</v>
      </c>
    </row>
    <row r="166" spans="1:11" ht="16.5" x14ac:dyDescent="0.3">
      <c r="A166" s="36" t="s">
        <v>99</v>
      </c>
      <c r="B166" s="36" t="s">
        <v>16</v>
      </c>
      <c r="C166" s="35" t="s">
        <v>250</v>
      </c>
      <c r="D166" s="35" t="s">
        <v>78</v>
      </c>
      <c r="E166" s="12">
        <v>0</v>
      </c>
      <c r="F166" s="12">
        <v>200</v>
      </c>
      <c r="G166" s="12">
        <v>0</v>
      </c>
      <c r="H166" s="12">
        <v>0</v>
      </c>
      <c r="I166" s="12">
        <v>0</v>
      </c>
      <c r="J166" s="12">
        <v>0</v>
      </c>
      <c r="K166" s="12">
        <v>200</v>
      </c>
    </row>
    <row r="167" spans="1:11" ht="16.5" x14ac:dyDescent="0.3">
      <c r="A167" s="36" t="s">
        <v>99</v>
      </c>
      <c r="B167" s="36" t="s">
        <v>18</v>
      </c>
      <c r="C167" s="35" t="s">
        <v>251</v>
      </c>
      <c r="D167" s="35" t="s">
        <v>78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</row>
    <row r="168" spans="1:11" ht="16.5" x14ac:dyDescent="0.3">
      <c r="A168" s="36" t="s">
        <v>99</v>
      </c>
      <c r="B168" s="36" t="s">
        <v>20</v>
      </c>
      <c r="C168" s="35" t="s">
        <v>252</v>
      </c>
      <c r="D168" s="35" t="s">
        <v>78</v>
      </c>
      <c r="E168" s="12">
        <v>0</v>
      </c>
      <c r="F168" s="12">
        <v>323.17</v>
      </c>
      <c r="G168" s="12">
        <v>0</v>
      </c>
      <c r="H168" s="12">
        <v>0</v>
      </c>
      <c r="I168" s="12">
        <v>0</v>
      </c>
      <c r="J168" s="12">
        <v>0</v>
      </c>
      <c r="K168" s="12">
        <v>323.17</v>
      </c>
    </row>
    <row r="169" spans="1:11" ht="16.5" x14ac:dyDescent="0.3">
      <c r="A169" s="36" t="s">
        <v>99</v>
      </c>
      <c r="B169" s="36" t="s">
        <v>108</v>
      </c>
      <c r="C169" s="35" t="s">
        <v>253</v>
      </c>
      <c r="D169" s="35" t="s">
        <v>78</v>
      </c>
      <c r="E169" s="12">
        <v>0</v>
      </c>
      <c r="F169" s="12">
        <v>497.32</v>
      </c>
      <c r="G169" s="12">
        <v>0</v>
      </c>
      <c r="H169" s="12">
        <v>0</v>
      </c>
      <c r="I169" s="12">
        <v>0</v>
      </c>
      <c r="J169" s="12">
        <v>0</v>
      </c>
      <c r="K169" s="12">
        <v>497.32</v>
      </c>
    </row>
    <row r="170" spans="1:11" ht="16.5" x14ac:dyDescent="0.3">
      <c r="A170" s="36" t="s">
        <v>99</v>
      </c>
      <c r="B170" s="36" t="s">
        <v>60</v>
      </c>
      <c r="C170" s="35" t="s">
        <v>254</v>
      </c>
      <c r="D170" s="35" t="s">
        <v>78</v>
      </c>
      <c r="E170" s="12">
        <v>0</v>
      </c>
      <c r="F170" s="12">
        <v>122.8</v>
      </c>
      <c r="G170" s="12">
        <v>0</v>
      </c>
      <c r="H170" s="12">
        <v>0</v>
      </c>
      <c r="I170" s="12">
        <v>0</v>
      </c>
      <c r="J170" s="12">
        <v>0</v>
      </c>
      <c r="K170" s="12">
        <v>122.8</v>
      </c>
    </row>
    <row r="171" spans="1:11" ht="16.5" x14ac:dyDescent="0.3">
      <c r="A171" s="36" t="s">
        <v>99</v>
      </c>
      <c r="B171" s="36" t="s">
        <v>22</v>
      </c>
      <c r="C171" s="35" t="s">
        <v>255</v>
      </c>
      <c r="D171" s="35" t="s">
        <v>78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</row>
    <row r="172" spans="1:11" ht="16.5" x14ac:dyDescent="0.3">
      <c r="A172" s="36" t="s">
        <v>99</v>
      </c>
      <c r="B172" s="36" t="s">
        <v>112</v>
      </c>
      <c r="C172" s="35" t="s">
        <v>256</v>
      </c>
      <c r="D172" s="35" t="s">
        <v>78</v>
      </c>
      <c r="E172" s="12">
        <v>0</v>
      </c>
      <c r="F172" s="12">
        <v>451.93</v>
      </c>
      <c r="G172" s="12">
        <v>0</v>
      </c>
      <c r="H172" s="12">
        <v>0</v>
      </c>
      <c r="I172" s="12">
        <v>0</v>
      </c>
      <c r="J172" s="12">
        <v>0</v>
      </c>
      <c r="K172" s="12">
        <v>451.93</v>
      </c>
    </row>
    <row r="173" spans="1:11" ht="16.5" x14ac:dyDescent="0.3">
      <c r="A173" s="36" t="s">
        <v>99</v>
      </c>
      <c r="B173" s="36" t="s">
        <v>39</v>
      </c>
      <c r="C173" s="35" t="s">
        <v>257</v>
      </c>
      <c r="D173" s="35" t="s">
        <v>78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</row>
    <row r="174" spans="1:11" ht="16.5" x14ac:dyDescent="0.3">
      <c r="A174" s="36" t="s">
        <v>99</v>
      </c>
      <c r="B174" s="36" t="s">
        <v>44</v>
      </c>
      <c r="C174" s="35" t="s">
        <v>258</v>
      </c>
      <c r="D174" s="35" t="s">
        <v>78</v>
      </c>
      <c r="E174" s="12">
        <v>0</v>
      </c>
      <c r="F174" s="12">
        <v>350.86</v>
      </c>
      <c r="G174" s="12">
        <v>0</v>
      </c>
      <c r="H174" s="12">
        <v>0</v>
      </c>
      <c r="I174" s="12">
        <v>0</v>
      </c>
      <c r="J174" s="12">
        <v>0</v>
      </c>
      <c r="K174" s="12">
        <v>350.86</v>
      </c>
    </row>
    <row r="175" spans="1:11" ht="16.5" x14ac:dyDescent="0.3">
      <c r="A175" s="36" t="s">
        <v>99</v>
      </c>
      <c r="B175" s="36" t="s">
        <v>50</v>
      </c>
      <c r="C175" s="35" t="s">
        <v>259</v>
      </c>
      <c r="D175" s="35" t="s">
        <v>78</v>
      </c>
      <c r="E175" s="12">
        <v>0</v>
      </c>
      <c r="F175" s="12">
        <v>430.27</v>
      </c>
      <c r="G175" s="12">
        <v>0</v>
      </c>
      <c r="H175" s="12">
        <v>0</v>
      </c>
      <c r="I175" s="12">
        <v>0</v>
      </c>
      <c r="J175" s="12">
        <v>0</v>
      </c>
      <c r="K175" s="12">
        <v>430.27</v>
      </c>
    </row>
    <row r="176" spans="1:11" ht="16.5" x14ac:dyDescent="0.3">
      <c r="A176" s="36" t="s">
        <v>99</v>
      </c>
      <c r="B176" s="36" t="s">
        <v>171</v>
      </c>
      <c r="C176" s="35" t="s">
        <v>260</v>
      </c>
      <c r="D176" s="35" t="s">
        <v>78</v>
      </c>
      <c r="E176" s="12">
        <v>0</v>
      </c>
      <c r="F176" s="12">
        <v>527.61</v>
      </c>
      <c r="G176" s="12">
        <v>0</v>
      </c>
      <c r="H176" s="12">
        <v>0</v>
      </c>
      <c r="I176" s="12">
        <v>0</v>
      </c>
      <c r="J176" s="12">
        <v>0</v>
      </c>
      <c r="K176" s="12">
        <v>527.61</v>
      </c>
    </row>
    <row r="177" spans="1:11" ht="16.5" x14ac:dyDescent="0.3">
      <c r="A177" s="36" t="s">
        <v>99</v>
      </c>
      <c r="B177" s="36" t="s">
        <v>63</v>
      </c>
      <c r="C177" s="35" t="s">
        <v>261</v>
      </c>
      <c r="D177" s="35" t="s">
        <v>78</v>
      </c>
      <c r="E177" s="12">
        <v>0</v>
      </c>
      <c r="F177" s="12">
        <v>386.31</v>
      </c>
      <c r="G177" s="12">
        <v>0</v>
      </c>
      <c r="H177" s="12">
        <v>0</v>
      </c>
      <c r="I177" s="12">
        <v>0</v>
      </c>
      <c r="J177" s="12">
        <v>0</v>
      </c>
      <c r="K177" s="12">
        <v>386.31</v>
      </c>
    </row>
    <row r="178" spans="1:11" ht="16.5" x14ac:dyDescent="0.3">
      <c r="A178" s="36" t="s">
        <v>99</v>
      </c>
      <c r="B178" s="36" t="s">
        <v>24</v>
      </c>
      <c r="C178" s="35" t="s">
        <v>262</v>
      </c>
      <c r="D178" s="35" t="s">
        <v>78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</row>
    <row r="179" spans="1:11" ht="16.5" x14ac:dyDescent="0.3">
      <c r="A179" s="36" t="s">
        <v>99</v>
      </c>
      <c r="B179" s="36" t="s">
        <v>263</v>
      </c>
      <c r="C179" s="35" t="s">
        <v>264</v>
      </c>
      <c r="D179" s="35" t="s">
        <v>78</v>
      </c>
      <c r="E179" s="12">
        <v>0</v>
      </c>
      <c r="F179" s="12">
        <v>75</v>
      </c>
      <c r="G179" s="12">
        <v>0</v>
      </c>
      <c r="H179" s="12">
        <v>0</v>
      </c>
      <c r="I179" s="12">
        <v>0</v>
      </c>
      <c r="J179" s="12">
        <v>0</v>
      </c>
      <c r="K179" s="12">
        <v>75</v>
      </c>
    </row>
    <row r="180" spans="1:11" ht="16.5" x14ac:dyDescent="0.3">
      <c r="A180" s="36" t="s">
        <v>99</v>
      </c>
      <c r="B180" s="36" t="s">
        <v>265</v>
      </c>
      <c r="C180" s="35" t="s">
        <v>266</v>
      </c>
      <c r="D180" s="35" t="s">
        <v>78</v>
      </c>
      <c r="E180" s="12">
        <v>0</v>
      </c>
      <c r="F180" s="12">
        <v>205.43</v>
      </c>
      <c r="G180" s="12">
        <v>0</v>
      </c>
      <c r="H180" s="12">
        <v>0</v>
      </c>
      <c r="I180" s="12">
        <v>0</v>
      </c>
      <c r="J180" s="12">
        <v>0</v>
      </c>
      <c r="K180" s="12">
        <v>205.43</v>
      </c>
    </row>
    <row r="181" spans="1:11" ht="16.5" x14ac:dyDescent="0.3">
      <c r="A181" s="36" t="s">
        <v>99</v>
      </c>
      <c r="B181" s="36" t="s">
        <v>267</v>
      </c>
      <c r="C181" s="45" t="s">
        <v>268</v>
      </c>
      <c r="D181" s="35" t="s">
        <v>78</v>
      </c>
      <c r="E181" s="12">
        <v>0</v>
      </c>
      <c r="F181" s="12">
        <v>371.63</v>
      </c>
      <c r="G181" s="12">
        <v>0</v>
      </c>
      <c r="H181" s="12">
        <v>0</v>
      </c>
      <c r="I181" s="12">
        <v>0</v>
      </c>
      <c r="J181" s="12">
        <v>0</v>
      </c>
      <c r="K181" s="12">
        <v>371.63</v>
      </c>
    </row>
    <row r="182" spans="1:11" ht="16.5" x14ac:dyDescent="0.3">
      <c r="A182" s="36" t="s">
        <v>99</v>
      </c>
      <c r="B182" s="36" t="s">
        <v>269</v>
      </c>
      <c r="C182" s="45" t="s">
        <v>270</v>
      </c>
      <c r="D182" s="35" t="s">
        <v>78</v>
      </c>
      <c r="E182" s="12">
        <v>0</v>
      </c>
      <c r="F182" s="12">
        <v>164.29</v>
      </c>
      <c r="G182" s="12">
        <v>0</v>
      </c>
      <c r="H182" s="12">
        <v>0</v>
      </c>
      <c r="I182" s="12">
        <v>0</v>
      </c>
      <c r="J182" s="12">
        <v>0</v>
      </c>
      <c r="K182" s="12">
        <v>164.29</v>
      </c>
    </row>
    <row r="183" spans="1:11" ht="16.5" x14ac:dyDescent="0.3">
      <c r="A183" s="36" t="s">
        <v>99</v>
      </c>
      <c r="B183" s="36" t="s">
        <v>271</v>
      </c>
      <c r="C183" s="35" t="s">
        <v>272</v>
      </c>
      <c r="D183" s="35" t="s">
        <v>78</v>
      </c>
      <c r="E183" s="12">
        <v>0</v>
      </c>
      <c r="F183" s="12">
        <v>60</v>
      </c>
      <c r="G183" s="12">
        <v>0</v>
      </c>
      <c r="H183" s="12">
        <v>0</v>
      </c>
      <c r="I183" s="12">
        <v>0</v>
      </c>
      <c r="J183" s="12">
        <v>0</v>
      </c>
      <c r="K183" s="12">
        <v>60</v>
      </c>
    </row>
    <row r="184" spans="1:11" ht="16.5" x14ac:dyDescent="0.3">
      <c r="A184" s="36" t="s">
        <v>99</v>
      </c>
      <c r="B184" s="36" t="s">
        <v>273</v>
      </c>
      <c r="C184" s="35" t="s">
        <v>274</v>
      </c>
      <c r="D184" s="35" t="s">
        <v>78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</row>
    <row r="185" spans="1:11" ht="16.5" x14ac:dyDescent="0.3">
      <c r="A185" s="36" t="s">
        <v>99</v>
      </c>
      <c r="B185" s="36" t="s">
        <v>275</v>
      </c>
      <c r="C185" s="35" t="s">
        <v>276</v>
      </c>
      <c r="D185" s="35" t="s">
        <v>78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</row>
    <row r="186" spans="1:11" ht="16.5" x14ac:dyDescent="0.3">
      <c r="A186" s="36" t="s">
        <v>99</v>
      </c>
      <c r="B186" s="36" t="s">
        <v>277</v>
      </c>
      <c r="C186" s="35" t="s">
        <v>278</v>
      </c>
      <c r="D186" s="35" t="s">
        <v>78</v>
      </c>
      <c r="E186" s="12">
        <v>0</v>
      </c>
      <c r="F186" s="12">
        <v>371.16</v>
      </c>
      <c r="G186" s="12">
        <v>0</v>
      </c>
      <c r="H186" s="12">
        <v>0</v>
      </c>
      <c r="I186" s="12">
        <v>0</v>
      </c>
      <c r="J186" s="12">
        <v>0</v>
      </c>
      <c r="K186" s="12">
        <v>371.16</v>
      </c>
    </row>
    <row r="187" spans="1:11" ht="16.5" x14ac:dyDescent="0.3">
      <c r="A187" s="36" t="s">
        <v>99</v>
      </c>
      <c r="B187" s="36" t="s">
        <v>279</v>
      </c>
      <c r="C187" s="35" t="s">
        <v>280</v>
      </c>
      <c r="D187" s="35" t="s">
        <v>78</v>
      </c>
      <c r="E187" s="12">
        <v>0</v>
      </c>
      <c r="F187" s="12">
        <v>40.78</v>
      </c>
      <c r="G187" s="12">
        <v>0</v>
      </c>
      <c r="H187" s="12">
        <v>0</v>
      </c>
      <c r="I187" s="12">
        <v>0</v>
      </c>
      <c r="J187" s="12">
        <v>0</v>
      </c>
      <c r="K187" s="12">
        <v>40.78</v>
      </c>
    </row>
    <row r="188" spans="1:11" ht="16.5" x14ac:dyDescent="0.3">
      <c r="A188" s="36" t="s">
        <v>99</v>
      </c>
      <c r="B188" s="36" t="s">
        <v>281</v>
      </c>
      <c r="C188" s="35" t="s">
        <v>282</v>
      </c>
      <c r="D188" s="35" t="s">
        <v>78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</row>
    <row r="189" spans="1:11" ht="16.5" x14ac:dyDescent="0.3">
      <c r="A189" s="36" t="s">
        <v>47</v>
      </c>
      <c r="B189" s="36" t="s">
        <v>14</v>
      </c>
      <c r="C189" s="35" t="s">
        <v>283</v>
      </c>
      <c r="D189" s="35" t="s">
        <v>78</v>
      </c>
      <c r="E189" s="12">
        <v>0</v>
      </c>
      <c r="F189" s="12">
        <v>1806.81</v>
      </c>
      <c r="G189" s="12">
        <v>0</v>
      </c>
      <c r="H189" s="12">
        <v>0</v>
      </c>
      <c r="I189" s="12">
        <v>0</v>
      </c>
      <c r="J189" s="12">
        <v>0</v>
      </c>
      <c r="K189" s="12">
        <v>1806.81</v>
      </c>
    </row>
    <row r="190" spans="1:11" ht="16.5" x14ac:dyDescent="0.3">
      <c r="A190" s="36" t="s">
        <v>47</v>
      </c>
      <c r="B190" s="36" t="s">
        <v>29</v>
      </c>
      <c r="C190" s="35" t="s">
        <v>284</v>
      </c>
      <c r="D190" s="35" t="s">
        <v>78</v>
      </c>
      <c r="E190" s="12">
        <v>0</v>
      </c>
      <c r="F190" s="12">
        <v>600</v>
      </c>
      <c r="G190" s="12">
        <v>0</v>
      </c>
      <c r="H190" s="12">
        <v>0</v>
      </c>
      <c r="I190" s="12">
        <v>0</v>
      </c>
      <c r="J190" s="12">
        <v>0</v>
      </c>
      <c r="K190" s="12">
        <v>600</v>
      </c>
    </row>
    <row r="191" spans="1:11" ht="16.5" x14ac:dyDescent="0.3">
      <c r="A191" s="36" t="s">
        <v>47</v>
      </c>
      <c r="B191" s="36" t="s">
        <v>53</v>
      </c>
      <c r="C191" s="35" t="s">
        <v>285</v>
      </c>
      <c r="D191" s="35" t="s">
        <v>78</v>
      </c>
      <c r="E191" s="12">
        <v>1200</v>
      </c>
      <c r="F191" s="12">
        <v>1200</v>
      </c>
      <c r="G191" s="12">
        <v>0</v>
      </c>
      <c r="H191" s="12">
        <v>0</v>
      </c>
      <c r="I191" s="12">
        <v>0</v>
      </c>
      <c r="J191" s="12">
        <v>0</v>
      </c>
      <c r="K191" s="12">
        <v>2400</v>
      </c>
    </row>
    <row r="192" spans="1:11" ht="16.5" x14ac:dyDescent="0.3">
      <c r="A192" s="36" t="s">
        <v>47</v>
      </c>
      <c r="B192" s="36" t="s">
        <v>9</v>
      </c>
      <c r="C192" s="35" t="s">
        <v>286</v>
      </c>
      <c r="D192" s="35" t="s">
        <v>78</v>
      </c>
      <c r="E192" s="12">
        <v>0</v>
      </c>
      <c r="F192" s="12">
        <v>849.77</v>
      </c>
      <c r="G192" s="12">
        <v>0</v>
      </c>
      <c r="H192" s="12">
        <v>0</v>
      </c>
      <c r="I192" s="12">
        <v>0</v>
      </c>
      <c r="J192" s="12">
        <v>0</v>
      </c>
      <c r="K192" s="12">
        <v>849.77</v>
      </c>
    </row>
    <row r="193" spans="1:14" ht="16.5" x14ac:dyDescent="0.3">
      <c r="A193" s="36" t="s">
        <v>47</v>
      </c>
      <c r="B193" s="36" t="s">
        <v>12</v>
      </c>
      <c r="C193" s="35" t="s">
        <v>287</v>
      </c>
      <c r="D193" s="35" t="s">
        <v>78</v>
      </c>
      <c r="E193" s="12">
        <v>0</v>
      </c>
      <c r="F193" s="12">
        <v>586.08000000000004</v>
      </c>
      <c r="G193" s="12">
        <v>0</v>
      </c>
      <c r="H193" s="12">
        <v>0</v>
      </c>
      <c r="I193" s="12">
        <v>0</v>
      </c>
      <c r="J193" s="12">
        <v>0</v>
      </c>
      <c r="K193" s="12">
        <v>586.08000000000004</v>
      </c>
    </row>
    <row r="194" spans="1:14" ht="16.5" x14ac:dyDescent="0.3">
      <c r="A194" s="36" t="s">
        <v>47</v>
      </c>
      <c r="B194" s="36" t="s">
        <v>31</v>
      </c>
      <c r="C194" s="35" t="s">
        <v>288</v>
      </c>
      <c r="D194" s="35" t="s">
        <v>78</v>
      </c>
      <c r="E194" s="12">
        <v>831.65</v>
      </c>
      <c r="F194" s="12">
        <v>415.82</v>
      </c>
      <c r="G194" s="12">
        <v>0</v>
      </c>
      <c r="H194" s="12">
        <v>0</v>
      </c>
      <c r="I194" s="12">
        <v>0</v>
      </c>
      <c r="J194" s="12">
        <v>0</v>
      </c>
      <c r="K194" s="12">
        <f>+E194+F194</f>
        <v>1247.47</v>
      </c>
    </row>
    <row r="195" spans="1:14" ht="16.5" x14ac:dyDescent="0.3">
      <c r="A195" s="36" t="s">
        <v>47</v>
      </c>
      <c r="B195" s="36" t="s">
        <v>36</v>
      </c>
      <c r="C195" s="35" t="s">
        <v>49</v>
      </c>
      <c r="D195" s="35" t="s">
        <v>78</v>
      </c>
      <c r="E195" s="12">
        <v>0</v>
      </c>
      <c r="F195" s="12">
        <v>500</v>
      </c>
      <c r="G195" s="12">
        <v>0</v>
      </c>
      <c r="H195" s="12">
        <v>0</v>
      </c>
      <c r="I195" s="12">
        <v>0</v>
      </c>
      <c r="J195" s="12">
        <v>0</v>
      </c>
      <c r="K195" s="12">
        <v>500</v>
      </c>
    </row>
    <row r="196" spans="1:14" ht="16.5" x14ac:dyDescent="0.3">
      <c r="A196" s="36" t="s">
        <v>47</v>
      </c>
      <c r="B196" s="36" t="s">
        <v>66</v>
      </c>
      <c r="C196" s="35" t="s">
        <v>58</v>
      </c>
      <c r="D196" s="35" t="s">
        <v>78</v>
      </c>
      <c r="E196" s="12">
        <v>0</v>
      </c>
      <c r="F196" s="12">
        <v>946.7</v>
      </c>
      <c r="G196" s="12">
        <v>0</v>
      </c>
      <c r="H196" s="12">
        <v>0</v>
      </c>
      <c r="I196" s="12">
        <v>0</v>
      </c>
      <c r="J196" s="12">
        <v>0</v>
      </c>
      <c r="K196" s="12">
        <v>946.7</v>
      </c>
    </row>
    <row r="197" spans="1:14" ht="16.5" x14ac:dyDescent="0.3">
      <c r="A197" s="36" t="s">
        <v>47</v>
      </c>
      <c r="B197" s="36" t="s">
        <v>99</v>
      </c>
      <c r="C197" s="35" t="s">
        <v>289</v>
      </c>
      <c r="D197" s="35" t="s">
        <v>78</v>
      </c>
      <c r="E197" s="12">
        <v>0</v>
      </c>
      <c r="F197" s="12">
        <v>757.24</v>
      </c>
      <c r="G197" s="12">
        <v>0</v>
      </c>
      <c r="H197" s="12">
        <v>0</v>
      </c>
      <c r="I197" s="12">
        <v>0</v>
      </c>
      <c r="J197" s="12">
        <v>0</v>
      </c>
      <c r="K197" s="12">
        <v>757.24</v>
      </c>
    </row>
    <row r="198" spans="1:14" ht="16.5" x14ac:dyDescent="0.3">
      <c r="A198" s="36" t="s">
        <v>47</v>
      </c>
      <c r="B198" s="36" t="s">
        <v>47</v>
      </c>
      <c r="C198" s="35" t="s">
        <v>290</v>
      </c>
      <c r="D198" s="35" t="s">
        <v>78</v>
      </c>
      <c r="E198" s="12">
        <v>0</v>
      </c>
      <c r="F198" s="12">
        <v>605.57000000000005</v>
      </c>
      <c r="G198" s="12">
        <v>0</v>
      </c>
      <c r="H198" s="12">
        <v>0</v>
      </c>
      <c r="I198" s="12">
        <v>0</v>
      </c>
      <c r="J198" s="12">
        <v>0</v>
      </c>
      <c r="K198" s="12">
        <v>605.57000000000005</v>
      </c>
      <c r="L198" s="28"/>
      <c r="M198" s="28"/>
      <c r="N198" s="28"/>
    </row>
    <row r="199" spans="1:14" ht="16.5" x14ac:dyDescent="0.3">
      <c r="A199" s="36" t="s">
        <v>47</v>
      </c>
      <c r="B199" s="36" t="s">
        <v>16</v>
      </c>
      <c r="C199" s="35" t="s">
        <v>291</v>
      </c>
      <c r="D199" s="35" t="s">
        <v>78</v>
      </c>
      <c r="E199" s="12">
        <v>0</v>
      </c>
      <c r="F199" s="12">
        <v>824.39</v>
      </c>
      <c r="G199" s="12">
        <v>0</v>
      </c>
      <c r="H199" s="12">
        <v>0</v>
      </c>
      <c r="I199" s="12">
        <v>0</v>
      </c>
      <c r="J199" s="12">
        <v>0</v>
      </c>
      <c r="K199" s="12">
        <v>824.39</v>
      </c>
      <c r="L199" s="28"/>
    </row>
    <row r="200" spans="1:14" ht="16.5" x14ac:dyDescent="0.3">
      <c r="A200" s="36" t="s">
        <v>47</v>
      </c>
      <c r="B200" s="36" t="s">
        <v>18</v>
      </c>
      <c r="C200" s="35" t="s">
        <v>292</v>
      </c>
      <c r="D200" s="35" t="s">
        <v>78</v>
      </c>
      <c r="E200" s="12">
        <v>0</v>
      </c>
      <c r="F200" s="12">
        <v>548.1</v>
      </c>
      <c r="G200" s="12">
        <v>0</v>
      </c>
      <c r="H200" s="12">
        <v>0</v>
      </c>
      <c r="I200" s="12">
        <v>0</v>
      </c>
      <c r="J200" s="12">
        <v>0</v>
      </c>
      <c r="K200" s="12">
        <v>548.1</v>
      </c>
      <c r="L200" s="28"/>
    </row>
    <row r="201" spans="1:14" ht="16.5" x14ac:dyDescent="0.3">
      <c r="A201" s="36" t="s">
        <v>47</v>
      </c>
      <c r="B201" s="36" t="s">
        <v>20</v>
      </c>
      <c r="C201" s="35" t="s">
        <v>293</v>
      </c>
      <c r="D201" s="35" t="s">
        <v>78</v>
      </c>
      <c r="E201" s="12">
        <v>0</v>
      </c>
      <c r="F201" s="12">
        <v>512.54</v>
      </c>
      <c r="G201" s="12">
        <v>0</v>
      </c>
      <c r="H201" s="12">
        <v>0</v>
      </c>
      <c r="I201" s="12">
        <v>0</v>
      </c>
      <c r="J201" s="12">
        <v>0</v>
      </c>
      <c r="K201" s="12">
        <v>512.54</v>
      </c>
      <c r="L201" s="28"/>
    </row>
    <row r="202" spans="1:14" ht="16.5" x14ac:dyDescent="0.3">
      <c r="A202" s="36" t="s">
        <v>47</v>
      </c>
      <c r="B202" s="36" t="s">
        <v>108</v>
      </c>
      <c r="C202" s="35" t="s">
        <v>227</v>
      </c>
      <c r="D202" s="35" t="s">
        <v>78</v>
      </c>
      <c r="E202" s="12">
        <v>0</v>
      </c>
      <c r="F202" s="12">
        <v>398.99</v>
      </c>
      <c r="G202" s="12">
        <v>0</v>
      </c>
      <c r="H202" s="12">
        <v>0</v>
      </c>
      <c r="I202" s="12">
        <v>0</v>
      </c>
      <c r="J202" s="12">
        <v>0</v>
      </c>
      <c r="K202" s="12">
        <v>398.99</v>
      </c>
      <c r="L202" s="28"/>
    </row>
    <row r="203" spans="1:14" ht="16.5" x14ac:dyDescent="0.3">
      <c r="A203" s="36" t="s">
        <v>47</v>
      </c>
      <c r="B203" s="36" t="s">
        <v>60</v>
      </c>
      <c r="C203" s="35" t="s">
        <v>294</v>
      </c>
      <c r="D203" s="35" t="s">
        <v>78</v>
      </c>
      <c r="E203" s="12">
        <v>0</v>
      </c>
      <c r="F203" s="12">
        <v>196.19</v>
      </c>
      <c r="G203" s="12">
        <v>0</v>
      </c>
      <c r="H203" s="12">
        <v>0</v>
      </c>
      <c r="I203" s="12">
        <v>0</v>
      </c>
      <c r="J203" s="12">
        <v>0</v>
      </c>
      <c r="K203" s="12">
        <v>196.19</v>
      </c>
      <c r="L203" s="28"/>
    </row>
    <row r="204" spans="1:14" ht="16.5" x14ac:dyDescent="0.3">
      <c r="A204" s="36" t="s">
        <v>47</v>
      </c>
      <c r="B204" s="36" t="s">
        <v>22</v>
      </c>
      <c r="C204" s="35" t="s">
        <v>295</v>
      </c>
      <c r="D204" s="35" t="s">
        <v>78</v>
      </c>
      <c r="E204" s="12">
        <v>0</v>
      </c>
      <c r="F204" s="12">
        <v>189.72</v>
      </c>
      <c r="G204" s="12">
        <v>0</v>
      </c>
      <c r="H204" s="12">
        <v>0</v>
      </c>
      <c r="I204" s="12">
        <v>0</v>
      </c>
      <c r="J204" s="12">
        <v>0</v>
      </c>
      <c r="K204" s="12">
        <v>189.72</v>
      </c>
      <c r="L204" s="28"/>
    </row>
    <row r="205" spans="1:14" ht="16.5" x14ac:dyDescent="0.3">
      <c r="A205" s="36" t="s">
        <v>16</v>
      </c>
      <c r="B205" s="36" t="s">
        <v>14</v>
      </c>
      <c r="C205" s="35" t="s">
        <v>42</v>
      </c>
      <c r="D205" s="35" t="s">
        <v>78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f>+E205+F205+G205</f>
        <v>0</v>
      </c>
      <c r="L205" s="28"/>
    </row>
    <row r="206" spans="1:14" ht="16.5" x14ac:dyDescent="0.3">
      <c r="A206" s="36" t="s">
        <v>16</v>
      </c>
      <c r="B206" s="36" t="s">
        <v>29</v>
      </c>
      <c r="C206" s="35" t="s">
        <v>296</v>
      </c>
      <c r="D206" s="35" t="s">
        <v>78</v>
      </c>
      <c r="E206" s="12">
        <v>0</v>
      </c>
      <c r="F206" s="12">
        <v>769.31</v>
      </c>
      <c r="G206" s="12">
        <v>0</v>
      </c>
      <c r="H206" s="12">
        <v>0</v>
      </c>
      <c r="I206" s="12">
        <v>0</v>
      </c>
      <c r="J206" s="12">
        <v>0</v>
      </c>
      <c r="K206" s="12">
        <f t="shared" ref="K206:K216" si="7">+E206+F206+G206</f>
        <v>769.31</v>
      </c>
      <c r="L206" s="28"/>
    </row>
    <row r="207" spans="1:14" ht="16.5" x14ac:dyDescent="0.3">
      <c r="A207" s="36" t="s">
        <v>16</v>
      </c>
      <c r="B207" s="36" t="s">
        <v>53</v>
      </c>
      <c r="C207" s="35" t="s">
        <v>297</v>
      </c>
      <c r="D207" s="35" t="s">
        <v>78</v>
      </c>
      <c r="E207" s="12">
        <v>0</v>
      </c>
      <c r="F207" s="12">
        <v>1262.43</v>
      </c>
      <c r="G207" s="12">
        <v>0</v>
      </c>
      <c r="H207" s="12">
        <v>0</v>
      </c>
      <c r="I207" s="12">
        <v>0</v>
      </c>
      <c r="J207" s="12">
        <v>0</v>
      </c>
      <c r="K207" s="12">
        <f t="shared" si="7"/>
        <v>1262.43</v>
      </c>
      <c r="L207" s="28"/>
    </row>
    <row r="208" spans="1:14" ht="16.5" x14ac:dyDescent="0.3">
      <c r="A208" s="36" t="s">
        <v>16</v>
      </c>
      <c r="B208" s="36" t="s">
        <v>9</v>
      </c>
      <c r="C208" s="35" t="s">
        <v>43</v>
      </c>
      <c r="D208" s="35" t="s">
        <v>78</v>
      </c>
      <c r="E208" s="12">
        <v>0</v>
      </c>
      <c r="F208" s="12">
        <v>1000</v>
      </c>
      <c r="G208" s="12">
        <v>0</v>
      </c>
      <c r="H208" s="12">
        <v>0</v>
      </c>
      <c r="I208" s="12">
        <v>0</v>
      </c>
      <c r="J208" s="12">
        <v>0</v>
      </c>
      <c r="K208" s="12">
        <f t="shared" si="7"/>
        <v>1000</v>
      </c>
      <c r="L208" s="28"/>
    </row>
    <row r="209" spans="1:12" ht="16.5" x14ac:dyDescent="0.3">
      <c r="A209" s="36" t="s">
        <v>16</v>
      </c>
      <c r="B209" s="36" t="s">
        <v>12</v>
      </c>
      <c r="C209" s="35" t="s">
        <v>298</v>
      </c>
      <c r="D209" s="35" t="s">
        <v>78</v>
      </c>
      <c r="E209" s="12">
        <v>0</v>
      </c>
      <c r="F209" s="12">
        <v>983.03</v>
      </c>
      <c r="G209" s="12">
        <v>0</v>
      </c>
      <c r="H209" s="12">
        <v>0</v>
      </c>
      <c r="I209" s="12">
        <v>0</v>
      </c>
      <c r="J209" s="12">
        <v>0</v>
      </c>
      <c r="K209" s="12">
        <f t="shared" si="7"/>
        <v>983.03</v>
      </c>
      <c r="L209" s="28"/>
    </row>
    <row r="210" spans="1:12" ht="16.5" x14ac:dyDescent="0.3">
      <c r="A210" s="35" t="s">
        <v>16</v>
      </c>
      <c r="B210" s="38" t="s">
        <v>31</v>
      </c>
      <c r="C210" s="37" t="s">
        <v>299</v>
      </c>
      <c r="D210" s="35" t="s">
        <v>78</v>
      </c>
      <c r="E210" s="12">
        <v>0</v>
      </c>
      <c r="F210" s="12">
        <v>1802.3</v>
      </c>
      <c r="G210" s="12">
        <v>0</v>
      </c>
      <c r="H210" s="12">
        <v>0</v>
      </c>
      <c r="I210" s="12">
        <v>0</v>
      </c>
      <c r="J210" s="12">
        <v>0</v>
      </c>
      <c r="K210" s="12">
        <f t="shared" si="7"/>
        <v>1802.3</v>
      </c>
      <c r="L210" s="28"/>
    </row>
    <row r="211" spans="1:12" ht="16.5" x14ac:dyDescent="0.3">
      <c r="A211" s="36" t="s">
        <v>16</v>
      </c>
      <c r="B211" s="36" t="s">
        <v>36</v>
      </c>
      <c r="C211" s="35" t="s">
        <v>300</v>
      </c>
      <c r="D211" s="35" t="s">
        <v>78</v>
      </c>
      <c r="E211" s="12">
        <v>0</v>
      </c>
      <c r="F211" s="12">
        <v>1285.3699999999999</v>
      </c>
      <c r="G211" s="12">
        <v>0</v>
      </c>
      <c r="H211" s="12">
        <v>0</v>
      </c>
      <c r="I211" s="12">
        <v>0</v>
      </c>
      <c r="J211" s="12">
        <v>0</v>
      </c>
      <c r="K211" s="12">
        <f t="shared" si="7"/>
        <v>1285.3699999999999</v>
      </c>
      <c r="L211" s="28"/>
    </row>
    <row r="212" spans="1:12" ht="16.5" x14ac:dyDescent="0.3">
      <c r="A212" s="36" t="s">
        <v>16</v>
      </c>
      <c r="B212" s="36" t="s">
        <v>66</v>
      </c>
      <c r="C212" s="35" t="s">
        <v>301</v>
      </c>
      <c r="D212" s="35" t="s">
        <v>78</v>
      </c>
      <c r="E212" s="12">
        <v>0</v>
      </c>
      <c r="F212" s="12">
        <v>708.59</v>
      </c>
      <c r="G212" s="12">
        <v>0</v>
      </c>
      <c r="H212" s="12">
        <v>0</v>
      </c>
      <c r="I212" s="12">
        <v>0</v>
      </c>
      <c r="J212" s="12">
        <v>0</v>
      </c>
      <c r="K212" s="12">
        <f t="shared" si="7"/>
        <v>708.59</v>
      </c>
      <c r="L212" s="28"/>
    </row>
    <row r="213" spans="1:12" ht="16.5" x14ac:dyDescent="0.3">
      <c r="A213" s="36" t="s">
        <v>16</v>
      </c>
      <c r="B213" s="36" t="s">
        <v>99</v>
      </c>
      <c r="C213" s="35" t="s">
        <v>302</v>
      </c>
      <c r="D213" s="35" t="s">
        <v>78</v>
      </c>
      <c r="E213" s="12">
        <v>0</v>
      </c>
      <c r="F213" s="12">
        <v>322.55</v>
      </c>
      <c r="G213" s="12">
        <v>0</v>
      </c>
      <c r="H213" s="12">
        <v>0</v>
      </c>
      <c r="I213" s="12">
        <v>0</v>
      </c>
      <c r="J213" s="12">
        <v>0</v>
      </c>
      <c r="K213" s="12">
        <f t="shared" si="7"/>
        <v>322.55</v>
      </c>
      <c r="L213" s="28"/>
    </row>
    <row r="214" spans="1:12" ht="16.5" x14ac:dyDescent="0.3">
      <c r="A214" s="36" t="s">
        <v>16</v>
      </c>
      <c r="B214" s="36" t="s">
        <v>47</v>
      </c>
      <c r="C214" s="35" t="s">
        <v>303</v>
      </c>
      <c r="D214" s="35" t="s">
        <v>78</v>
      </c>
      <c r="E214" s="12">
        <v>0</v>
      </c>
      <c r="F214" s="12">
        <v>406.16</v>
      </c>
      <c r="G214" s="12">
        <v>0</v>
      </c>
      <c r="H214" s="12">
        <v>0</v>
      </c>
      <c r="I214" s="12">
        <v>0</v>
      </c>
      <c r="J214" s="12">
        <v>0</v>
      </c>
      <c r="K214" s="12">
        <f t="shared" si="7"/>
        <v>406.16</v>
      </c>
      <c r="L214" s="28"/>
    </row>
    <row r="215" spans="1:12" ht="16.5" x14ac:dyDescent="0.3">
      <c r="A215" s="36" t="s">
        <v>16</v>
      </c>
      <c r="B215" s="36" t="s">
        <v>16</v>
      </c>
      <c r="C215" s="35" t="s">
        <v>304</v>
      </c>
      <c r="D215" s="35" t="s">
        <v>78</v>
      </c>
      <c r="E215" s="12">
        <v>0</v>
      </c>
      <c r="F215" s="12">
        <v>543.36</v>
      </c>
      <c r="G215" s="12">
        <v>0</v>
      </c>
      <c r="H215" s="12">
        <v>0</v>
      </c>
      <c r="I215" s="12">
        <v>0</v>
      </c>
      <c r="J215" s="12">
        <v>0</v>
      </c>
      <c r="K215" s="12">
        <f t="shared" si="7"/>
        <v>543.36</v>
      </c>
      <c r="L215" s="28"/>
    </row>
    <row r="216" spans="1:12" ht="16.5" x14ac:dyDescent="0.3">
      <c r="A216" s="36" t="s">
        <v>16</v>
      </c>
      <c r="B216" s="36" t="s">
        <v>18</v>
      </c>
      <c r="C216" s="35" t="s">
        <v>305</v>
      </c>
      <c r="D216" s="35" t="s">
        <v>78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f t="shared" si="7"/>
        <v>0</v>
      </c>
      <c r="L216" s="28"/>
    </row>
    <row r="217" spans="1:12" ht="16.5" x14ac:dyDescent="0.3">
      <c r="A217" s="36" t="s">
        <v>18</v>
      </c>
      <c r="B217" s="36" t="s">
        <v>14</v>
      </c>
      <c r="C217" s="37" t="s">
        <v>306</v>
      </c>
      <c r="D217" s="35" t="s">
        <v>78</v>
      </c>
      <c r="E217" s="12">
        <v>0</v>
      </c>
      <c r="F217" s="12">
        <v>643.72</v>
      </c>
      <c r="G217" s="12">
        <v>0</v>
      </c>
      <c r="H217" s="12">
        <v>0</v>
      </c>
      <c r="I217" s="12">
        <v>0</v>
      </c>
      <c r="J217" s="12">
        <v>0</v>
      </c>
      <c r="K217" s="12">
        <f>+E217+F217+G217</f>
        <v>643.72</v>
      </c>
      <c r="L217" s="28"/>
    </row>
    <row r="218" spans="1:12" ht="16.5" x14ac:dyDescent="0.3">
      <c r="A218" s="36" t="s">
        <v>18</v>
      </c>
      <c r="B218" s="36" t="s">
        <v>29</v>
      </c>
      <c r="C218" s="37" t="s">
        <v>307</v>
      </c>
      <c r="D218" s="35" t="s">
        <v>78</v>
      </c>
      <c r="E218" s="12">
        <v>0</v>
      </c>
      <c r="F218" s="69">
        <v>406.69</v>
      </c>
      <c r="G218" s="12">
        <v>0</v>
      </c>
      <c r="H218" s="12">
        <v>0</v>
      </c>
      <c r="I218" s="12">
        <v>0</v>
      </c>
      <c r="J218" s="12">
        <v>0</v>
      </c>
      <c r="K218" s="12">
        <f t="shared" ref="K218:K242" si="8">+E218+F218+G218</f>
        <v>406.69</v>
      </c>
      <c r="L218" s="28"/>
    </row>
    <row r="219" spans="1:12" ht="16.5" x14ac:dyDescent="0.3">
      <c r="A219" s="36" t="s">
        <v>18</v>
      </c>
      <c r="B219" s="36" t="s">
        <v>53</v>
      </c>
      <c r="C219" s="37" t="s">
        <v>308</v>
      </c>
      <c r="D219" s="35" t="s">
        <v>78</v>
      </c>
      <c r="E219" s="12">
        <v>0</v>
      </c>
      <c r="F219" s="12">
        <v>150</v>
      </c>
      <c r="G219" s="12">
        <v>0</v>
      </c>
      <c r="H219" s="12">
        <v>0</v>
      </c>
      <c r="I219" s="12">
        <v>0</v>
      </c>
      <c r="J219" s="12">
        <v>0</v>
      </c>
      <c r="K219" s="12">
        <f t="shared" si="8"/>
        <v>150</v>
      </c>
      <c r="L219" s="28"/>
    </row>
    <row r="220" spans="1:12" ht="16.5" x14ac:dyDescent="0.3">
      <c r="A220" s="36" t="s">
        <v>18</v>
      </c>
      <c r="B220" s="36" t="s">
        <v>9</v>
      </c>
      <c r="C220" s="37" t="s">
        <v>309</v>
      </c>
      <c r="D220" s="35" t="s">
        <v>78</v>
      </c>
      <c r="E220" s="12">
        <v>0</v>
      </c>
      <c r="F220" s="12">
        <v>275</v>
      </c>
      <c r="G220" s="12">
        <v>0</v>
      </c>
      <c r="H220" s="12">
        <v>0</v>
      </c>
      <c r="I220" s="12">
        <v>0</v>
      </c>
      <c r="J220" s="12">
        <v>0</v>
      </c>
      <c r="K220" s="12">
        <f t="shared" si="8"/>
        <v>275</v>
      </c>
      <c r="L220" s="28"/>
    </row>
    <row r="221" spans="1:12" ht="16.5" x14ac:dyDescent="0.3">
      <c r="A221" s="36" t="s">
        <v>18</v>
      </c>
      <c r="B221" s="36" t="s">
        <v>12</v>
      </c>
      <c r="C221" s="37" t="s">
        <v>310</v>
      </c>
      <c r="D221" s="35" t="s">
        <v>78</v>
      </c>
      <c r="E221" s="12">
        <v>0</v>
      </c>
      <c r="F221" s="12">
        <v>50</v>
      </c>
      <c r="G221" s="12">
        <v>0</v>
      </c>
      <c r="H221" s="12">
        <v>0</v>
      </c>
      <c r="I221" s="12">
        <v>0</v>
      </c>
      <c r="J221" s="12">
        <v>0</v>
      </c>
      <c r="K221" s="12">
        <f t="shared" si="8"/>
        <v>50</v>
      </c>
      <c r="L221" s="28"/>
    </row>
    <row r="222" spans="1:12" ht="16.5" x14ac:dyDescent="0.3">
      <c r="A222" s="38" t="s">
        <v>18</v>
      </c>
      <c r="B222" s="38" t="s">
        <v>31</v>
      </c>
      <c r="C222" s="37" t="s">
        <v>311</v>
      </c>
      <c r="D222" s="35" t="s">
        <v>78</v>
      </c>
      <c r="E222" s="12">
        <v>0</v>
      </c>
      <c r="F222" s="70">
        <v>264.29000000000002</v>
      </c>
      <c r="G222" s="12">
        <v>0</v>
      </c>
      <c r="H222" s="12">
        <v>0</v>
      </c>
      <c r="I222" s="12">
        <v>0</v>
      </c>
      <c r="J222" s="12">
        <v>0</v>
      </c>
      <c r="K222" s="12">
        <f t="shared" si="8"/>
        <v>264.29000000000002</v>
      </c>
      <c r="L222" s="28"/>
    </row>
    <row r="223" spans="1:12" ht="16.5" x14ac:dyDescent="0.3">
      <c r="A223" s="36" t="s">
        <v>18</v>
      </c>
      <c r="B223" s="36" t="s">
        <v>36</v>
      </c>
      <c r="C223" s="37" t="s">
        <v>312</v>
      </c>
      <c r="D223" s="35" t="s">
        <v>78</v>
      </c>
      <c r="E223" s="12">
        <v>0</v>
      </c>
      <c r="F223" s="12">
        <v>491.91</v>
      </c>
      <c r="G223" s="12">
        <v>0</v>
      </c>
      <c r="H223" s="12">
        <v>0</v>
      </c>
      <c r="I223" s="12">
        <v>0</v>
      </c>
      <c r="J223" s="12">
        <v>0</v>
      </c>
      <c r="K223" s="12">
        <f>+F223</f>
        <v>491.91</v>
      </c>
      <c r="L223" s="28"/>
    </row>
    <row r="224" spans="1:12" ht="16.5" x14ac:dyDescent="0.3">
      <c r="A224" s="36" t="s">
        <v>18</v>
      </c>
      <c r="B224" s="36" t="s">
        <v>66</v>
      </c>
      <c r="C224" s="37" t="s">
        <v>313</v>
      </c>
      <c r="D224" s="35" t="s">
        <v>78</v>
      </c>
      <c r="E224" s="12">
        <v>0</v>
      </c>
      <c r="F224" s="12">
        <v>1</v>
      </c>
      <c r="G224" s="12">
        <v>0</v>
      </c>
      <c r="H224" s="12">
        <v>0</v>
      </c>
      <c r="I224" s="12">
        <v>0</v>
      </c>
      <c r="J224" s="12">
        <v>0</v>
      </c>
      <c r="K224" s="12">
        <f t="shared" si="8"/>
        <v>1</v>
      </c>
      <c r="L224" s="28"/>
    </row>
    <row r="225" spans="1:12" ht="16.5" x14ac:dyDescent="0.3">
      <c r="A225" s="36" t="s">
        <v>18</v>
      </c>
      <c r="B225" s="36" t="s">
        <v>99</v>
      </c>
      <c r="C225" s="37" t="s">
        <v>314</v>
      </c>
      <c r="D225" s="35" t="s">
        <v>78</v>
      </c>
      <c r="E225" s="12">
        <v>0</v>
      </c>
      <c r="F225" s="12">
        <v>418.26</v>
      </c>
      <c r="G225" s="12">
        <v>0</v>
      </c>
      <c r="H225" s="12">
        <v>0</v>
      </c>
      <c r="I225" s="12">
        <v>0</v>
      </c>
      <c r="J225" s="12">
        <v>0</v>
      </c>
      <c r="K225" s="12">
        <f t="shared" si="8"/>
        <v>418.26</v>
      </c>
      <c r="L225" s="28"/>
    </row>
    <row r="226" spans="1:12" ht="16.5" x14ac:dyDescent="0.3">
      <c r="A226" s="36" t="s">
        <v>18</v>
      </c>
      <c r="B226" s="36" t="s">
        <v>47</v>
      </c>
      <c r="C226" s="37" t="s">
        <v>315</v>
      </c>
      <c r="D226" s="35" t="s">
        <v>78</v>
      </c>
      <c r="E226" s="12">
        <v>0</v>
      </c>
      <c r="F226" s="71">
        <v>768.34</v>
      </c>
      <c r="G226" s="12">
        <v>0</v>
      </c>
      <c r="H226" s="12">
        <v>0</v>
      </c>
      <c r="I226" s="12">
        <v>0</v>
      </c>
      <c r="J226" s="12">
        <v>0</v>
      </c>
      <c r="K226" s="12">
        <f t="shared" si="8"/>
        <v>768.34</v>
      </c>
      <c r="L226" s="28"/>
    </row>
    <row r="227" spans="1:12" ht="16.5" x14ac:dyDescent="0.3">
      <c r="A227" s="36" t="s">
        <v>18</v>
      </c>
      <c r="B227" s="36" t="s">
        <v>16</v>
      </c>
      <c r="C227" s="37" t="s">
        <v>316</v>
      </c>
      <c r="D227" s="35" t="s">
        <v>78</v>
      </c>
      <c r="E227" s="12">
        <v>0</v>
      </c>
      <c r="F227" s="12">
        <v>10</v>
      </c>
      <c r="G227" s="12">
        <v>0</v>
      </c>
      <c r="H227" s="12">
        <v>0</v>
      </c>
      <c r="I227" s="12">
        <v>0</v>
      </c>
      <c r="J227" s="12">
        <v>0</v>
      </c>
      <c r="K227" s="12">
        <f t="shared" si="8"/>
        <v>10</v>
      </c>
      <c r="L227" s="28"/>
    </row>
    <row r="228" spans="1:12" ht="16.5" x14ac:dyDescent="0.3">
      <c r="A228" s="36" t="s">
        <v>18</v>
      </c>
      <c r="B228" s="36" t="s">
        <v>18</v>
      </c>
      <c r="C228" s="37" t="s">
        <v>317</v>
      </c>
      <c r="D228" s="35" t="s">
        <v>78</v>
      </c>
      <c r="E228" s="12">
        <v>0</v>
      </c>
      <c r="F228" s="12">
        <v>10</v>
      </c>
      <c r="G228" s="12">
        <v>0</v>
      </c>
      <c r="H228" s="12">
        <v>0</v>
      </c>
      <c r="I228" s="12">
        <v>0</v>
      </c>
      <c r="J228" s="12">
        <v>0</v>
      </c>
      <c r="K228" s="12">
        <f t="shared" si="8"/>
        <v>10</v>
      </c>
      <c r="L228" s="28"/>
    </row>
    <row r="229" spans="1:12" ht="16.5" x14ac:dyDescent="0.3">
      <c r="A229" s="38" t="s">
        <v>18</v>
      </c>
      <c r="B229" s="38" t="s">
        <v>20</v>
      </c>
      <c r="C229" s="37" t="s">
        <v>318</v>
      </c>
      <c r="D229" s="35" t="s">
        <v>78</v>
      </c>
      <c r="E229" s="12">
        <v>0</v>
      </c>
      <c r="F229" s="12">
        <v>60</v>
      </c>
      <c r="G229" s="12">
        <v>0</v>
      </c>
      <c r="H229" s="12">
        <v>0</v>
      </c>
      <c r="I229" s="12">
        <v>0</v>
      </c>
      <c r="J229" s="12">
        <v>0</v>
      </c>
      <c r="K229" s="12">
        <f t="shared" si="8"/>
        <v>60</v>
      </c>
      <c r="L229" s="28"/>
    </row>
    <row r="230" spans="1:12" ht="16.5" x14ac:dyDescent="0.3">
      <c r="A230" s="36" t="s">
        <v>18</v>
      </c>
      <c r="B230" s="36" t="s">
        <v>108</v>
      </c>
      <c r="C230" s="37" t="s">
        <v>319</v>
      </c>
      <c r="D230" s="35" t="s">
        <v>78</v>
      </c>
      <c r="E230" s="12">
        <v>0</v>
      </c>
      <c r="F230" s="12">
        <v>391.43</v>
      </c>
      <c r="G230" s="12">
        <v>0</v>
      </c>
      <c r="H230" s="12">
        <v>0</v>
      </c>
      <c r="I230" s="12">
        <v>0</v>
      </c>
      <c r="J230" s="12">
        <v>0</v>
      </c>
      <c r="K230" s="12">
        <f t="shared" si="8"/>
        <v>391.43</v>
      </c>
      <c r="L230" s="28"/>
    </row>
    <row r="231" spans="1:12" ht="16.5" x14ac:dyDescent="0.3">
      <c r="A231" s="36" t="s">
        <v>18</v>
      </c>
      <c r="B231" s="36" t="s">
        <v>60</v>
      </c>
      <c r="C231" s="37" t="s">
        <v>320</v>
      </c>
      <c r="D231" s="35" t="s">
        <v>78</v>
      </c>
      <c r="E231" s="12">
        <v>0</v>
      </c>
      <c r="F231" s="12">
        <v>50</v>
      </c>
      <c r="G231" s="12">
        <v>0</v>
      </c>
      <c r="H231" s="12">
        <v>0</v>
      </c>
      <c r="I231" s="12">
        <v>0</v>
      </c>
      <c r="J231" s="12">
        <v>0</v>
      </c>
      <c r="K231" s="12">
        <f t="shared" si="8"/>
        <v>50</v>
      </c>
      <c r="L231" s="28"/>
    </row>
    <row r="232" spans="1:12" ht="16.5" x14ac:dyDescent="0.3">
      <c r="A232" s="36" t="s">
        <v>18</v>
      </c>
      <c r="B232" s="36" t="s">
        <v>22</v>
      </c>
      <c r="C232" s="37" t="s">
        <v>321</v>
      </c>
      <c r="D232" s="35" t="s">
        <v>78</v>
      </c>
      <c r="E232" s="12">
        <v>0</v>
      </c>
      <c r="F232" s="12">
        <v>208.92</v>
      </c>
      <c r="G232" s="12">
        <v>0</v>
      </c>
      <c r="H232" s="12">
        <v>0</v>
      </c>
      <c r="I232" s="12">
        <v>0</v>
      </c>
      <c r="J232" s="12">
        <v>0</v>
      </c>
      <c r="K232" s="12">
        <f t="shared" si="8"/>
        <v>208.92</v>
      </c>
      <c r="L232" s="28"/>
    </row>
    <row r="233" spans="1:12" ht="16.5" x14ac:dyDescent="0.3">
      <c r="A233" s="36">
        <v>12</v>
      </c>
      <c r="B233" s="36" t="s">
        <v>112</v>
      </c>
      <c r="C233" s="37" t="s">
        <v>322</v>
      </c>
      <c r="D233" s="35" t="s">
        <v>78</v>
      </c>
      <c r="E233" s="12">
        <v>0</v>
      </c>
      <c r="F233" s="12">
        <v>303.57</v>
      </c>
      <c r="G233" s="12">
        <v>0</v>
      </c>
      <c r="H233" s="12">
        <v>0</v>
      </c>
      <c r="I233" s="12">
        <v>0</v>
      </c>
      <c r="J233" s="12">
        <v>0</v>
      </c>
      <c r="K233" s="12">
        <f t="shared" si="8"/>
        <v>303.57</v>
      </c>
      <c r="L233" s="28"/>
    </row>
    <row r="234" spans="1:12" ht="16.5" x14ac:dyDescent="0.3">
      <c r="A234" s="36" t="s">
        <v>18</v>
      </c>
      <c r="B234" s="36" t="s">
        <v>39</v>
      </c>
      <c r="C234" s="37" t="s">
        <v>323</v>
      </c>
      <c r="D234" s="35" t="s">
        <v>78</v>
      </c>
      <c r="E234" s="12">
        <v>0</v>
      </c>
      <c r="F234" s="12">
        <v>254.73</v>
      </c>
      <c r="G234" s="12">
        <v>0</v>
      </c>
      <c r="H234" s="12">
        <v>0</v>
      </c>
      <c r="I234" s="12">
        <v>0</v>
      </c>
      <c r="J234" s="12">
        <v>0</v>
      </c>
      <c r="K234" s="12">
        <f t="shared" si="8"/>
        <v>254.73</v>
      </c>
      <c r="L234" s="28"/>
    </row>
    <row r="235" spans="1:12" ht="16.5" x14ac:dyDescent="0.3">
      <c r="A235" s="36" t="s">
        <v>18</v>
      </c>
      <c r="B235" s="36" t="s">
        <v>44</v>
      </c>
      <c r="C235" s="37" t="s">
        <v>324</v>
      </c>
      <c r="D235" s="35" t="s">
        <v>78</v>
      </c>
      <c r="E235" s="12">
        <v>0</v>
      </c>
      <c r="F235" s="12">
        <v>476.04</v>
      </c>
      <c r="G235" s="12">
        <v>0</v>
      </c>
      <c r="H235" s="12">
        <v>0</v>
      </c>
      <c r="I235" s="12">
        <v>0</v>
      </c>
      <c r="J235" s="12">
        <v>0</v>
      </c>
      <c r="K235" s="12">
        <f t="shared" si="8"/>
        <v>476.04</v>
      </c>
      <c r="L235" s="28"/>
    </row>
    <row r="236" spans="1:12" ht="16.5" x14ac:dyDescent="0.3">
      <c r="A236" s="38" t="s">
        <v>18</v>
      </c>
      <c r="B236" s="38" t="s">
        <v>50</v>
      </c>
      <c r="C236" s="37" t="s">
        <v>325</v>
      </c>
      <c r="D236" s="35" t="s">
        <v>78</v>
      </c>
      <c r="E236" s="12">
        <v>0</v>
      </c>
      <c r="F236" s="12">
        <v>444.23</v>
      </c>
      <c r="G236" s="12">
        <v>0</v>
      </c>
      <c r="H236" s="12">
        <v>0</v>
      </c>
      <c r="I236" s="12">
        <v>0</v>
      </c>
      <c r="J236" s="12">
        <v>0</v>
      </c>
      <c r="K236" s="12">
        <f t="shared" si="8"/>
        <v>444.23</v>
      </c>
      <c r="L236" s="28"/>
    </row>
    <row r="237" spans="1:12" ht="16.5" x14ac:dyDescent="0.3">
      <c r="A237" s="36" t="s">
        <v>18</v>
      </c>
      <c r="B237" s="36" t="s">
        <v>171</v>
      </c>
      <c r="C237" s="37" t="s">
        <v>227</v>
      </c>
      <c r="D237" s="35" t="s">
        <v>78</v>
      </c>
      <c r="E237" s="12">
        <v>0</v>
      </c>
      <c r="F237" s="12">
        <v>156.43</v>
      </c>
      <c r="G237" s="12">
        <v>0</v>
      </c>
      <c r="H237" s="12">
        <v>0</v>
      </c>
      <c r="I237" s="12">
        <v>0</v>
      </c>
      <c r="J237" s="12">
        <v>0</v>
      </c>
      <c r="K237" s="12">
        <f t="shared" si="8"/>
        <v>156.43</v>
      </c>
      <c r="L237" s="28"/>
    </row>
    <row r="238" spans="1:12" ht="16.5" x14ac:dyDescent="0.3">
      <c r="A238" s="36" t="s">
        <v>18</v>
      </c>
      <c r="B238" s="36" t="s">
        <v>63</v>
      </c>
      <c r="C238" s="37" t="s">
        <v>326</v>
      </c>
      <c r="D238" s="35" t="s">
        <v>78</v>
      </c>
      <c r="E238" s="12">
        <v>0</v>
      </c>
      <c r="F238" s="12">
        <v>155</v>
      </c>
      <c r="G238" s="12">
        <v>0</v>
      </c>
      <c r="H238" s="12">
        <v>0</v>
      </c>
      <c r="I238" s="12">
        <v>0</v>
      </c>
      <c r="J238" s="12">
        <v>0</v>
      </c>
      <c r="K238" s="12">
        <f t="shared" si="8"/>
        <v>155</v>
      </c>
      <c r="L238" s="28"/>
    </row>
    <row r="239" spans="1:12" ht="16.5" x14ac:dyDescent="0.3">
      <c r="A239" s="36" t="s">
        <v>18</v>
      </c>
      <c r="B239" s="36" t="s">
        <v>24</v>
      </c>
      <c r="C239" s="37" t="s">
        <v>327</v>
      </c>
      <c r="D239" s="35" t="s">
        <v>78</v>
      </c>
      <c r="E239" s="12">
        <v>0</v>
      </c>
      <c r="F239" s="12">
        <v>130</v>
      </c>
      <c r="G239" s="12">
        <v>0</v>
      </c>
      <c r="H239" s="12">
        <v>0</v>
      </c>
      <c r="I239" s="12">
        <v>0</v>
      </c>
      <c r="J239" s="12">
        <v>0</v>
      </c>
      <c r="K239" s="12">
        <f t="shared" si="8"/>
        <v>130</v>
      </c>
      <c r="L239" s="28"/>
    </row>
    <row r="240" spans="1:12" ht="16.5" x14ac:dyDescent="0.3">
      <c r="A240" s="36" t="s">
        <v>18</v>
      </c>
      <c r="B240" s="36" t="s">
        <v>263</v>
      </c>
      <c r="C240" s="37" t="s">
        <v>328</v>
      </c>
      <c r="D240" s="35" t="s">
        <v>78</v>
      </c>
      <c r="E240" s="12">
        <v>0</v>
      </c>
      <c r="F240" s="12">
        <v>213.76</v>
      </c>
      <c r="G240" s="12">
        <v>0</v>
      </c>
      <c r="H240" s="12">
        <v>0</v>
      </c>
      <c r="I240" s="12">
        <v>0</v>
      </c>
      <c r="J240" s="12">
        <v>0</v>
      </c>
      <c r="K240" s="12">
        <f t="shared" si="8"/>
        <v>213.76</v>
      </c>
      <c r="L240" s="28"/>
    </row>
    <row r="241" spans="1:12" ht="16.5" x14ac:dyDescent="0.3">
      <c r="A241" s="36" t="s">
        <v>18</v>
      </c>
      <c r="B241" s="36" t="s">
        <v>265</v>
      </c>
      <c r="C241" s="37" t="s">
        <v>278</v>
      </c>
      <c r="D241" s="35" t="s">
        <v>78</v>
      </c>
      <c r="E241" s="12">
        <v>0</v>
      </c>
      <c r="F241" s="12">
        <v>306.77999999999997</v>
      </c>
      <c r="G241" s="12">
        <v>0</v>
      </c>
      <c r="H241" s="12">
        <v>0</v>
      </c>
      <c r="I241" s="12">
        <v>0</v>
      </c>
      <c r="J241" s="12">
        <v>0</v>
      </c>
      <c r="K241" s="12">
        <f t="shared" si="8"/>
        <v>306.77999999999997</v>
      </c>
      <c r="L241" s="28"/>
    </row>
    <row r="242" spans="1:12" ht="16.5" x14ac:dyDescent="0.3">
      <c r="A242" s="36" t="s">
        <v>18</v>
      </c>
      <c r="B242" s="36" t="s">
        <v>267</v>
      </c>
      <c r="C242" s="37" t="s">
        <v>329</v>
      </c>
      <c r="D242" s="35" t="s">
        <v>78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f t="shared" si="8"/>
        <v>0</v>
      </c>
      <c r="L242" s="28"/>
    </row>
    <row r="243" spans="1:12" ht="16.5" x14ac:dyDescent="0.3">
      <c r="A243" s="36" t="s">
        <v>20</v>
      </c>
      <c r="B243" s="36" t="s">
        <v>14</v>
      </c>
      <c r="C243" s="35" t="s">
        <v>70</v>
      </c>
      <c r="D243" s="35" t="s">
        <v>78</v>
      </c>
      <c r="E243" s="12">
        <v>0</v>
      </c>
      <c r="F243" s="71">
        <v>2030.43</v>
      </c>
      <c r="G243" s="12">
        <v>0</v>
      </c>
      <c r="H243" s="12">
        <v>0</v>
      </c>
      <c r="I243" s="12">
        <v>0</v>
      </c>
      <c r="J243" s="12">
        <v>0</v>
      </c>
      <c r="K243" s="12">
        <f>+E243+F243+G243</f>
        <v>2030.43</v>
      </c>
      <c r="L243" s="28"/>
    </row>
    <row r="244" spans="1:12" ht="16.5" x14ac:dyDescent="0.3">
      <c r="A244" s="36" t="s">
        <v>20</v>
      </c>
      <c r="B244" s="36" t="s">
        <v>29</v>
      </c>
      <c r="C244" s="35" t="s">
        <v>71</v>
      </c>
      <c r="D244" s="35" t="s">
        <v>78</v>
      </c>
      <c r="E244" s="12">
        <v>0</v>
      </c>
      <c r="F244" s="12">
        <v>300</v>
      </c>
      <c r="G244" s="12">
        <v>0</v>
      </c>
      <c r="H244" s="12">
        <v>0</v>
      </c>
      <c r="I244" s="12">
        <v>0</v>
      </c>
      <c r="J244" s="12">
        <v>0</v>
      </c>
      <c r="K244" s="12">
        <f t="shared" ref="K244:K255" si="9">+E244+F244+G244</f>
        <v>300</v>
      </c>
      <c r="L244" s="28"/>
    </row>
    <row r="245" spans="1:12" ht="16.5" x14ac:dyDescent="0.3">
      <c r="A245" s="36" t="s">
        <v>20</v>
      </c>
      <c r="B245" s="36" t="s">
        <v>53</v>
      </c>
      <c r="C245" s="35" t="s">
        <v>330</v>
      </c>
      <c r="D245" s="35" t="s">
        <v>78</v>
      </c>
      <c r="E245" s="12">
        <v>0</v>
      </c>
      <c r="F245" s="71">
        <v>936.85</v>
      </c>
      <c r="G245" s="12">
        <v>0</v>
      </c>
      <c r="H245" s="12">
        <v>0</v>
      </c>
      <c r="I245" s="12">
        <v>0</v>
      </c>
      <c r="J245" s="12">
        <v>0</v>
      </c>
      <c r="K245" s="12">
        <f t="shared" si="9"/>
        <v>936.85</v>
      </c>
      <c r="L245" s="28"/>
    </row>
    <row r="246" spans="1:12" ht="16.5" x14ac:dyDescent="0.3">
      <c r="A246" s="36" t="s">
        <v>20</v>
      </c>
      <c r="B246" s="36" t="s">
        <v>9</v>
      </c>
      <c r="C246" s="35" t="s">
        <v>331</v>
      </c>
      <c r="D246" s="35" t="s">
        <v>78</v>
      </c>
      <c r="E246" s="12">
        <v>0</v>
      </c>
      <c r="F246" s="12">
        <v>1308.19</v>
      </c>
      <c r="G246" s="12">
        <v>0</v>
      </c>
      <c r="H246" s="12">
        <v>0</v>
      </c>
      <c r="I246" s="12">
        <v>0</v>
      </c>
      <c r="J246" s="12">
        <v>0</v>
      </c>
      <c r="K246" s="12">
        <f t="shared" si="9"/>
        <v>1308.19</v>
      </c>
      <c r="L246" s="28"/>
    </row>
    <row r="247" spans="1:12" ht="16.5" x14ac:dyDescent="0.3">
      <c r="A247" s="36" t="s">
        <v>20</v>
      </c>
      <c r="B247" s="36" t="s">
        <v>12</v>
      </c>
      <c r="C247" s="35" t="s">
        <v>332</v>
      </c>
      <c r="D247" s="35" t="s">
        <v>78</v>
      </c>
      <c r="E247" s="12">
        <v>0</v>
      </c>
      <c r="F247" s="12">
        <v>100</v>
      </c>
      <c r="G247" s="12">
        <v>0</v>
      </c>
      <c r="H247" s="12">
        <v>0</v>
      </c>
      <c r="I247" s="12">
        <v>0</v>
      </c>
      <c r="J247" s="12">
        <v>0</v>
      </c>
      <c r="K247" s="12">
        <f t="shared" si="9"/>
        <v>100</v>
      </c>
      <c r="L247" s="28"/>
    </row>
    <row r="248" spans="1:12" ht="16.5" x14ac:dyDescent="0.3">
      <c r="A248" s="35" t="s">
        <v>20</v>
      </c>
      <c r="B248" s="35" t="s">
        <v>31</v>
      </c>
      <c r="C248" s="37" t="s">
        <v>333</v>
      </c>
      <c r="D248" s="35" t="s">
        <v>78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f t="shared" si="9"/>
        <v>0</v>
      </c>
      <c r="L248" s="28"/>
    </row>
    <row r="249" spans="1:12" ht="16.5" x14ac:dyDescent="0.3">
      <c r="A249" s="36" t="s">
        <v>20</v>
      </c>
      <c r="B249" s="36" t="s">
        <v>36</v>
      </c>
      <c r="C249" s="35" t="s">
        <v>334</v>
      </c>
      <c r="D249" s="35" t="s">
        <v>78</v>
      </c>
      <c r="E249" s="12">
        <v>0</v>
      </c>
      <c r="F249" s="12">
        <v>200</v>
      </c>
      <c r="G249" s="12">
        <v>0</v>
      </c>
      <c r="H249" s="12">
        <v>0</v>
      </c>
      <c r="I249" s="12">
        <v>0</v>
      </c>
      <c r="J249" s="12">
        <v>0</v>
      </c>
      <c r="K249" s="12">
        <f t="shared" si="9"/>
        <v>200</v>
      </c>
      <c r="L249" s="28"/>
    </row>
    <row r="250" spans="1:12" ht="16.5" x14ac:dyDescent="0.3">
      <c r="A250" s="36" t="s">
        <v>20</v>
      </c>
      <c r="B250" s="36" t="s">
        <v>66</v>
      </c>
      <c r="C250" s="35" t="s">
        <v>303</v>
      </c>
      <c r="D250" s="35" t="s">
        <v>78</v>
      </c>
      <c r="E250" s="12">
        <v>0</v>
      </c>
      <c r="F250" s="12">
        <v>452.22</v>
      </c>
      <c r="G250" s="12">
        <v>0</v>
      </c>
      <c r="H250" s="12">
        <v>0</v>
      </c>
      <c r="I250" s="12">
        <v>0</v>
      </c>
      <c r="J250" s="12">
        <v>0</v>
      </c>
      <c r="K250" s="12">
        <f t="shared" si="9"/>
        <v>452.22</v>
      </c>
      <c r="L250" s="28"/>
    </row>
    <row r="251" spans="1:12" ht="16.5" x14ac:dyDescent="0.3">
      <c r="A251" s="36" t="s">
        <v>20</v>
      </c>
      <c r="B251" s="36" t="s">
        <v>99</v>
      </c>
      <c r="C251" s="35" t="s">
        <v>335</v>
      </c>
      <c r="D251" s="35" t="s">
        <v>78</v>
      </c>
      <c r="E251" s="12">
        <v>0</v>
      </c>
      <c r="F251" s="12">
        <v>300</v>
      </c>
      <c r="G251" s="12">
        <v>0</v>
      </c>
      <c r="H251" s="12">
        <v>0</v>
      </c>
      <c r="I251" s="12">
        <v>0</v>
      </c>
      <c r="J251" s="12">
        <v>0</v>
      </c>
      <c r="K251" s="12">
        <f t="shared" si="9"/>
        <v>300</v>
      </c>
      <c r="L251" s="28"/>
    </row>
    <row r="252" spans="1:12" ht="16.5" x14ac:dyDescent="0.3">
      <c r="A252" s="36" t="s">
        <v>20</v>
      </c>
      <c r="B252" s="36" t="s">
        <v>47</v>
      </c>
      <c r="C252" s="35" t="s">
        <v>336</v>
      </c>
      <c r="D252" s="35" t="s">
        <v>78</v>
      </c>
      <c r="E252" s="12">
        <v>0</v>
      </c>
      <c r="F252" s="12">
        <v>560.11</v>
      </c>
      <c r="G252" s="12">
        <v>0</v>
      </c>
      <c r="H252" s="12">
        <v>0</v>
      </c>
      <c r="I252" s="12">
        <v>0</v>
      </c>
      <c r="J252" s="12">
        <v>0</v>
      </c>
      <c r="K252" s="12">
        <f t="shared" si="9"/>
        <v>560.11</v>
      </c>
      <c r="L252" s="28"/>
    </row>
    <row r="253" spans="1:12" ht="16.5" x14ac:dyDescent="0.3">
      <c r="A253" s="36" t="s">
        <v>20</v>
      </c>
      <c r="B253" s="36" t="s">
        <v>16</v>
      </c>
      <c r="C253" s="35" t="s">
        <v>337</v>
      </c>
      <c r="D253" s="35" t="s">
        <v>78</v>
      </c>
      <c r="E253" s="12">
        <v>0</v>
      </c>
      <c r="F253" s="12">
        <v>539.83000000000004</v>
      </c>
      <c r="G253" s="12">
        <v>0</v>
      </c>
      <c r="H253" s="12">
        <v>0</v>
      </c>
      <c r="I253" s="12">
        <v>0</v>
      </c>
      <c r="J253" s="12">
        <v>0</v>
      </c>
      <c r="K253" s="12">
        <f t="shared" si="9"/>
        <v>539.83000000000004</v>
      </c>
      <c r="L253" s="28"/>
    </row>
    <row r="254" spans="1:12" ht="16.5" x14ac:dyDescent="0.3">
      <c r="A254" s="36" t="s">
        <v>20</v>
      </c>
      <c r="B254" s="36" t="s">
        <v>18</v>
      </c>
      <c r="C254" s="35" t="s">
        <v>338</v>
      </c>
      <c r="D254" s="35" t="s">
        <v>78</v>
      </c>
      <c r="E254" s="12">
        <v>0</v>
      </c>
      <c r="F254" s="12">
        <v>437.95</v>
      </c>
      <c r="G254" s="12">
        <v>0</v>
      </c>
      <c r="H254" s="12">
        <v>0</v>
      </c>
      <c r="I254" s="12">
        <v>0</v>
      </c>
      <c r="J254" s="12">
        <v>0</v>
      </c>
      <c r="K254" s="12">
        <f t="shared" si="9"/>
        <v>437.95</v>
      </c>
      <c r="L254" s="28"/>
    </row>
    <row r="255" spans="1:12" ht="16.5" x14ac:dyDescent="0.3">
      <c r="A255" s="35" t="s">
        <v>20</v>
      </c>
      <c r="B255" s="35" t="s">
        <v>20</v>
      </c>
      <c r="C255" s="39" t="s">
        <v>339</v>
      </c>
      <c r="D255" s="35" t="s">
        <v>78</v>
      </c>
      <c r="E255" s="12">
        <v>0</v>
      </c>
      <c r="F255" s="12">
        <v>456.76</v>
      </c>
      <c r="G255" s="12">
        <v>0</v>
      </c>
      <c r="H255" s="12">
        <v>0</v>
      </c>
      <c r="I255" s="12">
        <v>0</v>
      </c>
      <c r="J255" s="12">
        <v>0</v>
      </c>
      <c r="K255" s="12">
        <f t="shared" si="9"/>
        <v>456.76</v>
      </c>
      <c r="L255" s="28"/>
    </row>
    <row r="256" spans="1:12" ht="16.5" x14ac:dyDescent="0.3">
      <c r="A256" s="36" t="s">
        <v>108</v>
      </c>
      <c r="B256" s="36" t="s">
        <v>14</v>
      </c>
      <c r="C256" s="35" t="s">
        <v>340</v>
      </c>
      <c r="D256" s="35" t="s">
        <v>78</v>
      </c>
      <c r="E256" s="12">
        <v>0</v>
      </c>
      <c r="F256" s="12">
        <v>2142.11</v>
      </c>
      <c r="G256" s="12">
        <v>0</v>
      </c>
      <c r="H256" s="12">
        <v>0</v>
      </c>
      <c r="I256" s="12">
        <v>0</v>
      </c>
      <c r="J256" s="12">
        <v>0</v>
      </c>
      <c r="K256" s="12">
        <f>+E256+F256+G256</f>
        <v>2142.11</v>
      </c>
      <c r="L256" s="28"/>
    </row>
    <row r="257" spans="1:12" ht="16.5" x14ac:dyDescent="0.3">
      <c r="A257" s="36" t="s">
        <v>108</v>
      </c>
      <c r="B257" s="36" t="s">
        <v>29</v>
      </c>
      <c r="C257" s="35" t="s">
        <v>341</v>
      </c>
      <c r="D257" s="35" t="s">
        <v>78</v>
      </c>
      <c r="E257" s="12">
        <v>0</v>
      </c>
      <c r="F257" s="12">
        <v>2269.4499999999998</v>
      </c>
      <c r="G257" s="12">
        <v>0</v>
      </c>
      <c r="H257" s="12">
        <v>0</v>
      </c>
      <c r="I257" s="12">
        <v>0</v>
      </c>
      <c r="J257" s="12">
        <v>0</v>
      </c>
      <c r="K257" s="12">
        <f t="shared" ref="K257:K264" si="10">+E257+F257+G257</f>
        <v>2269.4499999999998</v>
      </c>
      <c r="L257" s="28"/>
    </row>
    <row r="258" spans="1:12" ht="16.5" x14ac:dyDescent="0.3">
      <c r="A258" s="36" t="s">
        <v>108</v>
      </c>
      <c r="B258" s="36" t="s">
        <v>53</v>
      </c>
      <c r="C258" s="35" t="s">
        <v>342</v>
      </c>
      <c r="D258" s="35" t="s">
        <v>78</v>
      </c>
      <c r="E258" s="12">
        <v>0</v>
      </c>
      <c r="F258" s="12">
        <v>1112.01</v>
      </c>
      <c r="G258" s="12">
        <v>0</v>
      </c>
      <c r="H258" s="12">
        <v>0</v>
      </c>
      <c r="I258" s="12">
        <v>0</v>
      </c>
      <c r="J258" s="12">
        <v>0</v>
      </c>
      <c r="K258" s="12">
        <f t="shared" si="10"/>
        <v>1112.01</v>
      </c>
      <c r="L258" s="28"/>
    </row>
    <row r="259" spans="1:12" ht="16.5" x14ac:dyDescent="0.3">
      <c r="A259" s="36" t="s">
        <v>108</v>
      </c>
      <c r="B259" s="36" t="s">
        <v>9</v>
      </c>
      <c r="C259" s="35" t="s">
        <v>329</v>
      </c>
      <c r="D259" s="35" t="s">
        <v>78</v>
      </c>
      <c r="E259" s="12">
        <v>0</v>
      </c>
      <c r="F259" s="12">
        <v>844.41</v>
      </c>
      <c r="G259" s="12">
        <v>0</v>
      </c>
      <c r="H259" s="12">
        <v>0</v>
      </c>
      <c r="I259" s="12">
        <v>0</v>
      </c>
      <c r="J259" s="12">
        <v>0</v>
      </c>
      <c r="K259" s="12">
        <f t="shared" si="10"/>
        <v>844.41</v>
      </c>
      <c r="L259" s="28"/>
    </row>
    <row r="260" spans="1:12" ht="16.5" x14ac:dyDescent="0.3">
      <c r="A260" s="38" t="s">
        <v>108</v>
      </c>
      <c r="B260" s="38" t="s">
        <v>12</v>
      </c>
      <c r="C260" s="37" t="s">
        <v>343</v>
      </c>
      <c r="D260" s="35" t="s">
        <v>78</v>
      </c>
      <c r="E260" s="12">
        <v>0</v>
      </c>
      <c r="F260" s="12">
        <v>702.29</v>
      </c>
      <c r="G260" s="12">
        <v>0</v>
      </c>
      <c r="H260" s="12">
        <v>0</v>
      </c>
      <c r="I260" s="12">
        <v>0</v>
      </c>
      <c r="J260" s="12">
        <v>0</v>
      </c>
      <c r="K260" s="12">
        <f t="shared" si="10"/>
        <v>702.29</v>
      </c>
      <c r="L260" s="28"/>
    </row>
    <row r="261" spans="1:12" ht="16.5" x14ac:dyDescent="0.3">
      <c r="A261" s="36" t="s">
        <v>108</v>
      </c>
      <c r="B261" s="36" t="s">
        <v>31</v>
      </c>
      <c r="C261" s="35" t="s">
        <v>344</v>
      </c>
      <c r="D261" s="35" t="s">
        <v>78</v>
      </c>
      <c r="E261" s="12">
        <v>0</v>
      </c>
      <c r="F261" s="12">
        <v>568.76</v>
      </c>
      <c r="G261" s="12">
        <v>0</v>
      </c>
      <c r="H261" s="12">
        <v>0</v>
      </c>
      <c r="I261" s="12">
        <v>0</v>
      </c>
      <c r="J261" s="12">
        <v>0</v>
      </c>
      <c r="K261" s="12">
        <f t="shared" si="10"/>
        <v>568.76</v>
      </c>
      <c r="L261" s="28"/>
    </row>
    <row r="262" spans="1:12" ht="16.5" x14ac:dyDescent="0.3">
      <c r="A262" s="36" t="s">
        <v>108</v>
      </c>
      <c r="B262" s="36" t="s">
        <v>36</v>
      </c>
      <c r="C262" s="35" t="s">
        <v>345</v>
      </c>
      <c r="D262" s="35" t="s">
        <v>78</v>
      </c>
      <c r="E262" s="12">
        <v>0</v>
      </c>
      <c r="F262" s="12">
        <v>343.82</v>
      </c>
      <c r="G262" s="12">
        <v>0</v>
      </c>
      <c r="H262" s="12">
        <v>0</v>
      </c>
      <c r="I262" s="12">
        <v>0</v>
      </c>
      <c r="J262" s="12">
        <v>0</v>
      </c>
      <c r="K262" s="12">
        <f t="shared" si="10"/>
        <v>343.82</v>
      </c>
      <c r="L262" s="28"/>
    </row>
    <row r="263" spans="1:12" ht="16.5" x14ac:dyDescent="0.3">
      <c r="A263" s="36" t="s">
        <v>108</v>
      </c>
      <c r="B263" s="36" t="s">
        <v>66</v>
      </c>
      <c r="C263" s="35" t="s">
        <v>346</v>
      </c>
      <c r="D263" s="35" t="s">
        <v>78</v>
      </c>
      <c r="E263" s="12">
        <v>0</v>
      </c>
      <c r="F263" s="12">
        <v>293.36</v>
      </c>
      <c r="G263" s="12">
        <v>0</v>
      </c>
      <c r="H263" s="12">
        <v>0</v>
      </c>
      <c r="I263" s="12">
        <v>0</v>
      </c>
      <c r="J263" s="12">
        <v>0</v>
      </c>
      <c r="K263" s="12">
        <f t="shared" si="10"/>
        <v>293.36</v>
      </c>
      <c r="L263" s="28"/>
    </row>
    <row r="264" spans="1:12" ht="16.5" x14ac:dyDescent="0.3">
      <c r="A264" s="36" t="s">
        <v>108</v>
      </c>
      <c r="B264" s="36" t="s">
        <v>99</v>
      </c>
      <c r="C264" s="35" t="s">
        <v>347</v>
      </c>
      <c r="D264" s="35" t="s">
        <v>78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f t="shared" si="10"/>
        <v>0</v>
      </c>
      <c r="L264" s="28"/>
    </row>
    <row r="265" spans="1:12" ht="16.5" x14ac:dyDescent="0.3">
      <c r="A265" s="21"/>
      <c r="B265" s="21"/>
      <c r="C265" s="21"/>
      <c r="D265" s="33"/>
      <c r="E265" s="32"/>
      <c r="F265" s="32"/>
      <c r="G265" s="32"/>
      <c r="H265" s="32"/>
      <c r="I265" s="31"/>
      <c r="J265" s="31"/>
      <c r="K265" s="23"/>
    </row>
    <row r="266" spans="1:12" ht="16.5" x14ac:dyDescent="0.3">
      <c r="A266" s="26"/>
      <c r="B266" s="26"/>
      <c r="C266" s="21"/>
      <c r="D266" s="21"/>
      <c r="E266" s="23"/>
      <c r="F266" s="23"/>
      <c r="G266" s="23"/>
      <c r="H266" s="23"/>
      <c r="I266" s="23"/>
      <c r="J266" s="23"/>
      <c r="K266" s="23"/>
    </row>
    <row r="267" spans="1:12" ht="16.5" x14ac:dyDescent="0.3">
      <c r="A267" s="26"/>
      <c r="B267" s="26"/>
      <c r="C267" s="21"/>
      <c r="D267" s="21"/>
      <c r="E267" s="23"/>
      <c r="F267" s="23"/>
      <c r="G267" s="23"/>
      <c r="H267" s="23"/>
      <c r="I267" s="23"/>
      <c r="J267" s="23"/>
      <c r="K267" s="23"/>
    </row>
    <row r="268" spans="1:12" ht="16.5" x14ac:dyDescent="0.3">
      <c r="A268" s="26"/>
      <c r="B268" s="26"/>
      <c r="C268" s="21"/>
      <c r="D268" s="21"/>
      <c r="E268" s="23"/>
      <c r="F268" s="23"/>
      <c r="G268" s="23"/>
      <c r="H268" s="23"/>
      <c r="I268" s="23"/>
      <c r="J268" s="23"/>
      <c r="K268" s="23"/>
    </row>
    <row r="269" spans="1:12" ht="16.5" x14ac:dyDescent="0.3">
      <c r="A269" s="26"/>
      <c r="B269" s="26"/>
      <c r="C269" s="21"/>
      <c r="D269" s="21"/>
      <c r="E269" s="23"/>
      <c r="F269" s="23"/>
      <c r="G269" s="23"/>
      <c r="H269" s="23"/>
      <c r="I269" s="23"/>
      <c r="J269" s="23"/>
      <c r="K269" s="23"/>
    </row>
    <row r="270" spans="1:12" ht="16.5" x14ac:dyDescent="0.3">
      <c r="A270" s="26"/>
      <c r="B270" s="26"/>
      <c r="C270" s="21"/>
      <c r="D270" s="21"/>
      <c r="E270" s="23"/>
      <c r="F270" s="23"/>
      <c r="G270" s="23"/>
      <c r="H270" s="23"/>
      <c r="I270" s="23"/>
      <c r="J270" s="23"/>
      <c r="K270" s="23"/>
    </row>
    <row r="271" spans="1:12" ht="16.5" x14ac:dyDescent="0.3">
      <c r="A271" s="26"/>
      <c r="B271" s="26"/>
      <c r="C271" s="21"/>
      <c r="D271" s="21"/>
      <c r="E271" s="23"/>
      <c r="F271" s="23"/>
      <c r="G271" s="23"/>
      <c r="H271" s="23"/>
      <c r="I271" s="23"/>
      <c r="J271" s="23"/>
      <c r="K271" s="23"/>
    </row>
    <row r="272" spans="1:12" ht="16.5" x14ac:dyDescent="0.3">
      <c r="A272" s="21"/>
      <c r="B272" s="21"/>
      <c r="C272" s="21"/>
      <c r="D272" s="33"/>
      <c r="E272" s="32"/>
      <c r="F272" s="32"/>
      <c r="G272" s="32"/>
      <c r="H272" s="32"/>
      <c r="I272" s="31"/>
      <c r="J272" s="31"/>
      <c r="K272" s="23"/>
    </row>
    <row r="273" spans="1:11" ht="16.5" x14ac:dyDescent="0.3">
      <c r="A273" s="26"/>
      <c r="B273" s="26"/>
      <c r="C273" s="21"/>
      <c r="D273" s="21"/>
      <c r="E273" s="23"/>
      <c r="F273" s="23"/>
      <c r="G273" s="23"/>
      <c r="H273" s="23"/>
      <c r="I273" s="23"/>
      <c r="J273" s="23"/>
      <c r="K273" s="23"/>
    </row>
    <row r="274" spans="1:11" ht="16.5" x14ac:dyDescent="0.3">
      <c r="A274" s="26"/>
      <c r="B274" s="26"/>
      <c r="C274" s="21"/>
      <c r="D274" s="21"/>
      <c r="E274" s="23"/>
      <c r="F274" s="23" t="s">
        <v>348</v>
      </c>
      <c r="G274" s="23"/>
      <c r="H274" s="23"/>
      <c r="I274" s="23"/>
      <c r="J274" s="23"/>
      <c r="K274" s="23"/>
    </row>
    <row r="275" spans="1:11" ht="16.5" x14ac:dyDescent="0.3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</row>
    <row r="276" spans="1:11" ht="16.5" x14ac:dyDescent="0.3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</row>
    <row r="277" spans="1:11" ht="16.5" x14ac:dyDescent="0.3">
      <c r="A277" s="24"/>
      <c r="B277" s="24"/>
      <c r="C277" s="21"/>
      <c r="D277" s="21"/>
      <c r="E277" s="23"/>
      <c r="F277" s="23"/>
      <c r="G277" s="23"/>
      <c r="H277" s="21"/>
      <c r="I277" s="21"/>
      <c r="J277" s="21"/>
      <c r="K277" s="22"/>
    </row>
  </sheetData>
  <pageMargins left="0.47244094488188981" right="0.51181102362204722" top="0.74803149606299213" bottom="0.74803149606299213" header="0.31496062992125984" footer="0.31496062992125984"/>
  <pageSetup scale="85" orientation="portrait" r:id="rId1"/>
  <headerFooter>
    <oddFooter>&amp;L&amp;D&amp;T&amp;CCUOTAS GREMIALES
 MARZO 2012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5"/>
  <sheetViews>
    <sheetView topLeftCell="A66" workbookViewId="0">
      <selection activeCell="B87" sqref="B87"/>
    </sheetView>
  </sheetViews>
  <sheetFormatPr baseColWidth="10" defaultRowHeight="15" x14ac:dyDescent="0.25"/>
  <cols>
    <col min="2" max="2" width="58.7109375" customWidth="1"/>
    <col min="8" max="8" width="11.42578125" style="189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89" t="s">
        <v>7</v>
      </c>
      <c r="I1" t="s">
        <v>8</v>
      </c>
    </row>
    <row r="2" spans="1:9" x14ac:dyDescent="0.25">
      <c r="A2" t="s">
        <v>14</v>
      </c>
      <c r="B2" t="s">
        <v>359</v>
      </c>
      <c r="C2" t="s">
        <v>360</v>
      </c>
      <c r="D2" t="s">
        <v>108</v>
      </c>
      <c r="E2" t="s">
        <v>349</v>
      </c>
      <c r="F2" t="s">
        <v>36</v>
      </c>
      <c r="G2" t="s">
        <v>361</v>
      </c>
      <c r="H2" s="189">
        <v>200</v>
      </c>
      <c r="I2" t="s">
        <v>15</v>
      </c>
    </row>
    <row r="3" spans="1:9" x14ac:dyDescent="0.25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13</v>
      </c>
      <c r="H3" s="189">
        <v>250</v>
      </c>
      <c r="I3" t="s">
        <v>15</v>
      </c>
    </row>
    <row r="4" spans="1:9" x14ac:dyDescent="0.25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53</v>
      </c>
      <c r="G4" t="s">
        <v>175</v>
      </c>
      <c r="H4" s="189">
        <v>500</v>
      </c>
      <c r="I4" t="s">
        <v>15</v>
      </c>
    </row>
    <row r="5" spans="1:9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31</v>
      </c>
      <c r="G5" t="s">
        <v>362</v>
      </c>
      <c r="H5" s="189">
        <v>262.82</v>
      </c>
      <c r="I5" t="s">
        <v>15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36</v>
      </c>
      <c r="G6" t="s">
        <v>179</v>
      </c>
      <c r="H6" s="189">
        <v>257.45999999999998</v>
      </c>
      <c r="I6" t="s">
        <v>15</v>
      </c>
    </row>
    <row r="7" spans="1:9" x14ac:dyDescent="0.25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99</v>
      </c>
      <c r="G7" t="s">
        <v>181</v>
      </c>
      <c r="H7" s="189">
        <v>219.95</v>
      </c>
      <c r="I7" t="s">
        <v>15</v>
      </c>
    </row>
    <row r="8" spans="1:9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16</v>
      </c>
      <c r="G8" t="s">
        <v>17</v>
      </c>
      <c r="H8" s="189">
        <v>150.58000000000001</v>
      </c>
      <c r="I8" t="s">
        <v>15</v>
      </c>
    </row>
    <row r="9" spans="1:9" x14ac:dyDescent="0.25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18</v>
      </c>
      <c r="G9" t="s">
        <v>19</v>
      </c>
      <c r="H9" s="189">
        <v>300</v>
      </c>
      <c r="I9" t="s">
        <v>15</v>
      </c>
    </row>
    <row r="10" spans="1:9" x14ac:dyDescent="0.25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20</v>
      </c>
      <c r="G10" t="s">
        <v>21</v>
      </c>
      <c r="H10" s="189">
        <v>226.1</v>
      </c>
      <c r="I10" t="s">
        <v>15</v>
      </c>
    </row>
    <row r="11" spans="1:9" x14ac:dyDescent="0.25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60</v>
      </c>
      <c r="G11" t="s">
        <v>185</v>
      </c>
      <c r="H11" s="189">
        <v>200</v>
      </c>
      <c r="I11" t="s">
        <v>15</v>
      </c>
    </row>
    <row r="12" spans="1:9" x14ac:dyDescent="0.25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22</v>
      </c>
      <c r="G12" t="s">
        <v>23</v>
      </c>
      <c r="H12" s="189">
        <v>100</v>
      </c>
      <c r="I12" t="s">
        <v>15</v>
      </c>
    </row>
    <row r="13" spans="1:9" x14ac:dyDescent="0.25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44</v>
      </c>
      <c r="G13" t="s">
        <v>188</v>
      </c>
      <c r="H13" s="189">
        <v>241.72</v>
      </c>
      <c r="I13" t="s">
        <v>15</v>
      </c>
    </row>
    <row r="14" spans="1:9" x14ac:dyDescent="0.25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171</v>
      </c>
      <c r="G14" t="s">
        <v>190</v>
      </c>
      <c r="H14" s="189">
        <v>180</v>
      </c>
      <c r="I14" t="s">
        <v>15</v>
      </c>
    </row>
    <row r="15" spans="1:9" x14ac:dyDescent="0.25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24</v>
      </c>
      <c r="G15" t="s">
        <v>25</v>
      </c>
      <c r="H15" s="189">
        <v>100</v>
      </c>
      <c r="I15" t="s">
        <v>15</v>
      </c>
    </row>
    <row r="16" spans="1:9" ht="15" customHeight="1" x14ac:dyDescent="0.25">
      <c r="A16" t="s">
        <v>12</v>
      </c>
      <c r="B16" s="1" t="s">
        <v>26</v>
      </c>
      <c r="C16" t="s">
        <v>27</v>
      </c>
      <c r="D16" t="s">
        <v>14</v>
      </c>
      <c r="E16" t="s">
        <v>28</v>
      </c>
      <c r="F16" t="s">
        <v>29</v>
      </c>
      <c r="G16" t="s">
        <v>30</v>
      </c>
      <c r="H16" s="189">
        <v>99.7</v>
      </c>
      <c r="I16" t="s">
        <v>15</v>
      </c>
    </row>
    <row r="17" spans="1:9" ht="15" customHeight="1" x14ac:dyDescent="0.25">
      <c r="A17" t="s">
        <v>12</v>
      </c>
      <c r="B17" s="1" t="s">
        <v>26</v>
      </c>
      <c r="C17" t="s">
        <v>27</v>
      </c>
      <c r="D17" t="s">
        <v>14</v>
      </c>
      <c r="E17" t="s">
        <v>28</v>
      </c>
      <c r="F17" t="s">
        <v>12</v>
      </c>
      <c r="G17" t="s">
        <v>91</v>
      </c>
      <c r="H17" s="189">
        <v>100</v>
      </c>
      <c r="I17" t="s">
        <v>15</v>
      </c>
    </row>
    <row r="18" spans="1:9" ht="15" customHeight="1" x14ac:dyDescent="0.25">
      <c r="A18" t="s">
        <v>12</v>
      </c>
      <c r="B18" s="1" t="s">
        <v>26</v>
      </c>
      <c r="C18" t="s">
        <v>27</v>
      </c>
      <c r="D18" t="s">
        <v>14</v>
      </c>
      <c r="E18" t="s">
        <v>28</v>
      </c>
      <c r="F18" t="s">
        <v>31</v>
      </c>
      <c r="G18" t="s">
        <v>93</v>
      </c>
      <c r="H18" s="189">
        <v>200</v>
      </c>
      <c r="I18" t="s">
        <v>15</v>
      </c>
    </row>
    <row r="19" spans="1:9" ht="15" customHeight="1" x14ac:dyDescent="0.25">
      <c r="A19" t="s">
        <v>12</v>
      </c>
      <c r="B19" s="1" t="s">
        <v>26</v>
      </c>
      <c r="C19" t="s">
        <v>27</v>
      </c>
      <c r="D19" t="s">
        <v>14</v>
      </c>
      <c r="E19" t="s">
        <v>28</v>
      </c>
      <c r="F19" t="s">
        <v>99</v>
      </c>
      <c r="G19" t="s">
        <v>100</v>
      </c>
      <c r="H19" s="189">
        <v>100</v>
      </c>
      <c r="I19" t="s">
        <v>15</v>
      </c>
    </row>
    <row r="20" spans="1:9" ht="15" customHeight="1" x14ac:dyDescent="0.25">
      <c r="A20" t="s">
        <v>12</v>
      </c>
      <c r="B20" s="1" t="s">
        <v>26</v>
      </c>
      <c r="C20" t="s">
        <v>27</v>
      </c>
      <c r="D20" t="s">
        <v>14</v>
      </c>
      <c r="E20" t="s">
        <v>28</v>
      </c>
      <c r="F20" t="s">
        <v>47</v>
      </c>
      <c r="G20" t="s">
        <v>102</v>
      </c>
      <c r="H20" s="189">
        <v>100</v>
      </c>
      <c r="I20" t="s">
        <v>15</v>
      </c>
    </row>
    <row r="21" spans="1:9" ht="15" customHeight="1" x14ac:dyDescent="0.25">
      <c r="A21" t="s">
        <v>12</v>
      </c>
      <c r="B21" s="1" t="s">
        <v>26</v>
      </c>
      <c r="C21" t="s">
        <v>27</v>
      </c>
      <c r="D21" t="s">
        <v>66</v>
      </c>
      <c r="E21" t="s">
        <v>67</v>
      </c>
      <c r="F21" t="s">
        <v>22</v>
      </c>
      <c r="G21" t="s">
        <v>233</v>
      </c>
      <c r="H21" s="189">
        <v>15</v>
      </c>
      <c r="I21" t="s">
        <v>15</v>
      </c>
    </row>
    <row r="22" spans="1:9" ht="15" customHeight="1" x14ac:dyDescent="0.25">
      <c r="A22" t="s">
        <v>12</v>
      </c>
      <c r="B22" s="1" t="s">
        <v>26</v>
      </c>
      <c r="C22" t="s">
        <v>27</v>
      </c>
      <c r="D22" t="s">
        <v>16</v>
      </c>
      <c r="E22" t="s">
        <v>42</v>
      </c>
      <c r="F22" t="s">
        <v>29</v>
      </c>
      <c r="G22" t="s">
        <v>296</v>
      </c>
      <c r="H22" s="189">
        <v>50</v>
      </c>
      <c r="I22" t="s">
        <v>15</v>
      </c>
    </row>
    <row r="23" spans="1:9" ht="15" customHeight="1" x14ac:dyDescent="0.25">
      <c r="A23" t="s">
        <v>31</v>
      </c>
      <c r="B23" t="s">
        <v>32</v>
      </c>
      <c r="C23" t="s">
        <v>33</v>
      </c>
      <c r="D23" t="s">
        <v>31</v>
      </c>
      <c r="E23" t="s">
        <v>34</v>
      </c>
      <c r="F23" t="s">
        <v>22</v>
      </c>
      <c r="G23" t="s">
        <v>35</v>
      </c>
      <c r="H23" s="189">
        <v>129.13999999999999</v>
      </c>
      <c r="I23" t="s">
        <v>15</v>
      </c>
    </row>
    <row r="24" spans="1:9" ht="15" customHeight="1" x14ac:dyDescent="0.25">
      <c r="A24" t="s">
        <v>36</v>
      </c>
      <c r="B24" t="s">
        <v>37</v>
      </c>
      <c r="C24" t="s">
        <v>38</v>
      </c>
      <c r="D24" t="s">
        <v>31</v>
      </c>
      <c r="E24" t="s">
        <v>34</v>
      </c>
      <c r="F24" t="s">
        <v>18</v>
      </c>
      <c r="G24" t="s">
        <v>202</v>
      </c>
      <c r="H24" s="189">
        <v>70</v>
      </c>
      <c r="I24" t="s">
        <v>15</v>
      </c>
    </row>
    <row r="25" spans="1:9" ht="15" customHeight="1" x14ac:dyDescent="0.25">
      <c r="A25" t="s">
        <v>36</v>
      </c>
      <c r="B25" t="s">
        <v>37</v>
      </c>
      <c r="C25" t="s">
        <v>38</v>
      </c>
      <c r="D25" t="s">
        <v>31</v>
      </c>
      <c r="E25" t="s">
        <v>34</v>
      </c>
      <c r="F25" t="s">
        <v>22</v>
      </c>
      <c r="G25" t="s">
        <v>35</v>
      </c>
      <c r="H25" s="189">
        <v>70</v>
      </c>
      <c r="I25" t="s">
        <v>15</v>
      </c>
    </row>
    <row r="26" spans="1:9" ht="15" customHeight="1" x14ac:dyDescent="0.25">
      <c r="A26" t="s">
        <v>66</v>
      </c>
      <c r="B26" t="s">
        <v>363</v>
      </c>
      <c r="C26" t="s">
        <v>364</v>
      </c>
      <c r="D26" t="s">
        <v>66</v>
      </c>
      <c r="E26" t="s">
        <v>67</v>
      </c>
      <c r="F26" t="s">
        <v>31</v>
      </c>
      <c r="G26" t="s">
        <v>224</v>
      </c>
      <c r="H26" s="189">
        <v>50</v>
      </c>
      <c r="I26" t="s">
        <v>15</v>
      </c>
    </row>
    <row r="27" spans="1:9" ht="15" customHeight="1" x14ac:dyDescent="0.25">
      <c r="A27" t="s">
        <v>66</v>
      </c>
      <c r="B27" t="s">
        <v>363</v>
      </c>
      <c r="C27" t="s">
        <v>364</v>
      </c>
      <c r="D27" t="s">
        <v>66</v>
      </c>
      <c r="E27" t="s">
        <v>67</v>
      </c>
      <c r="F27" t="s">
        <v>60</v>
      </c>
      <c r="G27" t="s">
        <v>232</v>
      </c>
      <c r="H27" s="189">
        <v>50</v>
      </c>
      <c r="I27" t="s">
        <v>15</v>
      </c>
    </row>
    <row r="28" spans="1:9" ht="15" customHeight="1" x14ac:dyDescent="0.25">
      <c r="A28" t="s">
        <v>66</v>
      </c>
      <c r="B28" t="s">
        <v>363</v>
      </c>
      <c r="C28" t="s">
        <v>364</v>
      </c>
      <c r="D28" t="s">
        <v>66</v>
      </c>
      <c r="E28" t="s">
        <v>67</v>
      </c>
      <c r="F28" t="s">
        <v>39</v>
      </c>
      <c r="G28" t="s">
        <v>235</v>
      </c>
      <c r="H28" s="189">
        <v>50</v>
      </c>
      <c r="I28" t="s">
        <v>15</v>
      </c>
    </row>
    <row r="29" spans="1:9" ht="15" customHeight="1" x14ac:dyDescent="0.25">
      <c r="A29" t="s">
        <v>66</v>
      </c>
      <c r="B29" t="s">
        <v>363</v>
      </c>
      <c r="C29" t="s">
        <v>364</v>
      </c>
      <c r="D29" t="s">
        <v>66</v>
      </c>
      <c r="E29" t="s">
        <v>67</v>
      </c>
      <c r="F29" t="s">
        <v>171</v>
      </c>
      <c r="G29" t="s">
        <v>238</v>
      </c>
      <c r="H29" s="189">
        <v>50</v>
      </c>
      <c r="I29" t="s">
        <v>15</v>
      </c>
    </row>
    <row r="30" spans="1:9" ht="15" customHeight="1" x14ac:dyDescent="0.25">
      <c r="A30" t="s">
        <v>99</v>
      </c>
      <c r="B30" t="s">
        <v>365</v>
      </c>
      <c r="C30" t="s">
        <v>366</v>
      </c>
      <c r="D30" t="s">
        <v>16</v>
      </c>
      <c r="E30" t="s">
        <v>42</v>
      </c>
      <c r="F30" t="s">
        <v>9</v>
      </c>
      <c r="G30" t="s">
        <v>43</v>
      </c>
      <c r="H30" s="189">
        <v>100</v>
      </c>
      <c r="I30" t="s">
        <v>15</v>
      </c>
    </row>
    <row r="31" spans="1:9" ht="15" customHeight="1" x14ac:dyDescent="0.25">
      <c r="A31" t="s">
        <v>99</v>
      </c>
      <c r="B31" t="s">
        <v>365</v>
      </c>
      <c r="C31" t="s">
        <v>366</v>
      </c>
      <c r="D31" t="s">
        <v>16</v>
      </c>
      <c r="E31" t="s">
        <v>42</v>
      </c>
      <c r="F31" t="s">
        <v>36</v>
      </c>
      <c r="G31" t="s">
        <v>300</v>
      </c>
      <c r="H31" s="189">
        <v>97</v>
      </c>
      <c r="I31" t="s">
        <v>15</v>
      </c>
    </row>
    <row r="32" spans="1:9" ht="15" customHeight="1" x14ac:dyDescent="0.25">
      <c r="A32" t="s">
        <v>99</v>
      </c>
      <c r="B32" t="s">
        <v>365</v>
      </c>
      <c r="C32" t="s">
        <v>366</v>
      </c>
      <c r="D32" t="s">
        <v>16</v>
      </c>
      <c r="E32" t="s">
        <v>42</v>
      </c>
      <c r="F32" t="s">
        <v>99</v>
      </c>
      <c r="G32" t="s">
        <v>302</v>
      </c>
      <c r="H32" s="189">
        <v>75</v>
      </c>
      <c r="I32" t="s">
        <v>15</v>
      </c>
    </row>
    <row r="33" spans="1:9" ht="15" customHeight="1" x14ac:dyDescent="0.25">
      <c r="A33" t="s">
        <v>47</v>
      </c>
      <c r="B33" t="s">
        <v>367</v>
      </c>
      <c r="C33" t="s">
        <v>368</v>
      </c>
      <c r="D33" t="s">
        <v>16</v>
      </c>
      <c r="E33" t="s">
        <v>42</v>
      </c>
      <c r="F33" t="s">
        <v>53</v>
      </c>
      <c r="G33" t="s">
        <v>297</v>
      </c>
      <c r="H33" s="189">
        <v>850</v>
      </c>
      <c r="I33" t="s">
        <v>15</v>
      </c>
    </row>
    <row r="34" spans="1:9" ht="15" customHeight="1" x14ac:dyDescent="0.25">
      <c r="A34" t="s">
        <v>18</v>
      </c>
      <c r="B34" t="s">
        <v>384</v>
      </c>
      <c r="C34" t="s">
        <v>385</v>
      </c>
      <c r="D34" t="s">
        <v>20</v>
      </c>
      <c r="E34" t="s">
        <v>70</v>
      </c>
      <c r="F34" t="s">
        <v>29</v>
      </c>
      <c r="G34" t="s">
        <v>71</v>
      </c>
      <c r="H34" s="189">
        <v>150</v>
      </c>
      <c r="I34" t="s">
        <v>15</v>
      </c>
    </row>
    <row r="35" spans="1:9" ht="15" customHeight="1" x14ac:dyDescent="0.25">
      <c r="A35" t="s">
        <v>18</v>
      </c>
      <c r="B35" t="s">
        <v>384</v>
      </c>
      <c r="C35" t="s">
        <v>385</v>
      </c>
      <c r="D35" t="s">
        <v>20</v>
      </c>
      <c r="E35" t="s">
        <v>70</v>
      </c>
      <c r="F35" t="s">
        <v>36</v>
      </c>
      <c r="G35" t="s">
        <v>334</v>
      </c>
      <c r="H35" s="189">
        <v>139.02000000000001</v>
      </c>
      <c r="I35" t="s">
        <v>15</v>
      </c>
    </row>
    <row r="36" spans="1:9" ht="15" customHeight="1" x14ac:dyDescent="0.25">
      <c r="A36" t="s">
        <v>18</v>
      </c>
      <c r="B36" t="s">
        <v>384</v>
      </c>
      <c r="C36" t="s">
        <v>385</v>
      </c>
      <c r="D36" t="s">
        <v>20</v>
      </c>
      <c r="E36" t="s">
        <v>70</v>
      </c>
      <c r="F36" t="s">
        <v>66</v>
      </c>
      <c r="G36" t="s">
        <v>303</v>
      </c>
      <c r="H36" s="189">
        <v>50</v>
      </c>
      <c r="I36" t="s">
        <v>15</v>
      </c>
    </row>
    <row r="37" spans="1:9" ht="15" customHeight="1" x14ac:dyDescent="0.25">
      <c r="A37" t="s">
        <v>18</v>
      </c>
      <c r="B37" t="s">
        <v>384</v>
      </c>
      <c r="C37" t="s">
        <v>385</v>
      </c>
      <c r="D37" t="s">
        <v>20</v>
      </c>
      <c r="E37" t="s">
        <v>70</v>
      </c>
      <c r="F37" t="s">
        <v>99</v>
      </c>
      <c r="G37" t="s">
        <v>335</v>
      </c>
      <c r="H37" s="189">
        <v>137</v>
      </c>
      <c r="I37" t="s">
        <v>15</v>
      </c>
    </row>
    <row r="38" spans="1:9" ht="15" customHeight="1" x14ac:dyDescent="0.25">
      <c r="A38" t="s">
        <v>18</v>
      </c>
      <c r="B38" t="s">
        <v>384</v>
      </c>
      <c r="C38" t="s">
        <v>385</v>
      </c>
      <c r="D38" t="s">
        <v>20</v>
      </c>
      <c r="E38" t="s">
        <v>70</v>
      </c>
      <c r="F38" t="s">
        <v>18</v>
      </c>
      <c r="G38" t="s">
        <v>338</v>
      </c>
      <c r="H38" s="189">
        <v>123.6</v>
      </c>
      <c r="I38" t="s">
        <v>15</v>
      </c>
    </row>
    <row r="39" spans="1:9" ht="15" customHeight="1" x14ac:dyDescent="0.25">
      <c r="A39" t="s">
        <v>20</v>
      </c>
      <c r="B39" t="s">
        <v>386</v>
      </c>
      <c r="C39" t="s">
        <v>387</v>
      </c>
      <c r="D39" t="s">
        <v>66</v>
      </c>
      <c r="E39" t="s">
        <v>67</v>
      </c>
      <c r="F39" t="s">
        <v>14</v>
      </c>
      <c r="G39" t="s">
        <v>68</v>
      </c>
      <c r="H39" s="189">
        <v>1500</v>
      </c>
      <c r="I39" t="s">
        <v>15</v>
      </c>
    </row>
    <row r="40" spans="1:9" ht="15" customHeight="1" x14ac:dyDescent="0.25">
      <c r="A40" t="s">
        <v>20</v>
      </c>
      <c r="B40" t="s">
        <v>386</v>
      </c>
      <c r="C40" t="s">
        <v>387</v>
      </c>
      <c r="D40" t="s">
        <v>20</v>
      </c>
      <c r="E40" t="s">
        <v>70</v>
      </c>
      <c r="F40" t="s">
        <v>29</v>
      </c>
      <c r="G40" t="s">
        <v>71</v>
      </c>
      <c r="H40" s="189">
        <v>300</v>
      </c>
      <c r="I40" t="s">
        <v>15</v>
      </c>
    </row>
    <row r="41" spans="1:9" ht="15" customHeight="1" x14ac:dyDescent="0.25">
      <c r="A41" t="s">
        <v>108</v>
      </c>
      <c r="B41" s="1" t="s">
        <v>383</v>
      </c>
      <c r="C41" t="s">
        <v>369</v>
      </c>
      <c r="D41" t="s">
        <v>99</v>
      </c>
      <c r="E41" t="s">
        <v>240</v>
      </c>
      <c r="F41" t="s">
        <v>66</v>
      </c>
      <c r="G41" t="s">
        <v>247</v>
      </c>
      <c r="H41" s="189">
        <v>156.31</v>
      </c>
      <c r="I41" t="s">
        <v>15</v>
      </c>
    </row>
    <row r="42" spans="1:9" ht="15" customHeight="1" x14ac:dyDescent="0.25">
      <c r="A42" t="s">
        <v>108</v>
      </c>
      <c r="B42" s="1" t="s">
        <v>383</v>
      </c>
      <c r="C42" t="s">
        <v>369</v>
      </c>
      <c r="D42" t="s">
        <v>99</v>
      </c>
      <c r="E42" t="s">
        <v>240</v>
      </c>
      <c r="F42" t="s">
        <v>99</v>
      </c>
      <c r="G42" t="s">
        <v>248</v>
      </c>
      <c r="H42" s="189">
        <v>63.84</v>
      </c>
      <c r="I42" t="s">
        <v>15</v>
      </c>
    </row>
    <row r="43" spans="1:9" ht="15" customHeight="1" x14ac:dyDescent="0.25">
      <c r="A43" t="s">
        <v>60</v>
      </c>
      <c r="B43" t="s">
        <v>370</v>
      </c>
      <c r="C43" t="s">
        <v>371</v>
      </c>
      <c r="D43" t="s">
        <v>47</v>
      </c>
      <c r="E43" t="s">
        <v>48</v>
      </c>
      <c r="F43" t="s">
        <v>36</v>
      </c>
      <c r="G43" t="s">
        <v>49</v>
      </c>
      <c r="H43" s="189">
        <v>65</v>
      </c>
      <c r="I43" t="s">
        <v>15</v>
      </c>
    </row>
    <row r="44" spans="1:9" ht="15" customHeight="1" x14ac:dyDescent="0.25">
      <c r="A44" t="s">
        <v>112</v>
      </c>
      <c r="B44" t="s">
        <v>372</v>
      </c>
      <c r="C44" t="s">
        <v>373</v>
      </c>
      <c r="D44" t="s">
        <v>108</v>
      </c>
      <c r="E44" t="s">
        <v>349</v>
      </c>
      <c r="F44" t="s">
        <v>36</v>
      </c>
      <c r="G44" t="s">
        <v>361</v>
      </c>
      <c r="H44" s="189">
        <v>60</v>
      </c>
      <c r="I44" t="s">
        <v>15</v>
      </c>
    </row>
    <row r="45" spans="1:9" ht="15" customHeight="1" x14ac:dyDescent="0.25">
      <c r="A45" t="s">
        <v>39</v>
      </c>
      <c r="B45" t="s">
        <v>40</v>
      </c>
      <c r="C45" t="s">
        <v>41</v>
      </c>
      <c r="D45" t="s">
        <v>16</v>
      </c>
      <c r="E45" t="s">
        <v>42</v>
      </c>
      <c r="F45" t="s">
        <v>14</v>
      </c>
      <c r="G45" t="s">
        <v>42</v>
      </c>
      <c r="H45" s="189">
        <v>2098.5</v>
      </c>
      <c r="I45" t="s">
        <v>15</v>
      </c>
    </row>
    <row r="46" spans="1:9" ht="15" customHeight="1" x14ac:dyDescent="0.25">
      <c r="A46" t="s">
        <v>39</v>
      </c>
      <c r="B46" t="s">
        <v>40</v>
      </c>
      <c r="C46" t="s">
        <v>41</v>
      </c>
      <c r="D46" t="s">
        <v>16</v>
      </c>
      <c r="E46" t="s">
        <v>42</v>
      </c>
      <c r="F46" t="s">
        <v>9</v>
      </c>
      <c r="G46" t="s">
        <v>43</v>
      </c>
      <c r="H46" s="189">
        <v>225</v>
      </c>
      <c r="I46" t="s">
        <v>15</v>
      </c>
    </row>
    <row r="47" spans="1:9" ht="15" customHeight="1" x14ac:dyDescent="0.25">
      <c r="A47" t="s">
        <v>44</v>
      </c>
      <c r="B47" s="1" t="s">
        <v>45</v>
      </c>
      <c r="C47" t="s">
        <v>46</v>
      </c>
      <c r="D47" t="s">
        <v>47</v>
      </c>
      <c r="E47" t="s">
        <v>48</v>
      </c>
      <c r="F47" t="s">
        <v>36</v>
      </c>
      <c r="G47" t="s">
        <v>49</v>
      </c>
      <c r="H47" s="189">
        <v>150</v>
      </c>
      <c r="I47" t="s">
        <v>15</v>
      </c>
    </row>
    <row r="48" spans="1:9" ht="15" customHeight="1" x14ac:dyDescent="0.25">
      <c r="A48" t="s">
        <v>50</v>
      </c>
      <c r="B48" s="1" t="s">
        <v>51</v>
      </c>
      <c r="C48" t="s">
        <v>52</v>
      </c>
      <c r="D48" t="s">
        <v>53</v>
      </c>
      <c r="E48" t="s">
        <v>54</v>
      </c>
      <c r="F48" t="s">
        <v>12</v>
      </c>
      <c r="G48" t="s">
        <v>55</v>
      </c>
      <c r="H48" s="189">
        <v>200</v>
      </c>
      <c r="I48" t="s">
        <v>15</v>
      </c>
    </row>
    <row r="49" spans="1:9" ht="15" customHeight="1" x14ac:dyDescent="0.25">
      <c r="A49" t="s">
        <v>50</v>
      </c>
      <c r="B49" s="1" t="s">
        <v>51</v>
      </c>
      <c r="C49" t="s">
        <v>52</v>
      </c>
      <c r="D49" t="s">
        <v>36</v>
      </c>
      <c r="E49" t="s">
        <v>56</v>
      </c>
      <c r="F49" t="s">
        <v>53</v>
      </c>
      <c r="G49" t="s">
        <v>57</v>
      </c>
      <c r="H49" s="189">
        <v>473.19</v>
      </c>
      <c r="I49" t="s">
        <v>15</v>
      </c>
    </row>
    <row r="50" spans="1:9" ht="15" customHeight="1" x14ac:dyDescent="0.25">
      <c r="A50" t="s">
        <v>50</v>
      </c>
      <c r="B50" s="1" t="s">
        <v>51</v>
      </c>
      <c r="C50" t="s">
        <v>52</v>
      </c>
      <c r="D50" t="s">
        <v>36</v>
      </c>
      <c r="E50" t="s">
        <v>56</v>
      </c>
      <c r="F50" t="s">
        <v>31</v>
      </c>
      <c r="G50" t="s">
        <v>58</v>
      </c>
      <c r="H50" s="189">
        <v>250</v>
      </c>
      <c r="I50" t="s">
        <v>15</v>
      </c>
    </row>
    <row r="51" spans="1:9" ht="15" customHeight="1" x14ac:dyDescent="0.25">
      <c r="A51" t="s">
        <v>50</v>
      </c>
      <c r="B51" s="1" t="s">
        <v>51</v>
      </c>
      <c r="C51" t="s">
        <v>52</v>
      </c>
      <c r="D51" t="s">
        <v>36</v>
      </c>
      <c r="E51" t="s">
        <v>56</v>
      </c>
      <c r="F51" t="s">
        <v>20</v>
      </c>
      <c r="G51" t="s">
        <v>59</v>
      </c>
      <c r="H51" s="189">
        <v>180.42</v>
      </c>
      <c r="I51" t="s">
        <v>15</v>
      </c>
    </row>
    <row r="52" spans="1:9" ht="15" customHeight="1" x14ac:dyDescent="0.25">
      <c r="A52" t="s">
        <v>50</v>
      </c>
      <c r="B52" s="1" t="s">
        <v>51</v>
      </c>
      <c r="C52" t="s">
        <v>52</v>
      </c>
      <c r="D52" t="s">
        <v>36</v>
      </c>
      <c r="E52" t="s">
        <v>56</v>
      </c>
      <c r="F52" t="s">
        <v>60</v>
      </c>
      <c r="G52" t="s">
        <v>61</v>
      </c>
      <c r="H52" s="189">
        <v>277.92</v>
      </c>
      <c r="I52" t="s">
        <v>15</v>
      </c>
    </row>
    <row r="53" spans="1:9" ht="15" customHeight="1" x14ac:dyDescent="0.25">
      <c r="A53" t="s">
        <v>50</v>
      </c>
      <c r="B53" s="1" t="s">
        <v>51</v>
      </c>
      <c r="C53" t="s">
        <v>52</v>
      </c>
      <c r="D53" t="s">
        <v>36</v>
      </c>
      <c r="E53" t="s">
        <v>56</v>
      </c>
      <c r="F53" t="s">
        <v>39</v>
      </c>
      <c r="G53" t="s">
        <v>62</v>
      </c>
      <c r="H53" s="189">
        <v>142.84</v>
      </c>
      <c r="I53" t="s">
        <v>15</v>
      </c>
    </row>
    <row r="54" spans="1:9" ht="15" customHeight="1" x14ac:dyDescent="0.25">
      <c r="A54" t="s">
        <v>63</v>
      </c>
      <c r="B54" t="s">
        <v>64</v>
      </c>
      <c r="C54" t="s">
        <v>65</v>
      </c>
      <c r="D54" t="s">
        <v>66</v>
      </c>
      <c r="E54" t="s">
        <v>67</v>
      </c>
      <c r="F54" t="s">
        <v>14</v>
      </c>
      <c r="G54" t="s">
        <v>68</v>
      </c>
      <c r="H54" s="189">
        <v>300</v>
      </c>
      <c r="I54" t="s">
        <v>15</v>
      </c>
    </row>
    <row r="55" spans="1:9" ht="15" customHeight="1" x14ac:dyDescent="0.25">
      <c r="A55" t="s">
        <v>63</v>
      </c>
      <c r="B55" t="s">
        <v>64</v>
      </c>
      <c r="C55" t="s">
        <v>65</v>
      </c>
      <c r="D55" t="s">
        <v>66</v>
      </c>
      <c r="E55" t="s">
        <v>67</v>
      </c>
      <c r="F55" t="s">
        <v>18</v>
      </c>
      <c r="G55" t="s">
        <v>69</v>
      </c>
      <c r="H55" s="189">
        <v>300</v>
      </c>
      <c r="I55" t="s">
        <v>15</v>
      </c>
    </row>
    <row r="56" spans="1:9" ht="15" customHeight="1" x14ac:dyDescent="0.25">
      <c r="A56" t="s">
        <v>63</v>
      </c>
      <c r="B56" t="s">
        <v>64</v>
      </c>
      <c r="C56" t="s">
        <v>65</v>
      </c>
      <c r="D56" t="s">
        <v>20</v>
      </c>
      <c r="E56" t="s">
        <v>70</v>
      </c>
      <c r="F56" t="s">
        <v>29</v>
      </c>
      <c r="G56" t="s">
        <v>71</v>
      </c>
      <c r="H56" s="189">
        <v>300</v>
      </c>
      <c r="I56" t="s">
        <v>15</v>
      </c>
    </row>
    <row r="57" spans="1:9" ht="15" customHeight="1" x14ac:dyDescent="0.25">
      <c r="A57" t="s">
        <v>24</v>
      </c>
      <c r="B57" t="s">
        <v>374</v>
      </c>
      <c r="C57" t="s">
        <v>375</v>
      </c>
      <c r="D57" t="s">
        <v>29</v>
      </c>
      <c r="E57" t="s">
        <v>116</v>
      </c>
      <c r="F57" t="s">
        <v>18</v>
      </c>
      <c r="G57" t="s">
        <v>129</v>
      </c>
      <c r="H57" s="189">
        <v>200</v>
      </c>
      <c r="I57" t="s">
        <v>15</v>
      </c>
    </row>
    <row r="58" spans="1:9" ht="15" customHeight="1" x14ac:dyDescent="0.25">
      <c r="A58" t="s">
        <v>263</v>
      </c>
      <c r="B58" s="1" t="s">
        <v>376</v>
      </c>
      <c r="C58" t="s">
        <v>377</v>
      </c>
      <c r="D58" t="s">
        <v>18</v>
      </c>
      <c r="E58" t="s">
        <v>350</v>
      </c>
      <c r="F58" t="s">
        <v>9</v>
      </c>
      <c r="G58" t="s">
        <v>309</v>
      </c>
      <c r="H58" s="189">
        <v>34.29</v>
      </c>
      <c r="I58" t="s">
        <v>15</v>
      </c>
    </row>
    <row r="59" spans="1:9" ht="15" customHeight="1" x14ac:dyDescent="0.25">
      <c r="A59" t="s">
        <v>263</v>
      </c>
      <c r="B59" s="1" t="s">
        <v>376</v>
      </c>
      <c r="C59" t="s">
        <v>377</v>
      </c>
      <c r="D59" t="s">
        <v>18</v>
      </c>
      <c r="E59" t="s">
        <v>350</v>
      </c>
      <c r="F59" t="s">
        <v>12</v>
      </c>
      <c r="G59" t="s">
        <v>310</v>
      </c>
      <c r="H59" s="189">
        <v>34.29</v>
      </c>
      <c r="I59" t="s">
        <v>15</v>
      </c>
    </row>
    <row r="60" spans="1:9" ht="15" customHeight="1" x14ac:dyDescent="0.25">
      <c r="A60" t="s">
        <v>263</v>
      </c>
      <c r="B60" s="1" t="s">
        <v>376</v>
      </c>
      <c r="C60" t="s">
        <v>377</v>
      </c>
      <c r="D60" t="s">
        <v>18</v>
      </c>
      <c r="E60" t="s">
        <v>350</v>
      </c>
      <c r="F60" t="s">
        <v>44</v>
      </c>
      <c r="G60" t="s">
        <v>324</v>
      </c>
      <c r="H60" s="189">
        <v>34.29</v>
      </c>
      <c r="I60" t="s">
        <v>15</v>
      </c>
    </row>
    <row r="61" spans="1:9" ht="15" customHeight="1" x14ac:dyDescent="0.25">
      <c r="A61" t="s">
        <v>263</v>
      </c>
      <c r="B61" s="1" t="s">
        <v>376</v>
      </c>
      <c r="C61" t="s">
        <v>377</v>
      </c>
      <c r="D61" t="s">
        <v>18</v>
      </c>
      <c r="E61" t="s">
        <v>350</v>
      </c>
      <c r="F61" t="s">
        <v>63</v>
      </c>
      <c r="G61" t="s">
        <v>326</v>
      </c>
      <c r="H61" s="189">
        <v>34.29</v>
      </c>
      <c r="I61" t="s">
        <v>15</v>
      </c>
    </row>
    <row r="62" spans="1:9" ht="15" customHeight="1" x14ac:dyDescent="0.25">
      <c r="A62" t="s">
        <v>265</v>
      </c>
      <c r="B62" s="1" t="s">
        <v>378</v>
      </c>
      <c r="C62" t="s">
        <v>379</v>
      </c>
      <c r="D62" t="s">
        <v>18</v>
      </c>
      <c r="E62" t="s">
        <v>350</v>
      </c>
      <c r="F62" t="s">
        <v>12</v>
      </c>
      <c r="G62" t="s">
        <v>310</v>
      </c>
      <c r="H62" s="189">
        <v>450</v>
      </c>
      <c r="I62" t="s">
        <v>15</v>
      </c>
    </row>
    <row r="63" spans="1:9" ht="15" customHeight="1" x14ac:dyDescent="0.25">
      <c r="A63" t="s">
        <v>267</v>
      </c>
      <c r="B63" t="s">
        <v>391</v>
      </c>
      <c r="C63" t="s">
        <v>392</v>
      </c>
      <c r="D63" t="s">
        <v>18</v>
      </c>
      <c r="E63" t="s">
        <v>350</v>
      </c>
      <c r="F63" t="s">
        <v>171</v>
      </c>
      <c r="G63" t="s">
        <v>227</v>
      </c>
      <c r="H63" s="189">
        <v>87.23</v>
      </c>
      <c r="I63" t="s">
        <v>15</v>
      </c>
    </row>
    <row r="64" spans="1:9" ht="15" customHeight="1" x14ac:dyDescent="0.25">
      <c r="A64" t="s">
        <v>271</v>
      </c>
      <c r="B64" t="s">
        <v>380</v>
      </c>
      <c r="C64" t="s">
        <v>381</v>
      </c>
      <c r="D64" t="s">
        <v>14</v>
      </c>
      <c r="E64" t="s">
        <v>28</v>
      </c>
      <c r="F64" t="s">
        <v>29</v>
      </c>
      <c r="G64" t="s">
        <v>30</v>
      </c>
      <c r="H64" s="189">
        <v>300</v>
      </c>
      <c r="I64" t="s">
        <v>15</v>
      </c>
    </row>
    <row r="65" spans="1:9" ht="15" customHeight="1" x14ac:dyDescent="0.25">
      <c r="A65" t="s">
        <v>271</v>
      </c>
      <c r="B65" t="s">
        <v>380</v>
      </c>
      <c r="C65" t="s">
        <v>381</v>
      </c>
      <c r="D65" t="s">
        <v>14</v>
      </c>
      <c r="E65" t="s">
        <v>28</v>
      </c>
      <c r="F65" t="s">
        <v>9</v>
      </c>
      <c r="G65" t="s">
        <v>88</v>
      </c>
      <c r="H65" s="189">
        <v>300</v>
      </c>
      <c r="I65" t="s">
        <v>15</v>
      </c>
    </row>
    <row r="66" spans="1:9" ht="15" customHeight="1" x14ac:dyDescent="0.25">
      <c r="A66" t="s">
        <v>271</v>
      </c>
      <c r="B66" t="s">
        <v>380</v>
      </c>
      <c r="C66" t="s">
        <v>381</v>
      </c>
      <c r="D66" t="s">
        <v>14</v>
      </c>
      <c r="E66" t="s">
        <v>28</v>
      </c>
      <c r="F66" t="s">
        <v>12</v>
      </c>
      <c r="G66" t="s">
        <v>91</v>
      </c>
      <c r="H66" s="189">
        <v>300</v>
      </c>
      <c r="I66" t="s">
        <v>15</v>
      </c>
    </row>
    <row r="67" spans="1:9" ht="15" customHeight="1" x14ac:dyDescent="0.25">
      <c r="A67" t="s">
        <v>271</v>
      </c>
      <c r="B67" t="s">
        <v>380</v>
      </c>
      <c r="C67" t="s">
        <v>381</v>
      </c>
      <c r="D67" t="s">
        <v>14</v>
      </c>
      <c r="E67" t="s">
        <v>28</v>
      </c>
      <c r="F67" t="s">
        <v>31</v>
      </c>
      <c r="G67" t="s">
        <v>93</v>
      </c>
      <c r="H67" s="189">
        <v>300</v>
      </c>
      <c r="I67" t="s">
        <v>15</v>
      </c>
    </row>
    <row r="68" spans="1:9" ht="15" customHeight="1" x14ac:dyDescent="0.25">
      <c r="A68" t="s">
        <v>271</v>
      </c>
      <c r="B68" t="s">
        <v>380</v>
      </c>
      <c r="C68" t="s">
        <v>381</v>
      </c>
      <c r="D68" t="s">
        <v>14</v>
      </c>
      <c r="E68" t="s">
        <v>28</v>
      </c>
      <c r="F68" t="s">
        <v>47</v>
      </c>
      <c r="G68" t="s">
        <v>102</v>
      </c>
      <c r="H68" s="189">
        <v>300</v>
      </c>
      <c r="I68" t="s">
        <v>15</v>
      </c>
    </row>
    <row r="69" spans="1:9" ht="15" customHeight="1" x14ac:dyDescent="0.25">
      <c r="A69" t="s">
        <v>271</v>
      </c>
      <c r="B69" t="s">
        <v>380</v>
      </c>
      <c r="C69" t="s">
        <v>381</v>
      </c>
      <c r="D69" t="s">
        <v>14</v>
      </c>
      <c r="E69" t="s">
        <v>28</v>
      </c>
      <c r="F69" t="s">
        <v>18</v>
      </c>
      <c r="G69" t="s">
        <v>106</v>
      </c>
      <c r="H69" s="189">
        <v>300</v>
      </c>
      <c r="I69" t="s">
        <v>15</v>
      </c>
    </row>
    <row r="70" spans="1:9" ht="15" customHeight="1" x14ac:dyDescent="0.25">
      <c r="A70" t="s">
        <v>271</v>
      </c>
      <c r="B70" t="s">
        <v>380</v>
      </c>
      <c r="C70" t="s">
        <v>381</v>
      </c>
      <c r="D70" t="s">
        <v>29</v>
      </c>
      <c r="E70" t="s">
        <v>116</v>
      </c>
      <c r="F70" t="s">
        <v>14</v>
      </c>
      <c r="G70" t="s">
        <v>116</v>
      </c>
      <c r="H70" s="189">
        <v>300</v>
      </c>
      <c r="I70" t="s">
        <v>15</v>
      </c>
    </row>
    <row r="71" spans="1:9" ht="15" customHeight="1" x14ac:dyDescent="0.25">
      <c r="A71" t="s">
        <v>271</v>
      </c>
      <c r="B71" t="s">
        <v>380</v>
      </c>
      <c r="C71" t="s">
        <v>381</v>
      </c>
      <c r="D71" t="s">
        <v>12</v>
      </c>
      <c r="E71" t="s">
        <v>13</v>
      </c>
      <c r="F71" t="s">
        <v>29</v>
      </c>
      <c r="G71" t="s">
        <v>382</v>
      </c>
      <c r="H71" s="189">
        <v>150</v>
      </c>
      <c r="I71" t="s">
        <v>15</v>
      </c>
    </row>
    <row r="72" spans="1:9" ht="15" customHeight="1" x14ac:dyDescent="0.25">
      <c r="A72" t="s">
        <v>271</v>
      </c>
      <c r="B72" t="s">
        <v>380</v>
      </c>
      <c r="C72" t="s">
        <v>381</v>
      </c>
      <c r="D72" t="s">
        <v>12</v>
      </c>
      <c r="E72" t="s">
        <v>13</v>
      </c>
      <c r="F72" t="s">
        <v>31</v>
      </c>
      <c r="G72" t="s">
        <v>362</v>
      </c>
      <c r="H72" s="189">
        <v>150</v>
      </c>
      <c r="I72" t="s">
        <v>15</v>
      </c>
    </row>
    <row r="73" spans="1:9" ht="15" customHeight="1" x14ac:dyDescent="0.25">
      <c r="A73" t="s">
        <v>271</v>
      </c>
      <c r="B73" t="s">
        <v>380</v>
      </c>
      <c r="C73" t="s">
        <v>381</v>
      </c>
      <c r="D73" t="s">
        <v>18</v>
      </c>
      <c r="E73" t="s">
        <v>350</v>
      </c>
      <c r="F73" t="s">
        <v>36</v>
      </c>
      <c r="G73" t="s">
        <v>312</v>
      </c>
      <c r="H73" s="189">
        <v>150</v>
      </c>
      <c r="I73" t="s">
        <v>15</v>
      </c>
    </row>
    <row r="74" spans="1:9" ht="15" customHeight="1" x14ac:dyDescent="0.25">
      <c r="A74" t="s">
        <v>271</v>
      </c>
      <c r="B74" t="s">
        <v>380</v>
      </c>
      <c r="C74" t="s">
        <v>381</v>
      </c>
      <c r="D74" t="s">
        <v>20</v>
      </c>
      <c r="E74" t="s">
        <v>70</v>
      </c>
      <c r="F74" t="s">
        <v>12</v>
      </c>
      <c r="G74" t="s">
        <v>332</v>
      </c>
      <c r="H74" s="189">
        <v>150</v>
      </c>
      <c r="I74" t="s">
        <v>15</v>
      </c>
    </row>
    <row r="75" spans="1:9" ht="15" customHeight="1" x14ac:dyDescent="0.25">
      <c r="A75" t="s">
        <v>271</v>
      </c>
      <c r="B75" t="s">
        <v>380</v>
      </c>
      <c r="C75" t="s">
        <v>381</v>
      </c>
      <c r="D75" t="s">
        <v>20</v>
      </c>
      <c r="E75" t="s">
        <v>70</v>
      </c>
      <c r="F75" t="s">
        <v>99</v>
      </c>
      <c r="G75" t="s">
        <v>335</v>
      </c>
      <c r="H75" s="189">
        <v>150</v>
      </c>
      <c r="I75" t="s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72"/>
  <sheetViews>
    <sheetView topLeftCell="A255" workbookViewId="0">
      <selection activeCell="D275" sqref="D275"/>
    </sheetView>
  </sheetViews>
  <sheetFormatPr baseColWidth="10" defaultRowHeight="15" x14ac:dyDescent="0.25"/>
  <cols>
    <col min="1" max="1" width="7.140625" customWidth="1"/>
    <col min="2" max="2" width="7.42578125" customWidth="1"/>
    <col min="3" max="3" width="22.7109375" customWidth="1"/>
    <col min="4" max="4" width="24.85546875" customWidth="1"/>
    <col min="5" max="5" width="14.7109375" customWidth="1"/>
    <col min="6" max="6" width="16.28515625" customWidth="1"/>
    <col min="7" max="7" width="14.85546875" hidden="1" customWidth="1"/>
    <col min="8" max="9" width="0" hidden="1" customWidth="1"/>
    <col min="10" max="10" width="2.5703125" hidden="1" customWidth="1"/>
    <col min="11" max="11" width="18.28515625" bestFit="1" customWidth="1"/>
    <col min="12" max="12" width="11.42578125" style="62"/>
    <col min="13" max="13" width="14.42578125" bestFit="1" customWidth="1"/>
    <col min="15" max="15" width="2.42578125" customWidth="1"/>
    <col min="257" max="257" width="7.140625" customWidth="1"/>
    <col min="258" max="258" width="7.42578125" customWidth="1"/>
    <col min="259" max="259" width="22.7109375" customWidth="1"/>
    <col min="260" max="260" width="24.85546875" customWidth="1"/>
    <col min="261" max="261" width="14.7109375" customWidth="1"/>
    <col min="262" max="262" width="16.28515625" customWidth="1"/>
    <col min="263" max="266" width="0" hidden="1" customWidth="1"/>
    <col min="267" max="267" width="18.28515625" bestFit="1" customWidth="1"/>
    <col min="269" max="269" width="14.42578125" bestFit="1" customWidth="1"/>
    <col min="271" max="271" width="2.42578125" customWidth="1"/>
    <col min="513" max="513" width="7.140625" customWidth="1"/>
    <col min="514" max="514" width="7.42578125" customWidth="1"/>
    <col min="515" max="515" width="22.7109375" customWidth="1"/>
    <col min="516" max="516" width="24.85546875" customWidth="1"/>
    <col min="517" max="517" width="14.7109375" customWidth="1"/>
    <col min="518" max="518" width="16.28515625" customWidth="1"/>
    <col min="519" max="522" width="0" hidden="1" customWidth="1"/>
    <col min="523" max="523" width="18.28515625" bestFit="1" customWidth="1"/>
    <col min="525" max="525" width="14.42578125" bestFit="1" customWidth="1"/>
    <col min="527" max="527" width="2.42578125" customWidth="1"/>
    <col min="769" max="769" width="7.140625" customWidth="1"/>
    <col min="770" max="770" width="7.42578125" customWidth="1"/>
    <col min="771" max="771" width="22.7109375" customWidth="1"/>
    <col min="772" max="772" width="24.85546875" customWidth="1"/>
    <col min="773" max="773" width="14.7109375" customWidth="1"/>
    <col min="774" max="774" width="16.28515625" customWidth="1"/>
    <col min="775" max="778" width="0" hidden="1" customWidth="1"/>
    <col min="779" max="779" width="18.28515625" bestFit="1" customWidth="1"/>
    <col min="781" max="781" width="14.42578125" bestFit="1" customWidth="1"/>
    <col min="783" max="783" width="2.42578125" customWidth="1"/>
    <col min="1025" max="1025" width="7.140625" customWidth="1"/>
    <col min="1026" max="1026" width="7.42578125" customWidth="1"/>
    <col min="1027" max="1027" width="22.7109375" customWidth="1"/>
    <col min="1028" max="1028" width="24.85546875" customWidth="1"/>
    <col min="1029" max="1029" width="14.7109375" customWidth="1"/>
    <col min="1030" max="1030" width="16.28515625" customWidth="1"/>
    <col min="1031" max="1034" width="0" hidden="1" customWidth="1"/>
    <col min="1035" max="1035" width="18.28515625" bestFit="1" customWidth="1"/>
    <col min="1037" max="1037" width="14.42578125" bestFit="1" customWidth="1"/>
    <col min="1039" max="1039" width="2.42578125" customWidth="1"/>
    <col min="1281" max="1281" width="7.140625" customWidth="1"/>
    <col min="1282" max="1282" width="7.42578125" customWidth="1"/>
    <col min="1283" max="1283" width="22.7109375" customWidth="1"/>
    <col min="1284" max="1284" width="24.85546875" customWidth="1"/>
    <col min="1285" max="1285" width="14.7109375" customWidth="1"/>
    <col min="1286" max="1286" width="16.28515625" customWidth="1"/>
    <col min="1287" max="1290" width="0" hidden="1" customWidth="1"/>
    <col min="1291" max="1291" width="18.28515625" bestFit="1" customWidth="1"/>
    <col min="1293" max="1293" width="14.42578125" bestFit="1" customWidth="1"/>
    <col min="1295" max="1295" width="2.42578125" customWidth="1"/>
    <col min="1537" max="1537" width="7.140625" customWidth="1"/>
    <col min="1538" max="1538" width="7.42578125" customWidth="1"/>
    <col min="1539" max="1539" width="22.7109375" customWidth="1"/>
    <col min="1540" max="1540" width="24.85546875" customWidth="1"/>
    <col min="1541" max="1541" width="14.7109375" customWidth="1"/>
    <col min="1542" max="1542" width="16.28515625" customWidth="1"/>
    <col min="1543" max="1546" width="0" hidden="1" customWidth="1"/>
    <col min="1547" max="1547" width="18.28515625" bestFit="1" customWidth="1"/>
    <col min="1549" max="1549" width="14.42578125" bestFit="1" customWidth="1"/>
    <col min="1551" max="1551" width="2.42578125" customWidth="1"/>
    <col min="1793" max="1793" width="7.140625" customWidth="1"/>
    <col min="1794" max="1794" width="7.42578125" customWidth="1"/>
    <col min="1795" max="1795" width="22.7109375" customWidth="1"/>
    <col min="1796" max="1796" width="24.85546875" customWidth="1"/>
    <col min="1797" max="1797" width="14.7109375" customWidth="1"/>
    <col min="1798" max="1798" width="16.28515625" customWidth="1"/>
    <col min="1799" max="1802" width="0" hidden="1" customWidth="1"/>
    <col min="1803" max="1803" width="18.28515625" bestFit="1" customWidth="1"/>
    <col min="1805" max="1805" width="14.42578125" bestFit="1" customWidth="1"/>
    <col min="1807" max="1807" width="2.42578125" customWidth="1"/>
    <col min="2049" max="2049" width="7.140625" customWidth="1"/>
    <col min="2050" max="2050" width="7.42578125" customWidth="1"/>
    <col min="2051" max="2051" width="22.7109375" customWidth="1"/>
    <col min="2052" max="2052" width="24.85546875" customWidth="1"/>
    <col min="2053" max="2053" width="14.7109375" customWidth="1"/>
    <col min="2054" max="2054" width="16.28515625" customWidth="1"/>
    <col min="2055" max="2058" width="0" hidden="1" customWidth="1"/>
    <col min="2059" max="2059" width="18.28515625" bestFit="1" customWidth="1"/>
    <col min="2061" max="2061" width="14.42578125" bestFit="1" customWidth="1"/>
    <col min="2063" max="2063" width="2.42578125" customWidth="1"/>
    <col min="2305" max="2305" width="7.140625" customWidth="1"/>
    <col min="2306" max="2306" width="7.42578125" customWidth="1"/>
    <col min="2307" max="2307" width="22.7109375" customWidth="1"/>
    <col min="2308" max="2308" width="24.85546875" customWidth="1"/>
    <col min="2309" max="2309" width="14.7109375" customWidth="1"/>
    <col min="2310" max="2310" width="16.28515625" customWidth="1"/>
    <col min="2311" max="2314" width="0" hidden="1" customWidth="1"/>
    <col min="2315" max="2315" width="18.28515625" bestFit="1" customWidth="1"/>
    <col min="2317" max="2317" width="14.42578125" bestFit="1" customWidth="1"/>
    <col min="2319" max="2319" width="2.42578125" customWidth="1"/>
    <col min="2561" max="2561" width="7.140625" customWidth="1"/>
    <col min="2562" max="2562" width="7.42578125" customWidth="1"/>
    <col min="2563" max="2563" width="22.7109375" customWidth="1"/>
    <col min="2564" max="2564" width="24.85546875" customWidth="1"/>
    <col min="2565" max="2565" width="14.7109375" customWidth="1"/>
    <col min="2566" max="2566" width="16.28515625" customWidth="1"/>
    <col min="2567" max="2570" width="0" hidden="1" customWidth="1"/>
    <col min="2571" max="2571" width="18.28515625" bestFit="1" customWidth="1"/>
    <col min="2573" max="2573" width="14.42578125" bestFit="1" customWidth="1"/>
    <col min="2575" max="2575" width="2.42578125" customWidth="1"/>
    <col min="2817" max="2817" width="7.140625" customWidth="1"/>
    <col min="2818" max="2818" width="7.42578125" customWidth="1"/>
    <col min="2819" max="2819" width="22.7109375" customWidth="1"/>
    <col min="2820" max="2820" width="24.85546875" customWidth="1"/>
    <col min="2821" max="2821" width="14.7109375" customWidth="1"/>
    <col min="2822" max="2822" width="16.28515625" customWidth="1"/>
    <col min="2823" max="2826" width="0" hidden="1" customWidth="1"/>
    <col min="2827" max="2827" width="18.28515625" bestFit="1" customWidth="1"/>
    <col min="2829" max="2829" width="14.42578125" bestFit="1" customWidth="1"/>
    <col min="2831" max="2831" width="2.42578125" customWidth="1"/>
    <col min="3073" max="3073" width="7.140625" customWidth="1"/>
    <col min="3074" max="3074" width="7.42578125" customWidth="1"/>
    <col min="3075" max="3075" width="22.7109375" customWidth="1"/>
    <col min="3076" max="3076" width="24.85546875" customWidth="1"/>
    <col min="3077" max="3077" width="14.7109375" customWidth="1"/>
    <col min="3078" max="3078" width="16.28515625" customWidth="1"/>
    <col min="3079" max="3082" width="0" hidden="1" customWidth="1"/>
    <col min="3083" max="3083" width="18.28515625" bestFit="1" customWidth="1"/>
    <col min="3085" max="3085" width="14.42578125" bestFit="1" customWidth="1"/>
    <col min="3087" max="3087" width="2.42578125" customWidth="1"/>
    <col min="3329" max="3329" width="7.140625" customWidth="1"/>
    <col min="3330" max="3330" width="7.42578125" customWidth="1"/>
    <col min="3331" max="3331" width="22.7109375" customWidth="1"/>
    <col min="3332" max="3332" width="24.85546875" customWidth="1"/>
    <col min="3333" max="3333" width="14.7109375" customWidth="1"/>
    <col min="3334" max="3334" width="16.28515625" customWidth="1"/>
    <col min="3335" max="3338" width="0" hidden="1" customWidth="1"/>
    <col min="3339" max="3339" width="18.28515625" bestFit="1" customWidth="1"/>
    <col min="3341" max="3341" width="14.42578125" bestFit="1" customWidth="1"/>
    <col min="3343" max="3343" width="2.42578125" customWidth="1"/>
    <col min="3585" max="3585" width="7.140625" customWidth="1"/>
    <col min="3586" max="3586" width="7.42578125" customWidth="1"/>
    <col min="3587" max="3587" width="22.7109375" customWidth="1"/>
    <col min="3588" max="3588" width="24.85546875" customWidth="1"/>
    <col min="3589" max="3589" width="14.7109375" customWidth="1"/>
    <col min="3590" max="3590" width="16.28515625" customWidth="1"/>
    <col min="3591" max="3594" width="0" hidden="1" customWidth="1"/>
    <col min="3595" max="3595" width="18.28515625" bestFit="1" customWidth="1"/>
    <col min="3597" max="3597" width="14.42578125" bestFit="1" customWidth="1"/>
    <col min="3599" max="3599" width="2.42578125" customWidth="1"/>
    <col min="3841" max="3841" width="7.140625" customWidth="1"/>
    <col min="3842" max="3842" width="7.42578125" customWidth="1"/>
    <col min="3843" max="3843" width="22.7109375" customWidth="1"/>
    <col min="3844" max="3844" width="24.85546875" customWidth="1"/>
    <col min="3845" max="3845" width="14.7109375" customWidth="1"/>
    <col min="3846" max="3846" width="16.28515625" customWidth="1"/>
    <col min="3847" max="3850" width="0" hidden="1" customWidth="1"/>
    <col min="3851" max="3851" width="18.28515625" bestFit="1" customWidth="1"/>
    <col min="3853" max="3853" width="14.42578125" bestFit="1" customWidth="1"/>
    <col min="3855" max="3855" width="2.42578125" customWidth="1"/>
    <col min="4097" max="4097" width="7.140625" customWidth="1"/>
    <col min="4098" max="4098" width="7.42578125" customWidth="1"/>
    <col min="4099" max="4099" width="22.7109375" customWidth="1"/>
    <col min="4100" max="4100" width="24.85546875" customWidth="1"/>
    <col min="4101" max="4101" width="14.7109375" customWidth="1"/>
    <col min="4102" max="4102" width="16.28515625" customWidth="1"/>
    <col min="4103" max="4106" width="0" hidden="1" customWidth="1"/>
    <col min="4107" max="4107" width="18.28515625" bestFit="1" customWidth="1"/>
    <col min="4109" max="4109" width="14.42578125" bestFit="1" customWidth="1"/>
    <col min="4111" max="4111" width="2.42578125" customWidth="1"/>
    <col min="4353" max="4353" width="7.140625" customWidth="1"/>
    <col min="4354" max="4354" width="7.42578125" customWidth="1"/>
    <col min="4355" max="4355" width="22.7109375" customWidth="1"/>
    <col min="4356" max="4356" width="24.85546875" customWidth="1"/>
    <col min="4357" max="4357" width="14.7109375" customWidth="1"/>
    <col min="4358" max="4358" width="16.28515625" customWidth="1"/>
    <col min="4359" max="4362" width="0" hidden="1" customWidth="1"/>
    <col min="4363" max="4363" width="18.28515625" bestFit="1" customWidth="1"/>
    <col min="4365" max="4365" width="14.42578125" bestFit="1" customWidth="1"/>
    <col min="4367" max="4367" width="2.42578125" customWidth="1"/>
    <col min="4609" max="4609" width="7.140625" customWidth="1"/>
    <col min="4610" max="4610" width="7.42578125" customWidth="1"/>
    <col min="4611" max="4611" width="22.7109375" customWidth="1"/>
    <col min="4612" max="4612" width="24.85546875" customWidth="1"/>
    <col min="4613" max="4613" width="14.7109375" customWidth="1"/>
    <col min="4614" max="4614" width="16.28515625" customWidth="1"/>
    <col min="4615" max="4618" width="0" hidden="1" customWidth="1"/>
    <col min="4619" max="4619" width="18.28515625" bestFit="1" customWidth="1"/>
    <col min="4621" max="4621" width="14.42578125" bestFit="1" customWidth="1"/>
    <col min="4623" max="4623" width="2.42578125" customWidth="1"/>
    <col min="4865" max="4865" width="7.140625" customWidth="1"/>
    <col min="4866" max="4866" width="7.42578125" customWidth="1"/>
    <col min="4867" max="4867" width="22.7109375" customWidth="1"/>
    <col min="4868" max="4868" width="24.85546875" customWidth="1"/>
    <col min="4869" max="4869" width="14.7109375" customWidth="1"/>
    <col min="4870" max="4870" width="16.28515625" customWidth="1"/>
    <col min="4871" max="4874" width="0" hidden="1" customWidth="1"/>
    <col min="4875" max="4875" width="18.28515625" bestFit="1" customWidth="1"/>
    <col min="4877" max="4877" width="14.42578125" bestFit="1" customWidth="1"/>
    <col min="4879" max="4879" width="2.42578125" customWidth="1"/>
    <col min="5121" max="5121" width="7.140625" customWidth="1"/>
    <col min="5122" max="5122" width="7.42578125" customWidth="1"/>
    <col min="5123" max="5123" width="22.7109375" customWidth="1"/>
    <col min="5124" max="5124" width="24.85546875" customWidth="1"/>
    <col min="5125" max="5125" width="14.7109375" customWidth="1"/>
    <col min="5126" max="5126" width="16.28515625" customWidth="1"/>
    <col min="5127" max="5130" width="0" hidden="1" customWidth="1"/>
    <col min="5131" max="5131" width="18.28515625" bestFit="1" customWidth="1"/>
    <col min="5133" max="5133" width="14.42578125" bestFit="1" customWidth="1"/>
    <col min="5135" max="5135" width="2.42578125" customWidth="1"/>
    <col min="5377" max="5377" width="7.140625" customWidth="1"/>
    <col min="5378" max="5378" width="7.42578125" customWidth="1"/>
    <col min="5379" max="5379" width="22.7109375" customWidth="1"/>
    <col min="5380" max="5380" width="24.85546875" customWidth="1"/>
    <col min="5381" max="5381" width="14.7109375" customWidth="1"/>
    <col min="5382" max="5382" width="16.28515625" customWidth="1"/>
    <col min="5383" max="5386" width="0" hidden="1" customWidth="1"/>
    <col min="5387" max="5387" width="18.28515625" bestFit="1" customWidth="1"/>
    <col min="5389" max="5389" width="14.42578125" bestFit="1" customWidth="1"/>
    <col min="5391" max="5391" width="2.42578125" customWidth="1"/>
    <col min="5633" max="5633" width="7.140625" customWidth="1"/>
    <col min="5634" max="5634" width="7.42578125" customWidth="1"/>
    <col min="5635" max="5635" width="22.7109375" customWidth="1"/>
    <col min="5636" max="5636" width="24.85546875" customWidth="1"/>
    <col min="5637" max="5637" width="14.7109375" customWidth="1"/>
    <col min="5638" max="5638" width="16.28515625" customWidth="1"/>
    <col min="5639" max="5642" width="0" hidden="1" customWidth="1"/>
    <col min="5643" max="5643" width="18.28515625" bestFit="1" customWidth="1"/>
    <col min="5645" max="5645" width="14.42578125" bestFit="1" customWidth="1"/>
    <col min="5647" max="5647" width="2.42578125" customWidth="1"/>
    <col min="5889" max="5889" width="7.140625" customWidth="1"/>
    <col min="5890" max="5890" width="7.42578125" customWidth="1"/>
    <col min="5891" max="5891" width="22.7109375" customWidth="1"/>
    <col min="5892" max="5892" width="24.85546875" customWidth="1"/>
    <col min="5893" max="5893" width="14.7109375" customWidth="1"/>
    <col min="5894" max="5894" width="16.28515625" customWidth="1"/>
    <col min="5895" max="5898" width="0" hidden="1" customWidth="1"/>
    <col min="5899" max="5899" width="18.28515625" bestFit="1" customWidth="1"/>
    <col min="5901" max="5901" width="14.42578125" bestFit="1" customWidth="1"/>
    <col min="5903" max="5903" width="2.42578125" customWidth="1"/>
    <col min="6145" max="6145" width="7.140625" customWidth="1"/>
    <col min="6146" max="6146" width="7.42578125" customWidth="1"/>
    <col min="6147" max="6147" width="22.7109375" customWidth="1"/>
    <col min="6148" max="6148" width="24.85546875" customWidth="1"/>
    <col min="6149" max="6149" width="14.7109375" customWidth="1"/>
    <col min="6150" max="6150" width="16.28515625" customWidth="1"/>
    <col min="6151" max="6154" width="0" hidden="1" customWidth="1"/>
    <col min="6155" max="6155" width="18.28515625" bestFit="1" customWidth="1"/>
    <col min="6157" max="6157" width="14.42578125" bestFit="1" customWidth="1"/>
    <col min="6159" max="6159" width="2.42578125" customWidth="1"/>
    <col min="6401" max="6401" width="7.140625" customWidth="1"/>
    <col min="6402" max="6402" width="7.42578125" customWidth="1"/>
    <col min="6403" max="6403" width="22.7109375" customWidth="1"/>
    <col min="6404" max="6404" width="24.85546875" customWidth="1"/>
    <col min="6405" max="6405" width="14.7109375" customWidth="1"/>
    <col min="6406" max="6406" width="16.28515625" customWidth="1"/>
    <col min="6407" max="6410" width="0" hidden="1" customWidth="1"/>
    <col min="6411" max="6411" width="18.28515625" bestFit="1" customWidth="1"/>
    <col min="6413" max="6413" width="14.42578125" bestFit="1" customWidth="1"/>
    <col min="6415" max="6415" width="2.42578125" customWidth="1"/>
    <col min="6657" max="6657" width="7.140625" customWidth="1"/>
    <col min="6658" max="6658" width="7.42578125" customWidth="1"/>
    <col min="6659" max="6659" width="22.7109375" customWidth="1"/>
    <col min="6660" max="6660" width="24.85546875" customWidth="1"/>
    <col min="6661" max="6661" width="14.7109375" customWidth="1"/>
    <col min="6662" max="6662" width="16.28515625" customWidth="1"/>
    <col min="6663" max="6666" width="0" hidden="1" customWidth="1"/>
    <col min="6667" max="6667" width="18.28515625" bestFit="1" customWidth="1"/>
    <col min="6669" max="6669" width="14.42578125" bestFit="1" customWidth="1"/>
    <col min="6671" max="6671" width="2.42578125" customWidth="1"/>
    <col min="6913" max="6913" width="7.140625" customWidth="1"/>
    <col min="6914" max="6914" width="7.42578125" customWidth="1"/>
    <col min="6915" max="6915" width="22.7109375" customWidth="1"/>
    <col min="6916" max="6916" width="24.85546875" customWidth="1"/>
    <col min="6917" max="6917" width="14.7109375" customWidth="1"/>
    <col min="6918" max="6918" width="16.28515625" customWidth="1"/>
    <col min="6919" max="6922" width="0" hidden="1" customWidth="1"/>
    <col min="6923" max="6923" width="18.28515625" bestFit="1" customWidth="1"/>
    <col min="6925" max="6925" width="14.42578125" bestFit="1" customWidth="1"/>
    <col min="6927" max="6927" width="2.42578125" customWidth="1"/>
    <col min="7169" max="7169" width="7.140625" customWidth="1"/>
    <col min="7170" max="7170" width="7.42578125" customWidth="1"/>
    <col min="7171" max="7171" width="22.7109375" customWidth="1"/>
    <col min="7172" max="7172" width="24.85546875" customWidth="1"/>
    <col min="7173" max="7173" width="14.7109375" customWidth="1"/>
    <col min="7174" max="7174" width="16.28515625" customWidth="1"/>
    <col min="7175" max="7178" width="0" hidden="1" customWidth="1"/>
    <col min="7179" max="7179" width="18.28515625" bestFit="1" customWidth="1"/>
    <col min="7181" max="7181" width="14.42578125" bestFit="1" customWidth="1"/>
    <col min="7183" max="7183" width="2.42578125" customWidth="1"/>
    <col min="7425" max="7425" width="7.140625" customWidth="1"/>
    <col min="7426" max="7426" width="7.42578125" customWidth="1"/>
    <col min="7427" max="7427" width="22.7109375" customWidth="1"/>
    <col min="7428" max="7428" width="24.85546875" customWidth="1"/>
    <col min="7429" max="7429" width="14.7109375" customWidth="1"/>
    <col min="7430" max="7430" width="16.28515625" customWidth="1"/>
    <col min="7431" max="7434" width="0" hidden="1" customWidth="1"/>
    <col min="7435" max="7435" width="18.28515625" bestFit="1" customWidth="1"/>
    <col min="7437" max="7437" width="14.42578125" bestFit="1" customWidth="1"/>
    <col min="7439" max="7439" width="2.42578125" customWidth="1"/>
    <col min="7681" max="7681" width="7.140625" customWidth="1"/>
    <col min="7682" max="7682" width="7.42578125" customWidth="1"/>
    <col min="7683" max="7683" width="22.7109375" customWidth="1"/>
    <col min="7684" max="7684" width="24.85546875" customWidth="1"/>
    <col min="7685" max="7685" width="14.7109375" customWidth="1"/>
    <col min="7686" max="7686" width="16.28515625" customWidth="1"/>
    <col min="7687" max="7690" width="0" hidden="1" customWidth="1"/>
    <col min="7691" max="7691" width="18.28515625" bestFit="1" customWidth="1"/>
    <col min="7693" max="7693" width="14.42578125" bestFit="1" customWidth="1"/>
    <col min="7695" max="7695" width="2.42578125" customWidth="1"/>
    <col min="7937" max="7937" width="7.140625" customWidth="1"/>
    <col min="7938" max="7938" width="7.42578125" customWidth="1"/>
    <col min="7939" max="7939" width="22.7109375" customWidth="1"/>
    <col min="7940" max="7940" width="24.85546875" customWidth="1"/>
    <col min="7941" max="7941" width="14.7109375" customWidth="1"/>
    <col min="7942" max="7942" width="16.28515625" customWidth="1"/>
    <col min="7943" max="7946" width="0" hidden="1" customWidth="1"/>
    <col min="7947" max="7947" width="18.28515625" bestFit="1" customWidth="1"/>
    <col min="7949" max="7949" width="14.42578125" bestFit="1" customWidth="1"/>
    <col min="7951" max="7951" width="2.42578125" customWidth="1"/>
    <col min="8193" max="8193" width="7.140625" customWidth="1"/>
    <col min="8194" max="8194" width="7.42578125" customWidth="1"/>
    <col min="8195" max="8195" width="22.7109375" customWidth="1"/>
    <col min="8196" max="8196" width="24.85546875" customWidth="1"/>
    <col min="8197" max="8197" width="14.7109375" customWidth="1"/>
    <col min="8198" max="8198" width="16.28515625" customWidth="1"/>
    <col min="8199" max="8202" width="0" hidden="1" customWidth="1"/>
    <col min="8203" max="8203" width="18.28515625" bestFit="1" customWidth="1"/>
    <col min="8205" max="8205" width="14.42578125" bestFit="1" customWidth="1"/>
    <col min="8207" max="8207" width="2.42578125" customWidth="1"/>
    <col min="8449" max="8449" width="7.140625" customWidth="1"/>
    <col min="8450" max="8450" width="7.42578125" customWidth="1"/>
    <col min="8451" max="8451" width="22.7109375" customWidth="1"/>
    <col min="8452" max="8452" width="24.85546875" customWidth="1"/>
    <col min="8453" max="8453" width="14.7109375" customWidth="1"/>
    <col min="8454" max="8454" width="16.28515625" customWidth="1"/>
    <col min="8455" max="8458" width="0" hidden="1" customWidth="1"/>
    <col min="8459" max="8459" width="18.28515625" bestFit="1" customWidth="1"/>
    <col min="8461" max="8461" width="14.42578125" bestFit="1" customWidth="1"/>
    <col min="8463" max="8463" width="2.42578125" customWidth="1"/>
    <col min="8705" max="8705" width="7.140625" customWidth="1"/>
    <col min="8706" max="8706" width="7.42578125" customWidth="1"/>
    <col min="8707" max="8707" width="22.7109375" customWidth="1"/>
    <col min="8708" max="8708" width="24.85546875" customWidth="1"/>
    <col min="8709" max="8709" width="14.7109375" customWidth="1"/>
    <col min="8710" max="8710" width="16.28515625" customWidth="1"/>
    <col min="8711" max="8714" width="0" hidden="1" customWidth="1"/>
    <col min="8715" max="8715" width="18.28515625" bestFit="1" customWidth="1"/>
    <col min="8717" max="8717" width="14.42578125" bestFit="1" customWidth="1"/>
    <col min="8719" max="8719" width="2.42578125" customWidth="1"/>
    <col min="8961" max="8961" width="7.140625" customWidth="1"/>
    <col min="8962" max="8962" width="7.42578125" customWidth="1"/>
    <col min="8963" max="8963" width="22.7109375" customWidth="1"/>
    <col min="8964" max="8964" width="24.85546875" customWidth="1"/>
    <col min="8965" max="8965" width="14.7109375" customWidth="1"/>
    <col min="8966" max="8966" width="16.28515625" customWidth="1"/>
    <col min="8967" max="8970" width="0" hidden="1" customWidth="1"/>
    <col min="8971" max="8971" width="18.28515625" bestFit="1" customWidth="1"/>
    <col min="8973" max="8973" width="14.42578125" bestFit="1" customWidth="1"/>
    <col min="8975" max="8975" width="2.42578125" customWidth="1"/>
    <col min="9217" max="9217" width="7.140625" customWidth="1"/>
    <col min="9218" max="9218" width="7.42578125" customWidth="1"/>
    <col min="9219" max="9219" width="22.7109375" customWidth="1"/>
    <col min="9220" max="9220" width="24.85546875" customWidth="1"/>
    <col min="9221" max="9221" width="14.7109375" customWidth="1"/>
    <col min="9222" max="9222" width="16.28515625" customWidth="1"/>
    <col min="9223" max="9226" width="0" hidden="1" customWidth="1"/>
    <col min="9227" max="9227" width="18.28515625" bestFit="1" customWidth="1"/>
    <col min="9229" max="9229" width="14.42578125" bestFit="1" customWidth="1"/>
    <col min="9231" max="9231" width="2.42578125" customWidth="1"/>
    <col min="9473" max="9473" width="7.140625" customWidth="1"/>
    <col min="9474" max="9474" width="7.42578125" customWidth="1"/>
    <col min="9475" max="9475" width="22.7109375" customWidth="1"/>
    <col min="9476" max="9476" width="24.85546875" customWidth="1"/>
    <col min="9477" max="9477" width="14.7109375" customWidth="1"/>
    <col min="9478" max="9478" width="16.28515625" customWidth="1"/>
    <col min="9479" max="9482" width="0" hidden="1" customWidth="1"/>
    <col min="9483" max="9483" width="18.28515625" bestFit="1" customWidth="1"/>
    <col min="9485" max="9485" width="14.42578125" bestFit="1" customWidth="1"/>
    <col min="9487" max="9487" width="2.42578125" customWidth="1"/>
    <col min="9729" max="9729" width="7.140625" customWidth="1"/>
    <col min="9730" max="9730" width="7.42578125" customWidth="1"/>
    <col min="9731" max="9731" width="22.7109375" customWidth="1"/>
    <col min="9732" max="9732" width="24.85546875" customWidth="1"/>
    <col min="9733" max="9733" width="14.7109375" customWidth="1"/>
    <col min="9734" max="9734" width="16.28515625" customWidth="1"/>
    <col min="9735" max="9738" width="0" hidden="1" customWidth="1"/>
    <col min="9739" max="9739" width="18.28515625" bestFit="1" customWidth="1"/>
    <col min="9741" max="9741" width="14.42578125" bestFit="1" customWidth="1"/>
    <col min="9743" max="9743" width="2.42578125" customWidth="1"/>
    <col min="9985" max="9985" width="7.140625" customWidth="1"/>
    <col min="9986" max="9986" width="7.42578125" customWidth="1"/>
    <col min="9987" max="9987" width="22.7109375" customWidth="1"/>
    <col min="9988" max="9988" width="24.85546875" customWidth="1"/>
    <col min="9989" max="9989" width="14.7109375" customWidth="1"/>
    <col min="9990" max="9990" width="16.28515625" customWidth="1"/>
    <col min="9991" max="9994" width="0" hidden="1" customWidth="1"/>
    <col min="9995" max="9995" width="18.28515625" bestFit="1" customWidth="1"/>
    <col min="9997" max="9997" width="14.42578125" bestFit="1" customWidth="1"/>
    <col min="9999" max="9999" width="2.42578125" customWidth="1"/>
    <col min="10241" max="10241" width="7.140625" customWidth="1"/>
    <col min="10242" max="10242" width="7.42578125" customWidth="1"/>
    <col min="10243" max="10243" width="22.7109375" customWidth="1"/>
    <col min="10244" max="10244" width="24.85546875" customWidth="1"/>
    <col min="10245" max="10245" width="14.7109375" customWidth="1"/>
    <col min="10246" max="10246" width="16.28515625" customWidth="1"/>
    <col min="10247" max="10250" width="0" hidden="1" customWidth="1"/>
    <col min="10251" max="10251" width="18.28515625" bestFit="1" customWidth="1"/>
    <col min="10253" max="10253" width="14.42578125" bestFit="1" customWidth="1"/>
    <col min="10255" max="10255" width="2.42578125" customWidth="1"/>
    <col min="10497" max="10497" width="7.140625" customWidth="1"/>
    <col min="10498" max="10498" width="7.42578125" customWidth="1"/>
    <col min="10499" max="10499" width="22.7109375" customWidth="1"/>
    <col min="10500" max="10500" width="24.85546875" customWidth="1"/>
    <col min="10501" max="10501" width="14.7109375" customWidth="1"/>
    <col min="10502" max="10502" width="16.28515625" customWidth="1"/>
    <col min="10503" max="10506" width="0" hidden="1" customWidth="1"/>
    <col min="10507" max="10507" width="18.28515625" bestFit="1" customWidth="1"/>
    <col min="10509" max="10509" width="14.42578125" bestFit="1" customWidth="1"/>
    <col min="10511" max="10511" width="2.42578125" customWidth="1"/>
    <col min="10753" max="10753" width="7.140625" customWidth="1"/>
    <col min="10754" max="10754" width="7.42578125" customWidth="1"/>
    <col min="10755" max="10755" width="22.7109375" customWidth="1"/>
    <col min="10756" max="10756" width="24.85546875" customWidth="1"/>
    <col min="10757" max="10757" width="14.7109375" customWidth="1"/>
    <col min="10758" max="10758" width="16.28515625" customWidth="1"/>
    <col min="10759" max="10762" width="0" hidden="1" customWidth="1"/>
    <col min="10763" max="10763" width="18.28515625" bestFit="1" customWidth="1"/>
    <col min="10765" max="10765" width="14.42578125" bestFit="1" customWidth="1"/>
    <col min="10767" max="10767" width="2.42578125" customWidth="1"/>
    <col min="11009" max="11009" width="7.140625" customWidth="1"/>
    <col min="11010" max="11010" width="7.42578125" customWidth="1"/>
    <col min="11011" max="11011" width="22.7109375" customWidth="1"/>
    <col min="11012" max="11012" width="24.85546875" customWidth="1"/>
    <col min="11013" max="11013" width="14.7109375" customWidth="1"/>
    <col min="11014" max="11014" width="16.28515625" customWidth="1"/>
    <col min="11015" max="11018" width="0" hidden="1" customWidth="1"/>
    <col min="11019" max="11019" width="18.28515625" bestFit="1" customWidth="1"/>
    <col min="11021" max="11021" width="14.42578125" bestFit="1" customWidth="1"/>
    <col min="11023" max="11023" width="2.42578125" customWidth="1"/>
    <col min="11265" max="11265" width="7.140625" customWidth="1"/>
    <col min="11266" max="11266" width="7.42578125" customWidth="1"/>
    <col min="11267" max="11267" width="22.7109375" customWidth="1"/>
    <col min="11268" max="11268" width="24.85546875" customWidth="1"/>
    <col min="11269" max="11269" width="14.7109375" customWidth="1"/>
    <col min="11270" max="11270" width="16.28515625" customWidth="1"/>
    <col min="11271" max="11274" width="0" hidden="1" customWidth="1"/>
    <col min="11275" max="11275" width="18.28515625" bestFit="1" customWidth="1"/>
    <col min="11277" max="11277" width="14.42578125" bestFit="1" customWidth="1"/>
    <col min="11279" max="11279" width="2.42578125" customWidth="1"/>
    <col min="11521" max="11521" width="7.140625" customWidth="1"/>
    <col min="11522" max="11522" width="7.42578125" customWidth="1"/>
    <col min="11523" max="11523" width="22.7109375" customWidth="1"/>
    <col min="11524" max="11524" width="24.85546875" customWidth="1"/>
    <col min="11525" max="11525" width="14.7109375" customWidth="1"/>
    <col min="11526" max="11526" width="16.28515625" customWidth="1"/>
    <col min="11527" max="11530" width="0" hidden="1" customWidth="1"/>
    <col min="11531" max="11531" width="18.28515625" bestFit="1" customWidth="1"/>
    <col min="11533" max="11533" width="14.42578125" bestFit="1" customWidth="1"/>
    <col min="11535" max="11535" width="2.42578125" customWidth="1"/>
    <col min="11777" max="11777" width="7.140625" customWidth="1"/>
    <col min="11778" max="11778" width="7.42578125" customWidth="1"/>
    <col min="11779" max="11779" width="22.7109375" customWidth="1"/>
    <col min="11780" max="11780" width="24.85546875" customWidth="1"/>
    <col min="11781" max="11781" width="14.7109375" customWidth="1"/>
    <col min="11782" max="11782" width="16.28515625" customWidth="1"/>
    <col min="11783" max="11786" width="0" hidden="1" customWidth="1"/>
    <col min="11787" max="11787" width="18.28515625" bestFit="1" customWidth="1"/>
    <col min="11789" max="11789" width="14.42578125" bestFit="1" customWidth="1"/>
    <col min="11791" max="11791" width="2.42578125" customWidth="1"/>
    <col min="12033" max="12033" width="7.140625" customWidth="1"/>
    <col min="12034" max="12034" width="7.42578125" customWidth="1"/>
    <col min="12035" max="12035" width="22.7109375" customWidth="1"/>
    <col min="12036" max="12036" width="24.85546875" customWidth="1"/>
    <col min="12037" max="12037" width="14.7109375" customWidth="1"/>
    <col min="12038" max="12038" width="16.28515625" customWidth="1"/>
    <col min="12039" max="12042" width="0" hidden="1" customWidth="1"/>
    <col min="12043" max="12043" width="18.28515625" bestFit="1" customWidth="1"/>
    <col min="12045" max="12045" width="14.42578125" bestFit="1" customWidth="1"/>
    <col min="12047" max="12047" width="2.42578125" customWidth="1"/>
    <col min="12289" max="12289" width="7.140625" customWidth="1"/>
    <col min="12290" max="12290" width="7.42578125" customWidth="1"/>
    <col min="12291" max="12291" width="22.7109375" customWidth="1"/>
    <col min="12292" max="12292" width="24.85546875" customWidth="1"/>
    <col min="12293" max="12293" width="14.7109375" customWidth="1"/>
    <col min="12294" max="12294" width="16.28515625" customWidth="1"/>
    <col min="12295" max="12298" width="0" hidden="1" customWidth="1"/>
    <col min="12299" max="12299" width="18.28515625" bestFit="1" customWidth="1"/>
    <col min="12301" max="12301" width="14.42578125" bestFit="1" customWidth="1"/>
    <col min="12303" max="12303" width="2.42578125" customWidth="1"/>
    <col min="12545" max="12545" width="7.140625" customWidth="1"/>
    <col min="12546" max="12546" width="7.42578125" customWidth="1"/>
    <col min="12547" max="12547" width="22.7109375" customWidth="1"/>
    <col min="12548" max="12548" width="24.85546875" customWidth="1"/>
    <col min="12549" max="12549" width="14.7109375" customWidth="1"/>
    <col min="12550" max="12550" width="16.28515625" customWidth="1"/>
    <col min="12551" max="12554" width="0" hidden="1" customWidth="1"/>
    <col min="12555" max="12555" width="18.28515625" bestFit="1" customWidth="1"/>
    <col min="12557" max="12557" width="14.42578125" bestFit="1" customWidth="1"/>
    <col min="12559" max="12559" width="2.42578125" customWidth="1"/>
    <col min="12801" max="12801" width="7.140625" customWidth="1"/>
    <col min="12802" max="12802" width="7.42578125" customWidth="1"/>
    <col min="12803" max="12803" width="22.7109375" customWidth="1"/>
    <col min="12804" max="12804" width="24.85546875" customWidth="1"/>
    <col min="12805" max="12805" width="14.7109375" customWidth="1"/>
    <col min="12806" max="12806" width="16.28515625" customWidth="1"/>
    <col min="12807" max="12810" width="0" hidden="1" customWidth="1"/>
    <col min="12811" max="12811" width="18.28515625" bestFit="1" customWidth="1"/>
    <col min="12813" max="12813" width="14.42578125" bestFit="1" customWidth="1"/>
    <col min="12815" max="12815" width="2.42578125" customWidth="1"/>
    <col min="13057" max="13057" width="7.140625" customWidth="1"/>
    <col min="13058" max="13058" width="7.42578125" customWidth="1"/>
    <col min="13059" max="13059" width="22.7109375" customWidth="1"/>
    <col min="13060" max="13060" width="24.85546875" customWidth="1"/>
    <col min="13061" max="13061" width="14.7109375" customWidth="1"/>
    <col min="13062" max="13062" width="16.28515625" customWidth="1"/>
    <col min="13063" max="13066" width="0" hidden="1" customWidth="1"/>
    <col min="13067" max="13067" width="18.28515625" bestFit="1" customWidth="1"/>
    <col min="13069" max="13069" width="14.42578125" bestFit="1" customWidth="1"/>
    <col min="13071" max="13071" width="2.42578125" customWidth="1"/>
    <col min="13313" max="13313" width="7.140625" customWidth="1"/>
    <col min="13314" max="13314" width="7.42578125" customWidth="1"/>
    <col min="13315" max="13315" width="22.7109375" customWidth="1"/>
    <col min="13316" max="13316" width="24.85546875" customWidth="1"/>
    <col min="13317" max="13317" width="14.7109375" customWidth="1"/>
    <col min="13318" max="13318" width="16.28515625" customWidth="1"/>
    <col min="13319" max="13322" width="0" hidden="1" customWidth="1"/>
    <col min="13323" max="13323" width="18.28515625" bestFit="1" customWidth="1"/>
    <col min="13325" max="13325" width="14.42578125" bestFit="1" customWidth="1"/>
    <col min="13327" max="13327" width="2.42578125" customWidth="1"/>
    <col min="13569" max="13569" width="7.140625" customWidth="1"/>
    <col min="13570" max="13570" width="7.42578125" customWidth="1"/>
    <col min="13571" max="13571" width="22.7109375" customWidth="1"/>
    <col min="13572" max="13572" width="24.85546875" customWidth="1"/>
    <col min="13573" max="13573" width="14.7109375" customWidth="1"/>
    <col min="13574" max="13574" width="16.28515625" customWidth="1"/>
    <col min="13575" max="13578" width="0" hidden="1" customWidth="1"/>
    <col min="13579" max="13579" width="18.28515625" bestFit="1" customWidth="1"/>
    <col min="13581" max="13581" width="14.42578125" bestFit="1" customWidth="1"/>
    <col min="13583" max="13583" width="2.42578125" customWidth="1"/>
    <col min="13825" max="13825" width="7.140625" customWidth="1"/>
    <col min="13826" max="13826" width="7.42578125" customWidth="1"/>
    <col min="13827" max="13827" width="22.7109375" customWidth="1"/>
    <col min="13828" max="13828" width="24.85546875" customWidth="1"/>
    <col min="13829" max="13829" width="14.7109375" customWidth="1"/>
    <col min="13830" max="13830" width="16.28515625" customWidth="1"/>
    <col min="13831" max="13834" width="0" hidden="1" customWidth="1"/>
    <col min="13835" max="13835" width="18.28515625" bestFit="1" customWidth="1"/>
    <col min="13837" max="13837" width="14.42578125" bestFit="1" customWidth="1"/>
    <col min="13839" max="13839" width="2.42578125" customWidth="1"/>
    <col min="14081" max="14081" width="7.140625" customWidth="1"/>
    <col min="14082" max="14082" width="7.42578125" customWidth="1"/>
    <col min="14083" max="14083" width="22.7109375" customWidth="1"/>
    <col min="14084" max="14084" width="24.85546875" customWidth="1"/>
    <col min="14085" max="14085" width="14.7109375" customWidth="1"/>
    <col min="14086" max="14086" width="16.28515625" customWidth="1"/>
    <col min="14087" max="14090" width="0" hidden="1" customWidth="1"/>
    <col min="14091" max="14091" width="18.28515625" bestFit="1" customWidth="1"/>
    <col min="14093" max="14093" width="14.42578125" bestFit="1" customWidth="1"/>
    <col min="14095" max="14095" width="2.42578125" customWidth="1"/>
    <col min="14337" max="14337" width="7.140625" customWidth="1"/>
    <col min="14338" max="14338" width="7.42578125" customWidth="1"/>
    <col min="14339" max="14339" width="22.7109375" customWidth="1"/>
    <col min="14340" max="14340" width="24.85546875" customWidth="1"/>
    <col min="14341" max="14341" width="14.7109375" customWidth="1"/>
    <col min="14342" max="14342" width="16.28515625" customWidth="1"/>
    <col min="14343" max="14346" width="0" hidden="1" customWidth="1"/>
    <col min="14347" max="14347" width="18.28515625" bestFit="1" customWidth="1"/>
    <col min="14349" max="14349" width="14.42578125" bestFit="1" customWidth="1"/>
    <col min="14351" max="14351" width="2.42578125" customWidth="1"/>
    <col min="14593" max="14593" width="7.140625" customWidth="1"/>
    <col min="14594" max="14594" width="7.42578125" customWidth="1"/>
    <col min="14595" max="14595" width="22.7109375" customWidth="1"/>
    <col min="14596" max="14596" width="24.85546875" customWidth="1"/>
    <col min="14597" max="14597" width="14.7109375" customWidth="1"/>
    <col min="14598" max="14598" width="16.28515625" customWidth="1"/>
    <col min="14599" max="14602" width="0" hidden="1" customWidth="1"/>
    <col min="14603" max="14603" width="18.28515625" bestFit="1" customWidth="1"/>
    <col min="14605" max="14605" width="14.42578125" bestFit="1" customWidth="1"/>
    <col min="14607" max="14607" width="2.42578125" customWidth="1"/>
    <col min="14849" max="14849" width="7.140625" customWidth="1"/>
    <col min="14850" max="14850" width="7.42578125" customWidth="1"/>
    <col min="14851" max="14851" width="22.7109375" customWidth="1"/>
    <col min="14852" max="14852" width="24.85546875" customWidth="1"/>
    <col min="14853" max="14853" width="14.7109375" customWidth="1"/>
    <col min="14854" max="14854" width="16.28515625" customWidth="1"/>
    <col min="14855" max="14858" width="0" hidden="1" customWidth="1"/>
    <col min="14859" max="14859" width="18.28515625" bestFit="1" customWidth="1"/>
    <col min="14861" max="14861" width="14.42578125" bestFit="1" customWidth="1"/>
    <col min="14863" max="14863" width="2.42578125" customWidth="1"/>
    <col min="15105" max="15105" width="7.140625" customWidth="1"/>
    <col min="15106" max="15106" width="7.42578125" customWidth="1"/>
    <col min="15107" max="15107" width="22.7109375" customWidth="1"/>
    <col min="15108" max="15108" width="24.85546875" customWidth="1"/>
    <col min="15109" max="15109" width="14.7109375" customWidth="1"/>
    <col min="15110" max="15110" width="16.28515625" customWidth="1"/>
    <col min="15111" max="15114" width="0" hidden="1" customWidth="1"/>
    <col min="15115" max="15115" width="18.28515625" bestFit="1" customWidth="1"/>
    <col min="15117" max="15117" width="14.42578125" bestFit="1" customWidth="1"/>
    <col min="15119" max="15119" width="2.42578125" customWidth="1"/>
    <col min="15361" max="15361" width="7.140625" customWidth="1"/>
    <col min="15362" max="15362" width="7.42578125" customWidth="1"/>
    <col min="15363" max="15363" width="22.7109375" customWidth="1"/>
    <col min="15364" max="15364" width="24.85546875" customWidth="1"/>
    <col min="15365" max="15365" width="14.7109375" customWidth="1"/>
    <col min="15366" max="15366" width="16.28515625" customWidth="1"/>
    <col min="15367" max="15370" width="0" hidden="1" customWidth="1"/>
    <col min="15371" max="15371" width="18.28515625" bestFit="1" customWidth="1"/>
    <col min="15373" max="15373" width="14.42578125" bestFit="1" customWidth="1"/>
    <col min="15375" max="15375" width="2.42578125" customWidth="1"/>
    <col min="15617" max="15617" width="7.140625" customWidth="1"/>
    <col min="15618" max="15618" width="7.42578125" customWidth="1"/>
    <col min="15619" max="15619" width="22.7109375" customWidth="1"/>
    <col min="15620" max="15620" width="24.85546875" customWidth="1"/>
    <col min="15621" max="15621" width="14.7109375" customWidth="1"/>
    <col min="15622" max="15622" width="16.28515625" customWidth="1"/>
    <col min="15623" max="15626" width="0" hidden="1" customWidth="1"/>
    <col min="15627" max="15627" width="18.28515625" bestFit="1" customWidth="1"/>
    <col min="15629" max="15629" width="14.42578125" bestFit="1" customWidth="1"/>
    <col min="15631" max="15631" width="2.42578125" customWidth="1"/>
    <col min="15873" max="15873" width="7.140625" customWidth="1"/>
    <col min="15874" max="15874" width="7.42578125" customWidth="1"/>
    <col min="15875" max="15875" width="22.7109375" customWidth="1"/>
    <col min="15876" max="15876" width="24.85546875" customWidth="1"/>
    <col min="15877" max="15877" width="14.7109375" customWidth="1"/>
    <col min="15878" max="15878" width="16.28515625" customWidth="1"/>
    <col min="15879" max="15882" width="0" hidden="1" customWidth="1"/>
    <col min="15883" max="15883" width="18.28515625" bestFit="1" customWidth="1"/>
    <col min="15885" max="15885" width="14.42578125" bestFit="1" customWidth="1"/>
    <col min="15887" max="15887" width="2.42578125" customWidth="1"/>
    <col min="16129" max="16129" width="7.140625" customWidth="1"/>
    <col min="16130" max="16130" width="7.42578125" customWidth="1"/>
    <col min="16131" max="16131" width="22.7109375" customWidth="1"/>
    <col min="16132" max="16132" width="24.85546875" customWidth="1"/>
    <col min="16133" max="16133" width="14.7109375" customWidth="1"/>
    <col min="16134" max="16134" width="16.28515625" customWidth="1"/>
    <col min="16135" max="16138" width="0" hidden="1" customWidth="1"/>
    <col min="16139" max="16139" width="18.28515625" bestFit="1" customWidth="1"/>
    <col min="16141" max="16141" width="14.42578125" bestFit="1" customWidth="1"/>
    <col min="16143" max="16143" width="2.42578125" customWidth="1"/>
  </cols>
  <sheetData>
    <row r="1" spans="1:15" ht="17.25" thickBot="1" x14ac:dyDescent="0.35">
      <c r="A1" s="53" t="s">
        <v>72</v>
      </c>
      <c r="B1" s="53" t="s">
        <v>73</v>
      </c>
      <c r="C1" s="53" t="s">
        <v>74</v>
      </c>
      <c r="D1" s="53" t="s">
        <v>75</v>
      </c>
      <c r="E1" s="72" t="s">
        <v>76</v>
      </c>
      <c r="F1" s="52" t="s">
        <v>77</v>
      </c>
      <c r="G1" s="52" t="s">
        <v>78</v>
      </c>
      <c r="H1" s="52" t="s">
        <v>79</v>
      </c>
      <c r="I1" s="52" t="s">
        <v>80</v>
      </c>
      <c r="J1" s="52" t="s">
        <v>81</v>
      </c>
      <c r="K1" s="51" t="s">
        <v>82</v>
      </c>
      <c r="L1" s="71"/>
      <c r="M1" s="192"/>
      <c r="N1" s="192"/>
      <c r="O1" s="73"/>
    </row>
    <row r="2" spans="1:15" ht="16.5" x14ac:dyDescent="0.3">
      <c r="A2" s="36" t="s">
        <v>14</v>
      </c>
      <c r="B2" s="36" t="s">
        <v>14</v>
      </c>
      <c r="C2" s="35" t="s">
        <v>28</v>
      </c>
      <c r="D2" s="35" t="s">
        <v>79</v>
      </c>
      <c r="E2" s="74">
        <v>0</v>
      </c>
      <c r="F2" s="74">
        <v>0</v>
      </c>
      <c r="G2" s="74">
        <v>0</v>
      </c>
      <c r="H2" s="74">
        <v>0</v>
      </c>
      <c r="I2" s="74">
        <v>0</v>
      </c>
      <c r="J2" s="74">
        <v>0</v>
      </c>
      <c r="K2" s="74">
        <v>0</v>
      </c>
      <c r="L2" s="71"/>
      <c r="M2" s="75"/>
      <c r="N2" s="75"/>
      <c r="O2" s="73"/>
    </row>
    <row r="3" spans="1:15" ht="16.5" x14ac:dyDescent="0.3">
      <c r="A3" s="36" t="s">
        <v>14</v>
      </c>
      <c r="B3" s="36" t="s">
        <v>29</v>
      </c>
      <c r="C3" s="35" t="s">
        <v>30</v>
      </c>
      <c r="D3" s="35" t="s">
        <v>79</v>
      </c>
      <c r="E3" s="74">
        <v>0</v>
      </c>
      <c r="F3" s="74">
        <v>684</v>
      </c>
      <c r="G3" s="74">
        <v>0</v>
      </c>
      <c r="H3" s="74">
        <v>0</v>
      </c>
      <c r="I3" s="74">
        <v>0</v>
      </c>
      <c r="J3" s="74">
        <v>0</v>
      </c>
      <c r="K3" s="74">
        <f>+E3+F3</f>
        <v>684</v>
      </c>
      <c r="L3" s="71"/>
      <c r="M3" s="75"/>
      <c r="N3" s="75"/>
      <c r="O3" s="73"/>
    </row>
    <row r="4" spans="1:15" ht="16.5" x14ac:dyDescent="0.3">
      <c r="A4" s="36" t="s">
        <v>14</v>
      </c>
      <c r="B4" s="36" t="s">
        <v>53</v>
      </c>
      <c r="C4" s="37" t="s">
        <v>86</v>
      </c>
      <c r="D4" s="35" t="s">
        <v>79</v>
      </c>
      <c r="E4" s="74">
        <v>0</v>
      </c>
      <c r="F4" s="74">
        <v>400</v>
      </c>
      <c r="G4" s="74">
        <v>0</v>
      </c>
      <c r="H4" s="74">
        <v>0</v>
      </c>
      <c r="I4" s="74">
        <v>0</v>
      </c>
      <c r="J4" s="74">
        <v>0</v>
      </c>
      <c r="K4" s="74">
        <v>400</v>
      </c>
      <c r="L4" s="71"/>
      <c r="M4" s="75"/>
      <c r="N4" s="75"/>
      <c r="O4" s="73"/>
    </row>
    <row r="5" spans="1:15" ht="16.5" x14ac:dyDescent="0.3">
      <c r="A5" s="36" t="s">
        <v>14</v>
      </c>
      <c r="B5" s="36" t="s">
        <v>9</v>
      </c>
      <c r="C5" s="25" t="s">
        <v>88</v>
      </c>
      <c r="D5" s="35" t="s">
        <v>79</v>
      </c>
      <c r="E5" s="74">
        <v>0</v>
      </c>
      <c r="F5" s="74">
        <v>1298</v>
      </c>
      <c r="G5" s="74">
        <v>0</v>
      </c>
      <c r="H5" s="74">
        <v>0</v>
      </c>
      <c r="I5" s="74">
        <v>0</v>
      </c>
      <c r="J5" s="74">
        <v>0</v>
      </c>
      <c r="K5" s="74">
        <f>+E5+F5</f>
        <v>1298</v>
      </c>
      <c r="L5" s="71"/>
      <c r="M5" s="75"/>
      <c r="N5" s="75"/>
      <c r="O5" s="73"/>
    </row>
    <row r="6" spans="1:15" ht="16.5" x14ac:dyDescent="0.3">
      <c r="A6" s="36" t="s">
        <v>14</v>
      </c>
      <c r="B6" s="36" t="s">
        <v>12</v>
      </c>
      <c r="C6" s="35" t="s">
        <v>91</v>
      </c>
      <c r="D6" s="35" t="s">
        <v>79</v>
      </c>
      <c r="E6" s="74">
        <v>0</v>
      </c>
      <c r="F6" s="74">
        <v>200</v>
      </c>
      <c r="G6" s="74">
        <v>0</v>
      </c>
      <c r="H6" s="74">
        <v>0</v>
      </c>
      <c r="I6" s="74">
        <v>0</v>
      </c>
      <c r="J6" s="74">
        <v>0</v>
      </c>
      <c r="K6" s="74">
        <v>200</v>
      </c>
      <c r="L6" s="71"/>
      <c r="M6" s="75"/>
      <c r="N6" s="75"/>
      <c r="O6" s="73"/>
    </row>
    <row r="7" spans="1:15" ht="16.5" x14ac:dyDescent="0.3">
      <c r="A7" s="36" t="s">
        <v>14</v>
      </c>
      <c r="B7" s="36" t="s">
        <v>31</v>
      </c>
      <c r="C7" s="35" t="s">
        <v>93</v>
      </c>
      <c r="D7" s="35" t="s">
        <v>79</v>
      </c>
      <c r="E7" s="74">
        <v>0</v>
      </c>
      <c r="F7" s="74">
        <v>476.7</v>
      </c>
      <c r="G7" s="74">
        <v>0</v>
      </c>
      <c r="H7" s="74">
        <v>0</v>
      </c>
      <c r="I7" s="74">
        <v>0</v>
      </c>
      <c r="J7" s="74">
        <v>0</v>
      </c>
      <c r="K7" s="74">
        <v>476.7</v>
      </c>
      <c r="L7" s="71"/>
      <c r="M7" s="75"/>
      <c r="N7" s="75"/>
      <c r="O7" s="73"/>
    </row>
    <row r="8" spans="1:15" ht="16.5" x14ac:dyDescent="0.3">
      <c r="A8" s="36" t="s">
        <v>14</v>
      </c>
      <c r="B8" s="36" t="s">
        <v>36</v>
      </c>
      <c r="C8" s="35" t="s">
        <v>94</v>
      </c>
      <c r="D8" s="35" t="s">
        <v>79</v>
      </c>
      <c r="E8" s="74">
        <v>0</v>
      </c>
      <c r="F8" s="74">
        <v>350</v>
      </c>
      <c r="G8" s="74">
        <v>0</v>
      </c>
      <c r="H8" s="74">
        <v>0</v>
      </c>
      <c r="I8" s="74">
        <v>0</v>
      </c>
      <c r="J8" s="74">
        <v>0</v>
      </c>
      <c r="K8" s="74">
        <v>350</v>
      </c>
      <c r="L8" s="71"/>
      <c r="M8" s="75"/>
      <c r="N8" s="75"/>
      <c r="O8" s="73"/>
    </row>
    <row r="9" spans="1:15" ht="16.5" x14ac:dyDescent="0.3">
      <c r="A9" s="36" t="s">
        <v>14</v>
      </c>
      <c r="B9" s="36" t="s">
        <v>66</v>
      </c>
      <c r="C9" s="35" t="s">
        <v>97</v>
      </c>
      <c r="D9" s="35" t="s">
        <v>79</v>
      </c>
      <c r="E9" s="74">
        <v>0</v>
      </c>
      <c r="F9" s="74">
        <v>1445.0000476052621</v>
      </c>
      <c r="G9" s="74">
        <v>0</v>
      </c>
      <c r="H9" s="74">
        <v>0</v>
      </c>
      <c r="I9" s="74">
        <v>0</v>
      </c>
      <c r="J9" s="74">
        <v>0</v>
      </c>
      <c r="K9" s="74">
        <v>1445.0000476052621</v>
      </c>
      <c r="L9" s="71"/>
      <c r="M9" s="75"/>
      <c r="N9" s="75"/>
      <c r="O9" s="73"/>
    </row>
    <row r="10" spans="1:15" ht="16.5" x14ac:dyDescent="0.3">
      <c r="A10" s="36" t="s">
        <v>14</v>
      </c>
      <c r="B10" s="36" t="s">
        <v>99</v>
      </c>
      <c r="C10" s="35" t="s">
        <v>100</v>
      </c>
      <c r="D10" s="35" t="s">
        <v>79</v>
      </c>
      <c r="E10" s="74">
        <v>0</v>
      </c>
      <c r="F10" s="74">
        <v>964.62</v>
      </c>
      <c r="G10" s="74">
        <v>0</v>
      </c>
      <c r="H10" s="74">
        <v>0</v>
      </c>
      <c r="I10" s="74">
        <v>0</v>
      </c>
      <c r="J10" s="74">
        <v>0</v>
      </c>
      <c r="K10" s="74">
        <f>+E10+F10</f>
        <v>964.62</v>
      </c>
      <c r="L10" s="71"/>
      <c r="M10" s="75"/>
      <c r="N10" s="75"/>
      <c r="O10" s="73"/>
    </row>
    <row r="11" spans="1:15" ht="16.5" x14ac:dyDescent="0.3">
      <c r="A11" s="36" t="s">
        <v>14</v>
      </c>
      <c r="B11" s="36" t="s">
        <v>47</v>
      </c>
      <c r="C11" s="35" t="s">
        <v>102</v>
      </c>
      <c r="D11" s="35" t="s">
        <v>79</v>
      </c>
      <c r="E11" s="74">
        <v>0</v>
      </c>
      <c r="F11" s="74">
        <v>400</v>
      </c>
      <c r="G11" s="74">
        <v>0</v>
      </c>
      <c r="H11" s="74">
        <v>0</v>
      </c>
      <c r="I11" s="74">
        <v>0</v>
      </c>
      <c r="J11" s="74">
        <v>0</v>
      </c>
      <c r="K11" s="74">
        <f>+E11+F11</f>
        <v>400</v>
      </c>
      <c r="L11" s="71"/>
      <c r="M11" s="75"/>
      <c r="N11" s="75"/>
      <c r="O11" s="73"/>
    </row>
    <row r="12" spans="1:15" ht="16.5" x14ac:dyDescent="0.3">
      <c r="A12" s="36" t="s">
        <v>14</v>
      </c>
      <c r="B12" s="36" t="s">
        <v>16</v>
      </c>
      <c r="C12" s="35" t="s">
        <v>104</v>
      </c>
      <c r="D12" s="35" t="s">
        <v>79</v>
      </c>
      <c r="E12" s="74">
        <v>0</v>
      </c>
      <c r="F12" s="74">
        <v>500</v>
      </c>
      <c r="G12" s="74">
        <v>0</v>
      </c>
      <c r="H12" s="74">
        <v>0</v>
      </c>
      <c r="I12" s="74">
        <v>0</v>
      </c>
      <c r="J12" s="74">
        <v>0</v>
      </c>
      <c r="K12" s="74">
        <f>+F12</f>
        <v>500</v>
      </c>
      <c r="L12" s="71"/>
      <c r="M12" s="75"/>
      <c r="N12" s="75"/>
      <c r="O12" s="73"/>
    </row>
    <row r="13" spans="1:15" ht="16.5" x14ac:dyDescent="0.3">
      <c r="A13" s="36" t="s">
        <v>14</v>
      </c>
      <c r="B13" s="36" t="s">
        <v>18</v>
      </c>
      <c r="C13" s="35" t="s">
        <v>106</v>
      </c>
      <c r="D13" s="35" t="s">
        <v>79</v>
      </c>
      <c r="E13" s="74">
        <v>0</v>
      </c>
      <c r="F13" s="74">
        <v>200</v>
      </c>
      <c r="G13" s="74">
        <v>0</v>
      </c>
      <c r="H13" s="74">
        <v>0</v>
      </c>
      <c r="I13" s="74">
        <v>0</v>
      </c>
      <c r="J13" s="74">
        <v>0</v>
      </c>
      <c r="K13" s="74">
        <f>+E13+F13</f>
        <v>200</v>
      </c>
      <c r="L13" s="71"/>
      <c r="M13" s="75"/>
      <c r="N13" s="75"/>
      <c r="O13" s="73"/>
    </row>
    <row r="14" spans="1:15" ht="16.5" x14ac:dyDescent="0.3">
      <c r="A14" s="36" t="s">
        <v>14</v>
      </c>
      <c r="B14" s="36" t="s">
        <v>20</v>
      </c>
      <c r="C14" s="35" t="s">
        <v>107</v>
      </c>
      <c r="D14" s="35" t="s">
        <v>79</v>
      </c>
      <c r="E14" s="74">
        <v>0</v>
      </c>
      <c r="F14" s="74">
        <v>1200</v>
      </c>
      <c r="G14" s="74">
        <v>0</v>
      </c>
      <c r="H14" s="74">
        <v>0</v>
      </c>
      <c r="I14" s="74">
        <v>0</v>
      </c>
      <c r="J14" s="74">
        <v>0</v>
      </c>
      <c r="K14" s="74">
        <f t="shared" ref="K14:K20" si="0">+E14+F14</f>
        <v>1200</v>
      </c>
      <c r="L14" s="71"/>
      <c r="M14" s="75"/>
      <c r="N14" s="75"/>
      <c r="O14" s="73"/>
    </row>
    <row r="15" spans="1:15" ht="16.5" x14ac:dyDescent="0.3">
      <c r="A15" s="36" t="s">
        <v>14</v>
      </c>
      <c r="B15" s="36" t="s">
        <v>108</v>
      </c>
      <c r="C15" s="35" t="s">
        <v>109</v>
      </c>
      <c r="D15" s="35" t="s">
        <v>79</v>
      </c>
      <c r="E15" s="74">
        <v>0</v>
      </c>
      <c r="F15" s="74">
        <v>1211.13161317507</v>
      </c>
      <c r="G15" s="74">
        <v>0</v>
      </c>
      <c r="H15" s="74">
        <v>0</v>
      </c>
      <c r="I15" s="74">
        <v>0</v>
      </c>
      <c r="J15" s="74">
        <v>0</v>
      </c>
      <c r="K15" s="74">
        <f t="shared" si="0"/>
        <v>1211.13161317507</v>
      </c>
      <c r="L15" s="71"/>
      <c r="M15" s="76"/>
      <c r="N15" s="75"/>
      <c r="O15" s="73"/>
    </row>
    <row r="16" spans="1:15" ht="16.5" x14ac:dyDescent="0.3">
      <c r="A16" s="36" t="s">
        <v>14</v>
      </c>
      <c r="B16" s="36" t="s">
        <v>60</v>
      </c>
      <c r="C16" s="45" t="s">
        <v>110</v>
      </c>
      <c r="D16" s="35" t="s">
        <v>79</v>
      </c>
      <c r="E16" s="74">
        <v>0</v>
      </c>
      <c r="F16" s="74">
        <v>194.82</v>
      </c>
      <c r="G16" s="74">
        <v>0</v>
      </c>
      <c r="H16" s="74">
        <v>0</v>
      </c>
      <c r="I16" s="74">
        <v>0</v>
      </c>
      <c r="J16" s="74">
        <v>0</v>
      </c>
      <c r="K16" s="74">
        <f t="shared" si="0"/>
        <v>194.82</v>
      </c>
      <c r="L16" s="71"/>
      <c r="M16" s="75"/>
      <c r="N16" s="75"/>
      <c r="O16" s="73"/>
    </row>
    <row r="17" spans="1:15" ht="16.5" x14ac:dyDescent="0.3">
      <c r="A17" s="36" t="s">
        <v>14</v>
      </c>
      <c r="B17" s="36" t="s">
        <v>22</v>
      </c>
      <c r="C17" s="35" t="s">
        <v>111</v>
      </c>
      <c r="D17" s="35" t="s">
        <v>79</v>
      </c>
      <c r="E17" s="74">
        <v>0</v>
      </c>
      <c r="F17" s="74">
        <v>200</v>
      </c>
      <c r="G17" s="74">
        <v>0</v>
      </c>
      <c r="H17" s="74">
        <v>0</v>
      </c>
      <c r="I17" s="74">
        <v>0</v>
      </c>
      <c r="J17" s="74">
        <v>0</v>
      </c>
      <c r="K17" s="74">
        <f t="shared" si="0"/>
        <v>200</v>
      </c>
      <c r="L17" s="71"/>
      <c r="M17" s="75"/>
      <c r="N17" s="75"/>
      <c r="O17" s="73"/>
    </row>
    <row r="18" spans="1:15" ht="16.5" x14ac:dyDescent="0.3">
      <c r="A18" s="36" t="s">
        <v>14</v>
      </c>
      <c r="B18" s="36" t="s">
        <v>112</v>
      </c>
      <c r="C18" s="35" t="s">
        <v>113</v>
      </c>
      <c r="D18" s="35" t="s">
        <v>79</v>
      </c>
      <c r="E18" s="74">
        <v>0</v>
      </c>
      <c r="F18" s="74">
        <v>616.45000000000005</v>
      </c>
      <c r="G18" s="74">
        <v>0</v>
      </c>
      <c r="H18" s="74">
        <v>0</v>
      </c>
      <c r="I18" s="74">
        <v>0</v>
      </c>
      <c r="J18" s="74">
        <v>0</v>
      </c>
      <c r="K18" s="74">
        <f t="shared" si="0"/>
        <v>616.45000000000005</v>
      </c>
      <c r="L18" s="71"/>
      <c r="M18" s="75"/>
      <c r="N18" s="75"/>
      <c r="O18" s="73"/>
    </row>
    <row r="19" spans="1:15" ht="16.5" x14ac:dyDescent="0.3">
      <c r="A19" s="36" t="s">
        <v>14</v>
      </c>
      <c r="B19" s="36" t="s">
        <v>39</v>
      </c>
      <c r="C19" s="35" t="s">
        <v>114</v>
      </c>
      <c r="D19" s="35" t="s">
        <v>79</v>
      </c>
      <c r="E19" s="74">
        <v>0</v>
      </c>
      <c r="F19" s="74">
        <v>1218.0899999999999</v>
      </c>
      <c r="G19" s="74">
        <v>0</v>
      </c>
      <c r="H19" s="74">
        <v>0</v>
      </c>
      <c r="I19" s="74">
        <v>0</v>
      </c>
      <c r="J19" s="74">
        <v>0</v>
      </c>
      <c r="K19" s="74">
        <f t="shared" si="0"/>
        <v>1218.0899999999999</v>
      </c>
      <c r="L19" s="71"/>
      <c r="M19" s="75"/>
      <c r="N19" s="75"/>
      <c r="O19" s="73"/>
    </row>
    <row r="20" spans="1:15" ht="16.5" x14ac:dyDescent="0.3">
      <c r="A20" s="36" t="s">
        <v>14</v>
      </c>
      <c r="B20" s="36">
        <v>19</v>
      </c>
      <c r="C20" s="35" t="s">
        <v>115</v>
      </c>
      <c r="D20" s="35" t="s">
        <v>79</v>
      </c>
      <c r="E20" s="74">
        <v>0</v>
      </c>
      <c r="F20" s="74">
        <v>501.21354944811901</v>
      </c>
      <c r="G20" s="74">
        <v>0</v>
      </c>
      <c r="H20" s="74">
        <v>0</v>
      </c>
      <c r="I20" s="74">
        <v>0</v>
      </c>
      <c r="J20" s="74">
        <v>0</v>
      </c>
      <c r="K20" s="74">
        <f t="shared" si="0"/>
        <v>501.21354944811901</v>
      </c>
      <c r="L20" s="71"/>
      <c r="M20" s="75"/>
      <c r="N20" s="75"/>
      <c r="O20" s="73"/>
    </row>
    <row r="21" spans="1:15" ht="16.5" x14ac:dyDescent="0.3">
      <c r="A21" s="36" t="s">
        <v>29</v>
      </c>
      <c r="B21" s="36" t="s">
        <v>14</v>
      </c>
      <c r="C21" s="35" t="s">
        <v>116</v>
      </c>
      <c r="D21" s="35" t="s">
        <v>79</v>
      </c>
      <c r="E21" s="74">
        <v>0</v>
      </c>
      <c r="F21" s="74">
        <v>1555.46</v>
      </c>
      <c r="G21" s="74">
        <v>0</v>
      </c>
      <c r="H21" s="74">
        <v>0</v>
      </c>
      <c r="I21" s="74">
        <v>0</v>
      </c>
      <c r="J21" s="74">
        <v>0</v>
      </c>
      <c r="K21" s="74">
        <f t="shared" ref="K21:K33" si="1">+E21+F21+G21</f>
        <v>1555.46</v>
      </c>
      <c r="L21" s="71"/>
      <c r="M21" s="75"/>
      <c r="N21" s="75"/>
      <c r="O21" s="73"/>
    </row>
    <row r="22" spans="1:15" ht="16.5" x14ac:dyDescent="0.3">
      <c r="A22" s="36" t="s">
        <v>29</v>
      </c>
      <c r="B22" s="36" t="s">
        <v>29</v>
      </c>
      <c r="C22" s="46" t="s">
        <v>117</v>
      </c>
      <c r="D22" s="35" t="s">
        <v>79</v>
      </c>
      <c r="E22" s="74">
        <v>0</v>
      </c>
      <c r="F22" s="74">
        <v>500</v>
      </c>
      <c r="G22" s="74">
        <v>0</v>
      </c>
      <c r="H22" s="74">
        <v>0</v>
      </c>
      <c r="I22" s="74">
        <v>0</v>
      </c>
      <c r="J22" s="74">
        <v>0</v>
      </c>
      <c r="K22" s="74">
        <f t="shared" si="1"/>
        <v>500</v>
      </c>
      <c r="L22" s="71"/>
      <c r="M22" s="75"/>
      <c r="N22" s="75"/>
      <c r="O22" s="73"/>
    </row>
    <row r="23" spans="1:15" ht="16.5" x14ac:dyDescent="0.3">
      <c r="A23" s="36" t="s">
        <v>29</v>
      </c>
      <c r="B23" s="36" t="s">
        <v>53</v>
      </c>
      <c r="C23" s="35" t="s">
        <v>118</v>
      </c>
      <c r="D23" s="35" t="s">
        <v>79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f t="shared" si="1"/>
        <v>0</v>
      </c>
      <c r="L23" s="71"/>
      <c r="M23" s="75"/>
      <c r="N23" s="75"/>
      <c r="O23" s="73"/>
    </row>
    <row r="24" spans="1:15" ht="16.5" x14ac:dyDescent="0.3">
      <c r="A24" s="36" t="s">
        <v>29</v>
      </c>
      <c r="B24" s="36" t="s">
        <v>9</v>
      </c>
      <c r="C24" s="35" t="s">
        <v>119</v>
      </c>
      <c r="D24" s="35" t="s">
        <v>79</v>
      </c>
      <c r="E24" s="74">
        <v>0</v>
      </c>
      <c r="F24" s="74">
        <v>1000</v>
      </c>
      <c r="G24" s="74">
        <v>0</v>
      </c>
      <c r="H24" s="74">
        <v>0</v>
      </c>
      <c r="I24" s="74">
        <v>0</v>
      </c>
      <c r="J24" s="74">
        <v>0</v>
      </c>
      <c r="K24" s="74">
        <f t="shared" si="1"/>
        <v>1000</v>
      </c>
      <c r="L24" s="71"/>
      <c r="M24" s="75"/>
      <c r="N24" s="75"/>
      <c r="O24" s="73"/>
    </row>
    <row r="25" spans="1:15" ht="16.5" x14ac:dyDescent="0.3">
      <c r="A25" s="36" t="s">
        <v>29</v>
      </c>
      <c r="B25" s="36" t="s">
        <v>12</v>
      </c>
      <c r="C25" s="35" t="s">
        <v>121</v>
      </c>
      <c r="D25" s="35" t="s">
        <v>79</v>
      </c>
      <c r="E25" s="74">
        <v>0</v>
      </c>
      <c r="F25" s="74">
        <v>1211.2</v>
      </c>
      <c r="G25" s="74">
        <v>0</v>
      </c>
      <c r="H25" s="74">
        <v>0</v>
      </c>
      <c r="I25" s="74">
        <v>0</v>
      </c>
      <c r="J25" s="74">
        <v>0</v>
      </c>
      <c r="K25" s="74">
        <f t="shared" si="1"/>
        <v>1211.2</v>
      </c>
      <c r="L25" s="71"/>
      <c r="M25" s="75"/>
      <c r="N25" s="75"/>
      <c r="O25" s="73"/>
    </row>
    <row r="26" spans="1:15" ht="16.5" x14ac:dyDescent="0.3">
      <c r="A26" s="36" t="s">
        <v>29</v>
      </c>
      <c r="B26" s="36" t="s">
        <v>31</v>
      </c>
      <c r="C26" s="35" t="s">
        <v>122</v>
      </c>
      <c r="D26" s="35" t="s">
        <v>79</v>
      </c>
      <c r="E26" s="74">
        <v>0</v>
      </c>
      <c r="F26" s="74">
        <v>1000</v>
      </c>
      <c r="G26" s="74">
        <v>0</v>
      </c>
      <c r="H26" s="74">
        <v>0</v>
      </c>
      <c r="I26" s="74">
        <v>0</v>
      </c>
      <c r="J26" s="74">
        <v>0</v>
      </c>
      <c r="K26" s="77">
        <f t="shared" si="1"/>
        <v>1000</v>
      </c>
      <c r="L26" s="71"/>
      <c r="M26" s="75"/>
      <c r="N26" s="75"/>
      <c r="O26" s="73"/>
    </row>
    <row r="27" spans="1:15" ht="16.5" x14ac:dyDescent="0.3">
      <c r="A27" s="36" t="s">
        <v>29</v>
      </c>
      <c r="B27" s="36" t="s">
        <v>36</v>
      </c>
      <c r="C27" s="35" t="s">
        <v>123</v>
      </c>
      <c r="D27" s="35" t="s">
        <v>79</v>
      </c>
      <c r="E27" s="74">
        <v>0</v>
      </c>
      <c r="F27" s="74">
        <v>1314.31</v>
      </c>
      <c r="G27" s="74">
        <v>0</v>
      </c>
      <c r="H27" s="74">
        <v>0</v>
      </c>
      <c r="I27" s="74">
        <v>0</v>
      </c>
      <c r="J27" s="74">
        <v>0</v>
      </c>
      <c r="K27" s="74">
        <f t="shared" si="1"/>
        <v>1314.31</v>
      </c>
      <c r="L27" s="71"/>
      <c r="M27" s="75"/>
      <c r="N27" s="75"/>
      <c r="O27" s="73"/>
    </row>
    <row r="28" spans="1:15" ht="16.5" x14ac:dyDescent="0.3">
      <c r="A28" s="36" t="s">
        <v>29</v>
      </c>
      <c r="B28" s="36" t="s">
        <v>66</v>
      </c>
      <c r="C28" s="35" t="s">
        <v>124</v>
      </c>
      <c r="D28" s="35" t="s">
        <v>79</v>
      </c>
      <c r="E28" s="74">
        <v>0</v>
      </c>
      <c r="F28" s="74">
        <v>644.87</v>
      </c>
      <c r="G28" s="74">
        <v>0</v>
      </c>
      <c r="H28" s="74">
        <v>0</v>
      </c>
      <c r="I28" s="74">
        <v>0</v>
      </c>
      <c r="J28" s="74">
        <v>0</v>
      </c>
      <c r="K28" s="74">
        <f t="shared" si="1"/>
        <v>644.87</v>
      </c>
      <c r="L28" s="71"/>
      <c r="M28" s="75"/>
      <c r="N28" s="75"/>
      <c r="O28" s="73"/>
    </row>
    <row r="29" spans="1:15" ht="16.5" x14ac:dyDescent="0.3">
      <c r="A29" s="36" t="s">
        <v>29</v>
      </c>
      <c r="B29" s="36" t="s">
        <v>99</v>
      </c>
      <c r="C29" s="35" t="s">
        <v>125</v>
      </c>
      <c r="D29" s="35" t="s">
        <v>79</v>
      </c>
      <c r="E29" s="74">
        <v>0</v>
      </c>
      <c r="F29" s="74">
        <v>200</v>
      </c>
      <c r="G29" s="74">
        <v>0</v>
      </c>
      <c r="H29" s="74">
        <v>0</v>
      </c>
      <c r="I29" s="74">
        <v>0</v>
      </c>
      <c r="J29" s="74">
        <v>0</v>
      </c>
      <c r="K29" s="74">
        <f t="shared" si="1"/>
        <v>200</v>
      </c>
      <c r="L29" s="71"/>
      <c r="M29" s="75"/>
      <c r="N29" s="75"/>
      <c r="O29" s="73"/>
    </row>
    <row r="30" spans="1:15" ht="16.5" x14ac:dyDescent="0.3">
      <c r="A30" s="36" t="s">
        <v>29</v>
      </c>
      <c r="B30" s="36">
        <v>10</v>
      </c>
      <c r="C30" s="35" t="s">
        <v>126</v>
      </c>
      <c r="D30" s="35" t="s">
        <v>79</v>
      </c>
      <c r="E30" s="74">
        <v>0</v>
      </c>
      <c r="F30" s="74">
        <v>352.89</v>
      </c>
      <c r="G30" s="74">
        <v>0</v>
      </c>
      <c r="H30" s="74">
        <v>0</v>
      </c>
      <c r="I30" s="74">
        <v>0</v>
      </c>
      <c r="J30" s="74">
        <v>0</v>
      </c>
      <c r="K30" s="74">
        <f t="shared" si="1"/>
        <v>352.89</v>
      </c>
      <c r="L30" s="71"/>
      <c r="M30" s="75"/>
      <c r="N30" s="75"/>
      <c r="O30" s="73"/>
    </row>
    <row r="31" spans="1:15" ht="16.5" x14ac:dyDescent="0.3">
      <c r="A31" s="36" t="s">
        <v>29</v>
      </c>
      <c r="B31" s="36" t="s">
        <v>16</v>
      </c>
      <c r="C31" s="35" t="s">
        <v>128</v>
      </c>
      <c r="D31" s="35" t="s">
        <v>79</v>
      </c>
      <c r="E31" s="74">
        <v>0</v>
      </c>
      <c r="F31" s="74">
        <v>300</v>
      </c>
      <c r="G31" s="74">
        <v>0</v>
      </c>
      <c r="H31" s="74">
        <v>0</v>
      </c>
      <c r="I31" s="74">
        <v>0</v>
      </c>
      <c r="J31" s="74">
        <v>0</v>
      </c>
      <c r="K31" s="74">
        <f t="shared" si="1"/>
        <v>300</v>
      </c>
      <c r="L31" s="71"/>
      <c r="M31" s="75"/>
      <c r="N31" s="75"/>
      <c r="O31" s="73"/>
    </row>
    <row r="32" spans="1:15" ht="16.5" x14ac:dyDescent="0.3">
      <c r="A32" s="36" t="s">
        <v>29</v>
      </c>
      <c r="B32" s="36" t="s">
        <v>18</v>
      </c>
      <c r="C32" s="35" t="s">
        <v>129</v>
      </c>
      <c r="D32" s="35" t="s">
        <v>79</v>
      </c>
      <c r="E32" s="74">
        <v>0</v>
      </c>
      <c r="F32" s="74">
        <v>50</v>
      </c>
      <c r="G32" s="74">
        <v>0</v>
      </c>
      <c r="H32" s="74">
        <v>0</v>
      </c>
      <c r="I32" s="74">
        <v>0</v>
      </c>
      <c r="J32" s="74">
        <v>0</v>
      </c>
      <c r="K32" s="74">
        <f t="shared" si="1"/>
        <v>50</v>
      </c>
      <c r="L32" s="71"/>
      <c r="M32" s="75"/>
      <c r="N32" s="75"/>
      <c r="O32" s="73"/>
    </row>
    <row r="33" spans="1:15" ht="16.5" x14ac:dyDescent="0.3">
      <c r="A33" s="36" t="s">
        <v>29</v>
      </c>
      <c r="B33" s="36" t="s">
        <v>20</v>
      </c>
      <c r="C33" s="35" t="s">
        <v>130</v>
      </c>
      <c r="D33" s="35" t="s">
        <v>79</v>
      </c>
      <c r="E33" s="74">
        <v>0</v>
      </c>
      <c r="F33" s="74">
        <v>481.54</v>
      </c>
      <c r="G33" s="74">
        <v>0</v>
      </c>
      <c r="H33" s="74">
        <v>0</v>
      </c>
      <c r="I33" s="74">
        <v>0</v>
      </c>
      <c r="J33" s="74">
        <v>0</v>
      </c>
      <c r="K33" s="74">
        <f t="shared" si="1"/>
        <v>481.54</v>
      </c>
      <c r="L33" s="71"/>
      <c r="M33" s="75"/>
      <c r="N33" s="75"/>
      <c r="O33" s="73"/>
    </row>
    <row r="34" spans="1:15" ht="16.5" x14ac:dyDescent="0.3">
      <c r="A34" s="36" t="s">
        <v>53</v>
      </c>
      <c r="B34" s="36" t="s">
        <v>14</v>
      </c>
      <c r="C34" s="35" t="s">
        <v>54</v>
      </c>
      <c r="D34" s="35" t="s">
        <v>79</v>
      </c>
      <c r="E34" s="65">
        <v>0</v>
      </c>
      <c r="F34" s="65">
        <v>0</v>
      </c>
      <c r="G34" s="74">
        <v>0</v>
      </c>
      <c r="H34" s="74">
        <v>0</v>
      </c>
      <c r="I34" s="74">
        <v>0</v>
      </c>
      <c r="J34" s="74">
        <v>0</v>
      </c>
      <c r="K34" s="74">
        <f>+E34+F34+G34</f>
        <v>0</v>
      </c>
      <c r="L34" s="71"/>
      <c r="M34" s="75"/>
      <c r="N34" s="75"/>
      <c r="O34" s="73"/>
    </row>
    <row r="35" spans="1:15" ht="16.5" x14ac:dyDescent="0.3">
      <c r="A35" s="36" t="s">
        <v>53</v>
      </c>
      <c r="B35" s="36" t="s">
        <v>29</v>
      </c>
      <c r="C35" s="35" t="s">
        <v>131</v>
      </c>
      <c r="D35" s="35" t="s">
        <v>79</v>
      </c>
      <c r="E35" s="65">
        <v>0</v>
      </c>
      <c r="F35" s="65">
        <v>200</v>
      </c>
      <c r="G35" s="74">
        <v>0</v>
      </c>
      <c r="H35" s="74">
        <v>0</v>
      </c>
      <c r="I35" s="74">
        <v>0</v>
      </c>
      <c r="J35" s="74">
        <v>0</v>
      </c>
      <c r="K35" s="74">
        <f t="shared" ref="K35:K53" si="2">+E35+F35+G35</f>
        <v>200</v>
      </c>
      <c r="L35" s="71"/>
      <c r="M35" s="75"/>
      <c r="N35" s="75"/>
      <c r="O35" s="73"/>
    </row>
    <row r="36" spans="1:15" ht="16.5" x14ac:dyDescent="0.3">
      <c r="A36" s="36" t="s">
        <v>53</v>
      </c>
      <c r="B36" s="36" t="s">
        <v>53</v>
      </c>
      <c r="C36" s="35" t="s">
        <v>132</v>
      </c>
      <c r="D36" s="35" t="s">
        <v>79</v>
      </c>
      <c r="E36" s="65">
        <v>0</v>
      </c>
      <c r="F36" s="65">
        <v>0</v>
      </c>
      <c r="G36" s="74">
        <v>0</v>
      </c>
      <c r="H36" s="74">
        <v>0</v>
      </c>
      <c r="I36" s="74">
        <v>0</v>
      </c>
      <c r="J36" s="74">
        <v>0</v>
      </c>
      <c r="K36" s="74">
        <f t="shared" si="2"/>
        <v>0</v>
      </c>
      <c r="L36" s="71"/>
      <c r="M36" s="75"/>
      <c r="N36" s="75"/>
      <c r="O36" s="73"/>
    </row>
    <row r="37" spans="1:15" ht="16.5" x14ac:dyDescent="0.3">
      <c r="A37" s="36" t="s">
        <v>53</v>
      </c>
      <c r="B37" s="36" t="s">
        <v>9</v>
      </c>
      <c r="C37" s="35" t="s">
        <v>133</v>
      </c>
      <c r="D37" s="35" t="s">
        <v>79</v>
      </c>
      <c r="E37" s="65">
        <v>0</v>
      </c>
      <c r="F37" s="65">
        <v>700</v>
      </c>
      <c r="G37" s="74">
        <v>0</v>
      </c>
      <c r="H37" s="74">
        <v>0</v>
      </c>
      <c r="I37" s="74">
        <v>0</v>
      </c>
      <c r="J37" s="74">
        <v>0</v>
      </c>
      <c r="K37" s="74">
        <f t="shared" si="2"/>
        <v>700</v>
      </c>
      <c r="L37" s="71"/>
      <c r="M37" s="75"/>
      <c r="N37" s="75"/>
      <c r="O37" s="73"/>
    </row>
    <row r="38" spans="1:15" ht="16.5" x14ac:dyDescent="0.3">
      <c r="A38" s="36" t="s">
        <v>53</v>
      </c>
      <c r="B38" s="36" t="s">
        <v>12</v>
      </c>
      <c r="C38" s="35" t="s">
        <v>55</v>
      </c>
      <c r="D38" s="35" t="s">
        <v>79</v>
      </c>
      <c r="E38" s="65">
        <v>0</v>
      </c>
      <c r="F38" s="65">
        <v>850</v>
      </c>
      <c r="G38" s="74">
        <v>0</v>
      </c>
      <c r="H38" s="74">
        <v>0</v>
      </c>
      <c r="I38" s="74">
        <v>0</v>
      </c>
      <c r="J38" s="74">
        <v>0</v>
      </c>
      <c r="K38" s="74">
        <f t="shared" si="2"/>
        <v>850</v>
      </c>
      <c r="L38" s="71"/>
      <c r="M38" s="75"/>
      <c r="N38" s="75"/>
      <c r="O38" s="73"/>
    </row>
    <row r="39" spans="1:15" ht="16.5" x14ac:dyDescent="0.3">
      <c r="A39" s="36" t="s">
        <v>53</v>
      </c>
      <c r="B39" s="36" t="s">
        <v>31</v>
      </c>
      <c r="C39" s="35" t="s">
        <v>134</v>
      </c>
      <c r="D39" s="35" t="s">
        <v>79</v>
      </c>
      <c r="E39" s="65">
        <v>0</v>
      </c>
      <c r="F39" s="65">
        <v>505</v>
      </c>
      <c r="G39" s="74">
        <v>0</v>
      </c>
      <c r="H39" s="74">
        <v>0</v>
      </c>
      <c r="I39" s="74">
        <v>0</v>
      </c>
      <c r="J39" s="74">
        <v>0</v>
      </c>
      <c r="K39" s="74">
        <f t="shared" si="2"/>
        <v>505</v>
      </c>
      <c r="L39" s="71"/>
      <c r="M39" s="75"/>
      <c r="N39" s="75"/>
      <c r="O39" s="73"/>
    </row>
    <row r="40" spans="1:15" ht="16.5" x14ac:dyDescent="0.3">
      <c r="A40" s="36" t="s">
        <v>53</v>
      </c>
      <c r="B40" s="36" t="s">
        <v>36</v>
      </c>
      <c r="C40" s="35" t="s">
        <v>135</v>
      </c>
      <c r="D40" s="35" t="s">
        <v>79</v>
      </c>
      <c r="E40" s="65">
        <v>0</v>
      </c>
      <c r="F40" s="65">
        <v>402.11</v>
      </c>
      <c r="G40" s="74">
        <v>0</v>
      </c>
      <c r="H40" s="74">
        <v>0</v>
      </c>
      <c r="I40" s="74">
        <v>0</v>
      </c>
      <c r="J40" s="74">
        <v>0</v>
      </c>
      <c r="K40" s="74">
        <f t="shared" si="2"/>
        <v>402.11</v>
      </c>
      <c r="L40" s="71"/>
      <c r="M40" s="75"/>
      <c r="N40" s="75"/>
      <c r="O40" s="73"/>
    </row>
    <row r="41" spans="1:15" ht="16.5" x14ac:dyDescent="0.3">
      <c r="A41" s="36" t="s">
        <v>53</v>
      </c>
      <c r="B41" s="36" t="s">
        <v>66</v>
      </c>
      <c r="C41" s="35" t="s">
        <v>136</v>
      </c>
      <c r="D41" s="35" t="s">
        <v>79</v>
      </c>
      <c r="E41" s="65">
        <v>0</v>
      </c>
      <c r="F41" s="65">
        <v>1000</v>
      </c>
      <c r="G41" s="74">
        <v>0</v>
      </c>
      <c r="H41" s="74">
        <v>0</v>
      </c>
      <c r="I41" s="74">
        <v>0</v>
      </c>
      <c r="J41" s="74">
        <v>0</v>
      </c>
      <c r="K41" s="74">
        <f t="shared" si="2"/>
        <v>1000</v>
      </c>
      <c r="L41" s="71"/>
      <c r="M41" s="75"/>
      <c r="N41" s="75"/>
      <c r="O41" s="73"/>
    </row>
    <row r="42" spans="1:15" ht="16.5" x14ac:dyDescent="0.3">
      <c r="A42" s="36" t="s">
        <v>53</v>
      </c>
      <c r="B42" s="36" t="s">
        <v>99</v>
      </c>
      <c r="C42" s="35" t="s">
        <v>137</v>
      </c>
      <c r="D42" s="35" t="s">
        <v>79</v>
      </c>
      <c r="E42" s="65">
        <v>0</v>
      </c>
      <c r="F42" s="65">
        <v>0</v>
      </c>
      <c r="G42" s="74">
        <v>0</v>
      </c>
      <c r="H42" s="74">
        <v>0</v>
      </c>
      <c r="I42" s="74">
        <v>0</v>
      </c>
      <c r="J42" s="74">
        <v>0</v>
      </c>
      <c r="K42" s="74">
        <f t="shared" si="2"/>
        <v>0</v>
      </c>
      <c r="L42" s="71"/>
      <c r="M42" s="75"/>
      <c r="N42" s="75"/>
      <c r="O42" s="73"/>
    </row>
    <row r="43" spans="1:15" ht="16.5" x14ac:dyDescent="0.3">
      <c r="A43" s="36" t="s">
        <v>53</v>
      </c>
      <c r="B43" s="36" t="s">
        <v>47</v>
      </c>
      <c r="C43" s="35" t="s">
        <v>138</v>
      </c>
      <c r="D43" s="35" t="s">
        <v>79</v>
      </c>
      <c r="E43" s="65">
        <v>0</v>
      </c>
      <c r="F43" s="65">
        <v>500</v>
      </c>
      <c r="G43" s="74">
        <v>0</v>
      </c>
      <c r="H43" s="74">
        <v>0</v>
      </c>
      <c r="I43" s="74">
        <v>0</v>
      </c>
      <c r="J43" s="74">
        <v>0</v>
      </c>
      <c r="K43" s="74">
        <f t="shared" si="2"/>
        <v>500</v>
      </c>
      <c r="L43" s="71"/>
      <c r="M43" s="75"/>
      <c r="N43" s="75"/>
      <c r="O43" s="73"/>
    </row>
    <row r="44" spans="1:15" ht="16.5" x14ac:dyDescent="0.3">
      <c r="A44" s="36" t="s">
        <v>53</v>
      </c>
      <c r="B44" s="36" t="s">
        <v>16</v>
      </c>
      <c r="C44" s="35" t="s">
        <v>139</v>
      </c>
      <c r="D44" s="35" t="s">
        <v>79</v>
      </c>
      <c r="E44" s="65">
        <v>0</v>
      </c>
      <c r="F44" s="65">
        <v>0</v>
      </c>
      <c r="G44" s="74">
        <v>0</v>
      </c>
      <c r="H44" s="74">
        <v>0</v>
      </c>
      <c r="I44" s="74">
        <v>0</v>
      </c>
      <c r="J44" s="74">
        <v>0</v>
      </c>
      <c r="K44" s="74">
        <f t="shared" si="2"/>
        <v>0</v>
      </c>
      <c r="L44" s="71"/>
      <c r="M44" s="75"/>
      <c r="N44" s="75"/>
      <c r="O44" s="73"/>
    </row>
    <row r="45" spans="1:15" ht="16.5" x14ac:dyDescent="0.3">
      <c r="A45" s="36" t="s">
        <v>53</v>
      </c>
      <c r="B45" s="36" t="s">
        <v>18</v>
      </c>
      <c r="C45" s="35" t="s">
        <v>140</v>
      </c>
      <c r="D45" s="35" t="s">
        <v>79</v>
      </c>
      <c r="E45" s="65">
        <v>0</v>
      </c>
      <c r="F45" s="65">
        <v>253.53</v>
      </c>
      <c r="G45" s="74">
        <v>0</v>
      </c>
      <c r="H45" s="74">
        <v>0</v>
      </c>
      <c r="I45" s="74">
        <v>0</v>
      </c>
      <c r="J45" s="74">
        <v>0</v>
      </c>
      <c r="K45" s="74">
        <f t="shared" si="2"/>
        <v>253.53</v>
      </c>
      <c r="L45" s="71"/>
      <c r="M45" s="75"/>
      <c r="N45" s="75"/>
      <c r="O45" s="73"/>
    </row>
    <row r="46" spans="1:15" ht="16.5" x14ac:dyDescent="0.3">
      <c r="A46" s="36" t="s">
        <v>53</v>
      </c>
      <c r="B46" s="36" t="s">
        <v>20</v>
      </c>
      <c r="C46" s="35" t="s">
        <v>141</v>
      </c>
      <c r="D46" s="35" t="s">
        <v>79</v>
      </c>
      <c r="E46" s="65">
        <v>0</v>
      </c>
      <c r="F46" s="65">
        <v>400</v>
      </c>
      <c r="G46" s="74">
        <v>0</v>
      </c>
      <c r="H46" s="74">
        <v>0</v>
      </c>
      <c r="I46" s="74">
        <v>0</v>
      </c>
      <c r="J46" s="74">
        <v>0</v>
      </c>
      <c r="K46" s="74">
        <f t="shared" si="2"/>
        <v>400</v>
      </c>
      <c r="L46" s="71"/>
      <c r="M46" s="75"/>
      <c r="N46" s="75"/>
      <c r="O46" s="73"/>
    </row>
    <row r="47" spans="1:15" ht="16.5" x14ac:dyDescent="0.3">
      <c r="A47" s="36" t="s">
        <v>53</v>
      </c>
      <c r="B47" s="36" t="s">
        <v>108</v>
      </c>
      <c r="C47" s="35" t="s">
        <v>142</v>
      </c>
      <c r="D47" s="35" t="s">
        <v>79</v>
      </c>
      <c r="E47" s="65">
        <v>0</v>
      </c>
      <c r="F47" s="65">
        <v>166.66</v>
      </c>
      <c r="G47" s="74">
        <v>0</v>
      </c>
      <c r="H47" s="74">
        <v>0</v>
      </c>
      <c r="I47" s="74">
        <v>0</v>
      </c>
      <c r="J47" s="74">
        <v>0</v>
      </c>
      <c r="K47" s="74">
        <f t="shared" si="2"/>
        <v>166.66</v>
      </c>
      <c r="L47" s="71"/>
      <c r="M47" s="75"/>
      <c r="N47" s="75"/>
      <c r="O47" s="73"/>
    </row>
    <row r="48" spans="1:15" ht="16.5" x14ac:dyDescent="0.3">
      <c r="A48" s="36" t="s">
        <v>53</v>
      </c>
      <c r="B48" s="36" t="s">
        <v>60</v>
      </c>
      <c r="C48" s="35" t="s">
        <v>143</v>
      </c>
      <c r="D48" s="35" t="s">
        <v>79</v>
      </c>
      <c r="E48" s="65">
        <v>0</v>
      </c>
      <c r="F48" s="65">
        <v>100</v>
      </c>
      <c r="G48" s="74">
        <v>0</v>
      </c>
      <c r="H48" s="74">
        <v>0</v>
      </c>
      <c r="I48" s="74">
        <v>0</v>
      </c>
      <c r="J48" s="74">
        <v>0</v>
      </c>
      <c r="K48" s="74">
        <f t="shared" si="2"/>
        <v>100</v>
      </c>
      <c r="L48" s="71"/>
      <c r="M48" s="75"/>
      <c r="N48" s="75"/>
      <c r="O48" s="73"/>
    </row>
    <row r="49" spans="1:15" ht="16.5" x14ac:dyDescent="0.3">
      <c r="A49" s="36" t="s">
        <v>53</v>
      </c>
      <c r="B49" s="36" t="s">
        <v>22</v>
      </c>
      <c r="C49" s="35" t="s">
        <v>144</v>
      </c>
      <c r="D49" s="35" t="s">
        <v>79</v>
      </c>
      <c r="E49" s="65">
        <v>0</v>
      </c>
      <c r="F49" s="65">
        <v>0</v>
      </c>
      <c r="G49" s="74">
        <v>0</v>
      </c>
      <c r="H49" s="74">
        <v>0</v>
      </c>
      <c r="I49" s="74">
        <v>0</v>
      </c>
      <c r="J49" s="74">
        <v>0</v>
      </c>
      <c r="K49" s="74">
        <f t="shared" si="2"/>
        <v>0</v>
      </c>
      <c r="L49" s="71"/>
      <c r="M49" s="75"/>
      <c r="N49" s="75"/>
      <c r="O49" s="73"/>
    </row>
    <row r="50" spans="1:15" ht="16.5" x14ac:dyDescent="0.3">
      <c r="A50" s="36" t="s">
        <v>53</v>
      </c>
      <c r="B50" s="36" t="s">
        <v>112</v>
      </c>
      <c r="C50" s="35" t="s">
        <v>145</v>
      </c>
      <c r="D50" s="35" t="s">
        <v>79</v>
      </c>
      <c r="E50" s="65">
        <v>0</v>
      </c>
      <c r="F50" s="65">
        <v>390.69</v>
      </c>
      <c r="G50" s="74">
        <v>0</v>
      </c>
      <c r="H50" s="74">
        <v>0</v>
      </c>
      <c r="I50" s="74">
        <v>0</v>
      </c>
      <c r="J50" s="74">
        <v>0</v>
      </c>
      <c r="K50" s="74">
        <f t="shared" si="2"/>
        <v>390.69</v>
      </c>
      <c r="L50" s="71"/>
      <c r="M50" s="75"/>
      <c r="N50" s="75"/>
      <c r="O50" s="73"/>
    </row>
    <row r="51" spans="1:15" ht="16.5" x14ac:dyDescent="0.3">
      <c r="A51" s="36" t="s">
        <v>53</v>
      </c>
      <c r="B51" s="36" t="s">
        <v>39</v>
      </c>
      <c r="C51" s="35" t="s">
        <v>146</v>
      </c>
      <c r="D51" s="35" t="s">
        <v>79</v>
      </c>
      <c r="E51" s="65">
        <v>0</v>
      </c>
      <c r="F51" s="65">
        <v>175</v>
      </c>
      <c r="G51" s="74">
        <v>0</v>
      </c>
      <c r="H51" s="74">
        <v>0</v>
      </c>
      <c r="I51" s="74">
        <v>0</v>
      </c>
      <c r="J51" s="74">
        <v>0</v>
      </c>
      <c r="K51" s="74">
        <f t="shared" si="2"/>
        <v>175</v>
      </c>
      <c r="L51" s="71"/>
      <c r="M51" s="75"/>
      <c r="N51" s="75"/>
      <c r="O51" s="73"/>
    </row>
    <row r="52" spans="1:15" ht="16.5" x14ac:dyDescent="0.3">
      <c r="A52" s="36" t="s">
        <v>53</v>
      </c>
      <c r="B52" s="36" t="s">
        <v>44</v>
      </c>
      <c r="C52" s="35" t="s">
        <v>147</v>
      </c>
      <c r="D52" s="35" t="s">
        <v>79</v>
      </c>
      <c r="E52" s="65">
        <v>0</v>
      </c>
      <c r="F52" s="65">
        <v>453.61</v>
      </c>
      <c r="G52" s="74">
        <v>0</v>
      </c>
      <c r="H52" s="74">
        <v>0</v>
      </c>
      <c r="I52" s="74">
        <v>0</v>
      </c>
      <c r="J52" s="74">
        <v>0</v>
      </c>
      <c r="K52" s="74">
        <f t="shared" si="2"/>
        <v>453.61</v>
      </c>
      <c r="L52" s="71"/>
      <c r="M52" s="75"/>
      <c r="N52" s="75"/>
      <c r="O52" s="73"/>
    </row>
    <row r="53" spans="1:15" ht="16.5" x14ac:dyDescent="0.3">
      <c r="A53" s="36" t="s">
        <v>53</v>
      </c>
      <c r="B53" s="36" t="s">
        <v>50</v>
      </c>
      <c r="C53" s="45" t="s">
        <v>148</v>
      </c>
      <c r="D53" s="35" t="s">
        <v>79</v>
      </c>
      <c r="E53" s="65">
        <v>0</v>
      </c>
      <c r="F53" s="65">
        <v>0</v>
      </c>
      <c r="G53" s="74">
        <v>0</v>
      </c>
      <c r="H53" s="74">
        <v>0</v>
      </c>
      <c r="I53" s="74">
        <v>0</v>
      </c>
      <c r="J53" s="74">
        <v>0</v>
      </c>
      <c r="K53" s="74">
        <f t="shared" si="2"/>
        <v>0</v>
      </c>
      <c r="L53" s="71"/>
      <c r="M53" s="75"/>
      <c r="N53" s="75"/>
      <c r="O53" s="73"/>
    </row>
    <row r="54" spans="1:15" ht="16.5" x14ac:dyDescent="0.3">
      <c r="A54" s="36" t="s">
        <v>9</v>
      </c>
      <c r="B54" s="36" t="s">
        <v>14</v>
      </c>
      <c r="C54" s="35" t="s">
        <v>149</v>
      </c>
      <c r="D54" s="35" t="s">
        <v>79</v>
      </c>
      <c r="E54" s="65">
        <v>0</v>
      </c>
      <c r="F54" s="65">
        <v>1232.58</v>
      </c>
      <c r="G54" s="74">
        <v>0</v>
      </c>
      <c r="H54" s="74">
        <v>0</v>
      </c>
      <c r="I54" s="74">
        <v>0</v>
      </c>
      <c r="J54" s="74">
        <v>0</v>
      </c>
      <c r="K54" s="74">
        <f>+E54+F54+G54</f>
        <v>1232.58</v>
      </c>
      <c r="L54" s="71"/>
      <c r="M54" s="75"/>
      <c r="N54" s="78"/>
      <c r="O54" s="73"/>
    </row>
    <row r="55" spans="1:15" ht="16.5" x14ac:dyDescent="0.3">
      <c r="A55" s="36" t="s">
        <v>9</v>
      </c>
      <c r="B55" s="36" t="s">
        <v>29</v>
      </c>
      <c r="C55" s="35" t="s">
        <v>150</v>
      </c>
      <c r="D55" s="35" t="s">
        <v>79</v>
      </c>
      <c r="E55" s="65">
        <v>0</v>
      </c>
      <c r="F55" s="65">
        <v>1282.8900000000001</v>
      </c>
      <c r="G55" s="74">
        <v>0</v>
      </c>
      <c r="H55" s="74">
        <v>0</v>
      </c>
      <c r="I55" s="74">
        <v>0</v>
      </c>
      <c r="J55" s="74">
        <v>0</v>
      </c>
      <c r="K55" s="74">
        <f t="shared" ref="K55:K75" si="3">+E55+F55+G55</f>
        <v>1282.8900000000001</v>
      </c>
      <c r="L55" s="71"/>
      <c r="M55" s="75"/>
      <c r="N55" s="78"/>
      <c r="O55" s="73"/>
    </row>
    <row r="56" spans="1:15" ht="16.5" x14ac:dyDescent="0.3">
      <c r="A56" s="36" t="s">
        <v>9</v>
      </c>
      <c r="B56" s="36" t="s">
        <v>53</v>
      </c>
      <c r="C56" s="35" t="s">
        <v>151</v>
      </c>
      <c r="D56" s="35" t="s">
        <v>79</v>
      </c>
      <c r="E56" s="65">
        <v>0</v>
      </c>
      <c r="F56" s="65">
        <v>500</v>
      </c>
      <c r="G56" s="74">
        <v>0</v>
      </c>
      <c r="H56" s="74">
        <v>0</v>
      </c>
      <c r="I56" s="74">
        <v>0</v>
      </c>
      <c r="J56" s="74">
        <v>0</v>
      </c>
      <c r="K56" s="74">
        <f t="shared" si="3"/>
        <v>500</v>
      </c>
      <c r="L56" s="71"/>
      <c r="M56" s="75"/>
      <c r="N56" s="78"/>
      <c r="O56" s="73"/>
    </row>
    <row r="57" spans="1:15" ht="16.5" x14ac:dyDescent="0.3">
      <c r="A57" s="36" t="s">
        <v>9</v>
      </c>
      <c r="B57" s="36" t="s">
        <v>9</v>
      </c>
      <c r="C57" s="35" t="s">
        <v>152</v>
      </c>
      <c r="D57" s="35" t="s">
        <v>79</v>
      </c>
      <c r="E57" s="65">
        <v>0</v>
      </c>
      <c r="F57" s="65">
        <v>2090.6</v>
      </c>
      <c r="G57" s="74">
        <v>0</v>
      </c>
      <c r="H57" s="74">
        <v>0</v>
      </c>
      <c r="I57" s="74">
        <v>0</v>
      </c>
      <c r="J57" s="74">
        <v>0</v>
      </c>
      <c r="K57" s="74">
        <f t="shared" si="3"/>
        <v>2090.6</v>
      </c>
      <c r="L57" s="71"/>
      <c r="M57" s="75"/>
      <c r="N57" s="78"/>
      <c r="O57" s="73"/>
    </row>
    <row r="58" spans="1:15" ht="16.5" x14ac:dyDescent="0.3">
      <c r="A58" s="36" t="s">
        <v>9</v>
      </c>
      <c r="B58" s="36" t="s">
        <v>12</v>
      </c>
      <c r="C58" s="35" t="s">
        <v>153</v>
      </c>
      <c r="D58" s="35" t="s">
        <v>79</v>
      </c>
      <c r="E58" s="65">
        <v>0</v>
      </c>
      <c r="F58" s="65">
        <v>2158.64</v>
      </c>
      <c r="G58" s="74">
        <v>0</v>
      </c>
      <c r="H58" s="74">
        <v>0</v>
      </c>
      <c r="I58" s="74">
        <v>0</v>
      </c>
      <c r="J58" s="74">
        <v>0</v>
      </c>
      <c r="K58" s="74">
        <f t="shared" si="3"/>
        <v>2158.64</v>
      </c>
      <c r="L58" s="71"/>
      <c r="M58" s="75"/>
      <c r="N58" s="78"/>
      <c r="O58" s="73"/>
    </row>
    <row r="59" spans="1:15" ht="16.5" x14ac:dyDescent="0.3">
      <c r="A59" s="36" t="s">
        <v>9</v>
      </c>
      <c r="B59" s="36" t="s">
        <v>31</v>
      </c>
      <c r="C59" s="35" t="s">
        <v>155</v>
      </c>
      <c r="D59" s="35" t="s">
        <v>79</v>
      </c>
      <c r="E59" s="65">
        <v>0</v>
      </c>
      <c r="F59" s="65">
        <v>1000</v>
      </c>
      <c r="G59" s="74">
        <v>0</v>
      </c>
      <c r="H59" s="74">
        <v>0</v>
      </c>
      <c r="I59" s="74">
        <v>0</v>
      </c>
      <c r="J59" s="74">
        <v>0</v>
      </c>
      <c r="K59" s="74">
        <f t="shared" si="3"/>
        <v>1000</v>
      </c>
      <c r="L59" s="71"/>
      <c r="M59" s="75"/>
      <c r="N59" s="78"/>
      <c r="O59" s="73"/>
    </row>
    <row r="60" spans="1:15" ht="16.5" x14ac:dyDescent="0.3">
      <c r="A60" s="36" t="s">
        <v>9</v>
      </c>
      <c r="B60" s="36" t="s">
        <v>36</v>
      </c>
      <c r="C60" s="35" t="s">
        <v>157</v>
      </c>
      <c r="D60" s="35" t="s">
        <v>79</v>
      </c>
      <c r="E60" s="65">
        <v>0</v>
      </c>
      <c r="F60" s="65">
        <v>1298.27</v>
      </c>
      <c r="G60" s="74">
        <v>0</v>
      </c>
      <c r="H60" s="74">
        <v>0</v>
      </c>
      <c r="I60" s="74">
        <v>0</v>
      </c>
      <c r="J60" s="74">
        <v>0</v>
      </c>
      <c r="K60" s="74">
        <f t="shared" si="3"/>
        <v>1298.27</v>
      </c>
      <c r="L60" s="71"/>
      <c r="M60" s="75"/>
      <c r="N60" s="78"/>
      <c r="O60" s="73"/>
    </row>
    <row r="61" spans="1:15" ht="16.5" x14ac:dyDescent="0.3">
      <c r="A61" s="36" t="s">
        <v>9</v>
      </c>
      <c r="B61" s="36" t="s">
        <v>66</v>
      </c>
      <c r="C61" s="35" t="s">
        <v>158</v>
      </c>
      <c r="D61" s="35" t="s">
        <v>79</v>
      </c>
      <c r="E61" s="65">
        <v>0</v>
      </c>
      <c r="F61" s="65">
        <v>877.45</v>
      </c>
      <c r="G61" s="74">
        <v>0</v>
      </c>
      <c r="H61" s="74">
        <v>0</v>
      </c>
      <c r="I61" s="74">
        <v>0</v>
      </c>
      <c r="J61" s="74">
        <v>0</v>
      </c>
      <c r="K61" s="74">
        <f t="shared" si="3"/>
        <v>877.45</v>
      </c>
      <c r="L61" s="71"/>
      <c r="M61" s="75"/>
      <c r="N61" s="78"/>
      <c r="O61" s="73"/>
    </row>
    <row r="62" spans="1:15" ht="16.5" x14ac:dyDescent="0.3">
      <c r="A62" s="36" t="s">
        <v>9</v>
      </c>
      <c r="B62" s="36" t="s">
        <v>99</v>
      </c>
      <c r="C62" s="35" t="s">
        <v>159</v>
      </c>
      <c r="D62" s="35" t="s">
        <v>79</v>
      </c>
      <c r="E62" s="65">
        <v>0</v>
      </c>
      <c r="F62" s="65">
        <v>669.32</v>
      </c>
      <c r="G62" s="74">
        <v>0</v>
      </c>
      <c r="H62" s="74">
        <v>0</v>
      </c>
      <c r="I62" s="74">
        <v>0</v>
      </c>
      <c r="J62" s="74">
        <v>0</v>
      </c>
      <c r="K62" s="74">
        <f t="shared" si="3"/>
        <v>669.32</v>
      </c>
      <c r="L62" s="71"/>
      <c r="M62" s="75"/>
      <c r="N62" s="78"/>
      <c r="O62" s="75"/>
    </row>
    <row r="63" spans="1:15" ht="16.5" x14ac:dyDescent="0.3">
      <c r="A63" s="36" t="s">
        <v>9</v>
      </c>
      <c r="B63" s="36" t="s">
        <v>47</v>
      </c>
      <c r="C63" s="35" t="s">
        <v>160</v>
      </c>
      <c r="D63" s="35" t="s">
        <v>79</v>
      </c>
      <c r="E63" s="65">
        <v>0</v>
      </c>
      <c r="F63" s="65">
        <v>847.44</v>
      </c>
      <c r="G63" s="74">
        <v>0</v>
      </c>
      <c r="H63" s="74">
        <v>0</v>
      </c>
      <c r="I63" s="74">
        <v>0</v>
      </c>
      <c r="J63" s="74">
        <v>0</v>
      </c>
      <c r="K63" s="74">
        <f t="shared" si="3"/>
        <v>847.44</v>
      </c>
      <c r="L63" s="71"/>
      <c r="M63" s="75"/>
      <c r="N63" s="78"/>
      <c r="O63" s="73"/>
    </row>
    <row r="64" spans="1:15" ht="16.5" x14ac:dyDescent="0.3">
      <c r="A64" s="36" t="s">
        <v>9</v>
      </c>
      <c r="B64" s="36" t="s">
        <v>16</v>
      </c>
      <c r="C64" s="35" t="s">
        <v>161</v>
      </c>
      <c r="D64" s="35" t="s">
        <v>79</v>
      </c>
      <c r="E64" s="65">
        <v>0</v>
      </c>
      <c r="F64" s="65">
        <v>791.47</v>
      </c>
      <c r="G64" s="74">
        <v>0</v>
      </c>
      <c r="H64" s="74">
        <v>0</v>
      </c>
      <c r="I64" s="74">
        <v>0</v>
      </c>
      <c r="J64" s="74">
        <v>0</v>
      </c>
      <c r="K64" s="74">
        <f t="shared" si="3"/>
        <v>791.47</v>
      </c>
      <c r="L64" s="71"/>
      <c r="M64" s="75"/>
      <c r="N64" s="78"/>
      <c r="O64" s="73"/>
    </row>
    <row r="65" spans="1:15" ht="16.5" x14ac:dyDescent="0.3">
      <c r="A65" s="36" t="s">
        <v>9</v>
      </c>
      <c r="B65" s="36" t="s">
        <v>18</v>
      </c>
      <c r="C65" s="35" t="s">
        <v>162</v>
      </c>
      <c r="D65" s="35" t="s">
        <v>79</v>
      </c>
      <c r="E65" s="65">
        <v>0</v>
      </c>
      <c r="F65" s="65">
        <v>847.1</v>
      </c>
      <c r="G65" s="74">
        <v>0</v>
      </c>
      <c r="H65" s="74">
        <v>0</v>
      </c>
      <c r="I65" s="74">
        <v>0</v>
      </c>
      <c r="J65" s="74">
        <v>0</v>
      </c>
      <c r="K65" s="74">
        <f t="shared" si="3"/>
        <v>847.1</v>
      </c>
      <c r="L65" s="71"/>
      <c r="M65" s="76"/>
      <c r="N65" s="78"/>
      <c r="O65" s="73"/>
    </row>
    <row r="66" spans="1:15" ht="16.5" x14ac:dyDescent="0.3">
      <c r="A66" s="36" t="s">
        <v>9</v>
      </c>
      <c r="B66" s="36" t="s">
        <v>20</v>
      </c>
      <c r="C66" s="35" t="s">
        <v>163</v>
      </c>
      <c r="D66" s="35" t="s">
        <v>79</v>
      </c>
      <c r="E66" s="65">
        <v>0</v>
      </c>
      <c r="F66" s="65">
        <v>992.37841577717109</v>
      </c>
      <c r="G66" s="74">
        <v>0</v>
      </c>
      <c r="H66" s="74">
        <v>0</v>
      </c>
      <c r="I66" s="74">
        <v>0</v>
      </c>
      <c r="J66" s="74">
        <v>0</v>
      </c>
      <c r="K66" s="74">
        <f t="shared" si="3"/>
        <v>992.37841577717109</v>
      </c>
      <c r="L66" s="71"/>
      <c r="M66" s="76"/>
      <c r="N66" s="78"/>
      <c r="O66" s="73"/>
    </row>
    <row r="67" spans="1:15" ht="16.5" x14ac:dyDescent="0.3">
      <c r="A67" s="36" t="s">
        <v>9</v>
      </c>
      <c r="B67" s="36" t="s">
        <v>108</v>
      </c>
      <c r="C67" s="35" t="s">
        <v>164</v>
      </c>
      <c r="D67" s="35" t="s">
        <v>79</v>
      </c>
      <c r="E67" s="65">
        <v>0</v>
      </c>
      <c r="F67" s="65">
        <v>917.24</v>
      </c>
      <c r="G67" s="74">
        <v>0</v>
      </c>
      <c r="H67" s="74">
        <v>0</v>
      </c>
      <c r="I67" s="74">
        <v>0</v>
      </c>
      <c r="J67" s="74">
        <v>0</v>
      </c>
      <c r="K67" s="74">
        <f t="shared" si="3"/>
        <v>917.24</v>
      </c>
      <c r="L67" s="71"/>
      <c r="M67" s="75"/>
      <c r="N67" s="78"/>
      <c r="O67" s="73"/>
    </row>
    <row r="68" spans="1:15" ht="16.5" x14ac:dyDescent="0.3">
      <c r="A68" s="36" t="s">
        <v>9</v>
      </c>
      <c r="B68" s="36" t="s">
        <v>60</v>
      </c>
      <c r="C68" s="35" t="s">
        <v>165</v>
      </c>
      <c r="D68" s="35" t="s">
        <v>79</v>
      </c>
      <c r="E68" s="65">
        <v>0</v>
      </c>
      <c r="F68" s="65">
        <v>521.20000000000005</v>
      </c>
      <c r="G68" s="74">
        <v>0</v>
      </c>
      <c r="H68" s="74">
        <v>0</v>
      </c>
      <c r="I68" s="74">
        <v>0</v>
      </c>
      <c r="J68" s="74">
        <v>0</v>
      </c>
      <c r="K68" s="74">
        <f t="shared" si="3"/>
        <v>521.20000000000005</v>
      </c>
      <c r="L68" s="71"/>
      <c r="M68" s="75"/>
      <c r="N68" s="78"/>
      <c r="O68" s="73"/>
    </row>
    <row r="69" spans="1:15" ht="16.5" x14ac:dyDescent="0.3">
      <c r="A69" s="36" t="s">
        <v>9</v>
      </c>
      <c r="B69" s="36" t="s">
        <v>22</v>
      </c>
      <c r="C69" s="35" t="s">
        <v>166</v>
      </c>
      <c r="D69" s="35" t="s">
        <v>79</v>
      </c>
      <c r="E69" s="65">
        <v>0</v>
      </c>
      <c r="F69" s="65">
        <v>896.21</v>
      </c>
      <c r="G69" s="74">
        <v>0</v>
      </c>
      <c r="H69" s="74">
        <v>0</v>
      </c>
      <c r="I69" s="74">
        <v>0</v>
      </c>
      <c r="J69" s="74">
        <v>0</v>
      </c>
      <c r="K69" s="74">
        <f t="shared" si="3"/>
        <v>896.21</v>
      </c>
      <c r="L69" s="71"/>
      <c r="M69" s="75"/>
      <c r="N69" s="78"/>
      <c r="O69" s="73"/>
    </row>
    <row r="70" spans="1:15" ht="16.5" x14ac:dyDescent="0.3">
      <c r="A70" s="36" t="s">
        <v>9</v>
      </c>
      <c r="B70" s="36" t="s">
        <v>112</v>
      </c>
      <c r="C70" s="35" t="s">
        <v>167</v>
      </c>
      <c r="D70" s="35" t="s">
        <v>79</v>
      </c>
      <c r="E70" s="65">
        <v>0</v>
      </c>
      <c r="F70" s="65">
        <v>778.98</v>
      </c>
      <c r="G70" s="74">
        <v>0</v>
      </c>
      <c r="H70" s="74">
        <v>0</v>
      </c>
      <c r="I70" s="74">
        <v>0</v>
      </c>
      <c r="J70" s="74">
        <v>0</v>
      </c>
      <c r="K70" s="74">
        <f t="shared" si="3"/>
        <v>778.98</v>
      </c>
      <c r="L70" s="71"/>
      <c r="M70" s="75"/>
      <c r="N70" s="78"/>
      <c r="O70" s="73"/>
    </row>
    <row r="71" spans="1:15" ht="16.5" x14ac:dyDescent="0.3">
      <c r="A71" s="36" t="s">
        <v>9</v>
      </c>
      <c r="B71" s="36" t="s">
        <v>39</v>
      </c>
      <c r="C71" s="35" t="s">
        <v>168</v>
      </c>
      <c r="D71" s="35" t="s">
        <v>79</v>
      </c>
      <c r="E71" s="65">
        <v>0</v>
      </c>
      <c r="F71" s="65">
        <v>685.88</v>
      </c>
      <c r="G71" s="74">
        <v>0</v>
      </c>
      <c r="H71" s="74">
        <v>0</v>
      </c>
      <c r="I71" s="74">
        <v>0</v>
      </c>
      <c r="J71" s="74">
        <v>0</v>
      </c>
      <c r="K71" s="74">
        <f t="shared" si="3"/>
        <v>685.88</v>
      </c>
      <c r="L71" s="71"/>
      <c r="M71" s="75"/>
      <c r="N71" s="78"/>
      <c r="O71" s="73"/>
    </row>
    <row r="72" spans="1:15" ht="16.5" x14ac:dyDescent="0.3">
      <c r="A72" s="36" t="s">
        <v>9</v>
      </c>
      <c r="B72" s="36" t="s">
        <v>44</v>
      </c>
      <c r="C72" s="35" t="s">
        <v>169</v>
      </c>
      <c r="D72" s="35" t="s">
        <v>79</v>
      </c>
      <c r="E72" s="65">
        <v>0</v>
      </c>
      <c r="F72" s="65">
        <v>987.41</v>
      </c>
      <c r="G72" s="74">
        <v>0</v>
      </c>
      <c r="H72" s="74">
        <v>0</v>
      </c>
      <c r="I72" s="74">
        <v>0</v>
      </c>
      <c r="J72" s="74">
        <v>0</v>
      </c>
      <c r="K72" s="74">
        <f t="shared" si="3"/>
        <v>987.41</v>
      </c>
      <c r="L72" s="71"/>
      <c r="M72" s="75"/>
      <c r="N72" s="78"/>
      <c r="O72" s="73"/>
    </row>
    <row r="73" spans="1:15" ht="16.5" x14ac:dyDescent="0.3">
      <c r="A73" s="36" t="s">
        <v>9</v>
      </c>
      <c r="B73" s="36" t="s">
        <v>50</v>
      </c>
      <c r="C73" s="35" t="s">
        <v>170</v>
      </c>
      <c r="D73" s="35" t="s">
        <v>79</v>
      </c>
      <c r="E73" s="65">
        <v>0</v>
      </c>
      <c r="F73" s="65">
        <v>610.26</v>
      </c>
      <c r="G73" s="74">
        <v>0</v>
      </c>
      <c r="H73" s="74">
        <v>0</v>
      </c>
      <c r="I73" s="74">
        <v>0</v>
      </c>
      <c r="J73" s="74">
        <v>0</v>
      </c>
      <c r="K73" s="74">
        <f t="shared" si="3"/>
        <v>610.26</v>
      </c>
      <c r="L73" s="71"/>
      <c r="M73" s="76"/>
      <c r="N73" s="78"/>
      <c r="O73" s="73"/>
    </row>
    <row r="74" spans="1:15" ht="16.5" x14ac:dyDescent="0.3">
      <c r="A74" s="36" t="s">
        <v>9</v>
      </c>
      <c r="B74" s="36" t="s">
        <v>171</v>
      </c>
      <c r="C74" s="35" t="s">
        <v>172</v>
      </c>
      <c r="D74" s="35" t="s">
        <v>79</v>
      </c>
      <c r="E74" s="65">
        <v>0</v>
      </c>
      <c r="F74" s="65">
        <v>690.52</v>
      </c>
      <c r="G74" s="74">
        <v>0</v>
      </c>
      <c r="H74" s="74">
        <v>0</v>
      </c>
      <c r="I74" s="74">
        <v>0</v>
      </c>
      <c r="J74" s="74">
        <v>0</v>
      </c>
      <c r="K74" s="74">
        <f t="shared" si="3"/>
        <v>690.52</v>
      </c>
      <c r="L74" s="71"/>
      <c r="M74" s="75"/>
      <c r="N74" s="78"/>
      <c r="O74" s="73"/>
    </row>
    <row r="75" spans="1:15" ht="16.5" x14ac:dyDescent="0.3">
      <c r="A75" s="36" t="s">
        <v>9</v>
      </c>
      <c r="B75" s="36" t="s">
        <v>63</v>
      </c>
      <c r="C75" s="35" t="s">
        <v>173</v>
      </c>
      <c r="D75" s="35" t="s">
        <v>79</v>
      </c>
      <c r="E75" s="65">
        <v>0</v>
      </c>
      <c r="F75" s="65">
        <v>600.4</v>
      </c>
      <c r="G75" s="74">
        <v>0</v>
      </c>
      <c r="H75" s="74">
        <v>0</v>
      </c>
      <c r="I75" s="74">
        <v>0</v>
      </c>
      <c r="J75" s="74">
        <v>0</v>
      </c>
      <c r="K75" s="74">
        <f t="shared" si="3"/>
        <v>600.4</v>
      </c>
      <c r="L75" s="71"/>
      <c r="M75" s="75"/>
      <c r="N75" s="78"/>
      <c r="O75" s="73"/>
    </row>
    <row r="76" spans="1:15" ht="16.5" x14ac:dyDescent="0.3">
      <c r="A76" s="36" t="s">
        <v>12</v>
      </c>
      <c r="B76" s="36" t="s">
        <v>14</v>
      </c>
      <c r="C76" s="35" t="s">
        <v>13</v>
      </c>
      <c r="D76" s="35" t="s">
        <v>79</v>
      </c>
      <c r="E76" s="65">
        <v>0</v>
      </c>
      <c r="F76" s="65">
        <v>775.8</v>
      </c>
      <c r="G76" s="74">
        <v>0</v>
      </c>
      <c r="H76" s="74">
        <v>0</v>
      </c>
      <c r="I76" s="74">
        <v>0</v>
      </c>
      <c r="J76" s="74">
        <v>0</v>
      </c>
      <c r="K76" s="74">
        <f>+E76+F76+G76</f>
        <v>775.8</v>
      </c>
      <c r="L76" s="71"/>
      <c r="M76" s="75"/>
      <c r="N76" s="75"/>
      <c r="O76" s="73"/>
    </row>
    <row r="77" spans="1:15" ht="16.5" x14ac:dyDescent="0.3">
      <c r="A77" s="36" t="s">
        <v>12</v>
      </c>
      <c r="B77" s="36" t="s">
        <v>29</v>
      </c>
      <c r="C77" s="35" t="s">
        <v>174</v>
      </c>
      <c r="D77" s="35" t="s">
        <v>79</v>
      </c>
      <c r="E77" s="65">
        <v>0</v>
      </c>
      <c r="F77" s="65">
        <v>2071.11</v>
      </c>
      <c r="G77" s="74">
        <v>0</v>
      </c>
      <c r="H77" s="74">
        <v>0</v>
      </c>
      <c r="I77" s="74">
        <v>0</v>
      </c>
      <c r="J77" s="74">
        <v>0</v>
      </c>
      <c r="K77" s="74">
        <f t="shared" ref="K77:K98" si="4">+E77+F77+G77</f>
        <v>2071.11</v>
      </c>
      <c r="L77" s="71"/>
      <c r="M77" s="75"/>
      <c r="N77" s="75"/>
      <c r="O77" s="73"/>
    </row>
    <row r="78" spans="1:15" ht="16.5" x14ac:dyDescent="0.3">
      <c r="A78" s="36" t="s">
        <v>12</v>
      </c>
      <c r="B78" s="36" t="s">
        <v>53</v>
      </c>
      <c r="C78" s="35" t="s">
        <v>175</v>
      </c>
      <c r="D78" s="35" t="s">
        <v>79</v>
      </c>
      <c r="E78" s="65">
        <v>0</v>
      </c>
      <c r="F78" s="65">
        <v>500</v>
      </c>
      <c r="G78" s="74">
        <v>0</v>
      </c>
      <c r="H78" s="74">
        <v>0</v>
      </c>
      <c r="I78" s="74">
        <v>0</v>
      </c>
      <c r="J78" s="74">
        <v>0</v>
      </c>
      <c r="K78" s="74">
        <f t="shared" si="4"/>
        <v>500</v>
      </c>
      <c r="L78" s="71"/>
      <c r="M78" s="75"/>
      <c r="N78" s="75"/>
      <c r="O78" s="73"/>
    </row>
    <row r="79" spans="1:15" ht="16.5" x14ac:dyDescent="0.3">
      <c r="A79" s="36" t="s">
        <v>12</v>
      </c>
      <c r="B79" s="36" t="s">
        <v>9</v>
      </c>
      <c r="C79" s="35" t="s">
        <v>176</v>
      </c>
      <c r="D79" s="35" t="s">
        <v>79</v>
      </c>
      <c r="E79" s="65">
        <v>0</v>
      </c>
      <c r="F79" s="65">
        <v>858.1</v>
      </c>
      <c r="G79" s="74">
        <v>0</v>
      </c>
      <c r="H79" s="74">
        <v>0</v>
      </c>
      <c r="I79" s="74">
        <v>0</v>
      </c>
      <c r="J79" s="74">
        <v>0</v>
      </c>
      <c r="K79" s="74">
        <f t="shared" si="4"/>
        <v>858.1</v>
      </c>
      <c r="L79" s="71"/>
      <c r="M79" s="75"/>
      <c r="N79" s="78"/>
      <c r="O79" s="73"/>
    </row>
    <row r="80" spans="1:15" ht="16.5" x14ac:dyDescent="0.3">
      <c r="A80" s="36" t="s">
        <v>12</v>
      </c>
      <c r="B80" s="36" t="s">
        <v>12</v>
      </c>
      <c r="C80" s="35" t="s">
        <v>177</v>
      </c>
      <c r="D80" s="35" t="s">
        <v>79</v>
      </c>
      <c r="E80" s="65">
        <v>0</v>
      </c>
      <c r="F80" s="65">
        <v>200</v>
      </c>
      <c r="G80" s="74">
        <v>0</v>
      </c>
      <c r="H80" s="74">
        <v>0</v>
      </c>
      <c r="I80" s="74">
        <v>0</v>
      </c>
      <c r="J80" s="74">
        <v>0</v>
      </c>
      <c r="K80" s="74">
        <f t="shared" si="4"/>
        <v>200</v>
      </c>
      <c r="L80" s="71"/>
      <c r="M80" s="75"/>
      <c r="N80" s="75"/>
      <c r="O80" s="73"/>
    </row>
    <row r="81" spans="1:15" ht="16.5" x14ac:dyDescent="0.3">
      <c r="A81" s="36" t="s">
        <v>12</v>
      </c>
      <c r="B81" s="36" t="s">
        <v>31</v>
      </c>
      <c r="C81" s="35" t="s">
        <v>178</v>
      </c>
      <c r="D81" s="35" t="s">
        <v>79</v>
      </c>
      <c r="E81" s="65">
        <v>0</v>
      </c>
      <c r="F81" s="65">
        <v>139.68</v>
      </c>
      <c r="G81" s="74">
        <v>0</v>
      </c>
      <c r="H81" s="74">
        <v>0</v>
      </c>
      <c r="I81" s="74">
        <v>0</v>
      </c>
      <c r="J81" s="74">
        <v>0</v>
      </c>
      <c r="K81" s="74">
        <f t="shared" si="4"/>
        <v>139.68</v>
      </c>
      <c r="L81" s="71"/>
      <c r="M81" s="75"/>
      <c r="N81" s="75"/>
      <c r="O81" s="73"/>
    </row>
    <row r="82" spans="1:15" ht="16.5" x14ac:dyDescent="0.3">
      <c r="A82" s="36" t="s">
        <v>12</v>
      </c>
      <c r="B82" s="36" t="s">
        <v>36</v>
      </c>
      <c r="C82" s="35" t="s">
        <v>179</v>
      </c>
      <c r="D82" s="35" t="s">
        <v>79</v>
      </c>
      <c r="E82" s="65">
        <v>0</v>
      </c>
      <c r="F82" s="65">
        <v>403.77</v>
      </c>
      <c r="G82" s="74">
        <v>0</v>
      </c>
      <c r="H82" s="74">
        <v>0</v>
      </c>
      <c r="I82" s="74">
        <v>0</v>
      </c>
      <c r="J82" s="74">
        <v>0</v>
      </c>
      <c r="K82" s="74">
        <f t="shared" si="4"/>
        <v>403.77</v>
      </c>
      <c r="L82" s="71"/>
      <c r="M82" s="75"/>
      <c r="N82" s="78"/>
      <c r="O82" s="73"/>
    </row>
    <row r="83" spans="1:15" ht="16.5" x14ac:dyDescent="0.3">
      <c r="A83" s="36" t="s">
        <v>12</v>
      </c>
      <c r="B83" s="36" t="s">
        <v>66</v>
      </c>
      <c r="C83" s="35" t="s">
        <v>180</v>
      </c>
      <c r="D83" s="35" t="s">
        <v>79</v>
      </c>
      <c r="E83" s="65">
        <v>0</v>
      </c>
      <c r="F83" s="65">
        <v>252.54</v>
      </c>
      <c r="G83" s="74">
        <v>0</v>
      </c>
      <c r="H83" s="74">
        <v>0</v>
      </c>
      <c r="I83" s="74">
        <v>0</v>
      </c>
      <c r="J83" s="74">
        <v>0</v>
      </c>
      <c r="K83" s="74">
        <f t="shared" si="4"/>
        <v>252.54</v>
      </c>
      <c r="L83" s="71"/>
      <c r="M83" s="75"/>
      <c r="N83" s="75"/>
      <c r="O83" s="73"/>
    </row>
    <row r="84" spans="1:15" ht="16.5" x14ac:dyDescent="0.3">
      <c r="A84" s="36" t="s">
        <v>12</v>
      </c>
      <c r="B84" s="36" t="s">
        <v>99</v>
      </c>
      <c r="C84" s="35" t="s">
        <v>181</v>
      </c>
      <c r="D84" s="35" t="s">
        <v>79</v>
      </c>
      <c r="E84" s="65">
        <v>0</v>
      </c>
      <c r="F84" s="65">
        <v>35</v>
      </c>
      <c r="G84" s="74">
        <v>0</v>
      </c>
      <c r="H84" s="74">
        <v>0</v>
      </c>
      <c r="I84" s="74">
        <v>0</v>
      </c>
      <c r="J84" s="74">
        <v>0</v>
      </c>
      <c r="K84" s="74">
        <f t="shared" si="4"/>
        <v>35</v>
      </c>
      <c r="L84" s="71"/>
      <c r="M84" s="75"/>
      <c r="N84" s="75"/>
      <c r="O84" s="73"/>
    </row>
    <row r="85" spans="1:15" ht="16.5" x14ac:dyDescent="0.3">
      <c r="A85" s="36" t="s">
        <v>12</v>
      </c>
      <c r="B85" s="36" t="s">
        <v>47</v>
      </c>
      <c r="C85" s="35" t="s">
        <v>182</v>
      </c>
      <c r="D85" s="35" t="s">
        <v>79</v>
      </c>
      <c r="E85" s="65">
        <v>0</v>
      </c>
      <c r="F85" s="65">
        <v>807.07</v>
      </c>
      <c r="G85" s="74">
        <v>0</v>
      </c>
      <c r="H85" s="74">
        <v>0</v>
      </c>
      <c r="I85" s="74">
        <v>0</v>
      </c>
      <c r="J85" s="74">
        <v>0</v>
      </c>
      <c r="K85" s="74">
        <f t="shared" si="4"/>
        <v>807.07</v>
      </c>
      <c r="L85" s="71"/>
      <c r="M85" s="75"/>
      <c r="N85" s="75"/>
      <c r="O85" s="73"/>
    </row>
    <row r="86" spans="1:15" ht="16.5" x14ac:dyDescent="0.3">
      <c r="A86" s="36" t="s">
        <v>12</v>
      </c>
      <c r="B86" s="36" t="s">
        <v>16</v>
      </c>
      <c r="C86" s="35" t="s">
        <v>17</v>
      </c>
      <c r="D86" s="35" t="s">
        <v>79</v>
      </c>
      <c r="E86" s="65">
        <v>0</v>
      </c>
      <c r="F86" s="65">
        <v>752.91</v>
      </c>
      <c r="G86" s="74">
        <v>0</v>
      </c>
      <c r="H86" s="74">
        <v>0</v>
      </c>
      <c r="I86" s="74">
        <v>0</v>
      </c>
      <c r="J86" s="74">
        <v>0</v>
      </c>
      <c r="K86" s="74">
        <f t="shared" si="4"/>
        <v>752.91</v>
      </c>
      <c r="L86" s="71"/>
      <c r="M86" s="75"/>
      <c r="N86" s="75"/>
      <c r="O86" s="73"/>
    </row>
    <row r="87" spans="1:15" ht="16.5" x14ac:dyDescent="0.3">
      <c r="A87" s="36" t="s">
        <v>12</v>
      </c>
      <c r="B87" s="36" t="s">
        <v>18</v>
      </c>
      <c r="C87" s="35" t="s">
        <v>183</v>
      </c>
      <c r="D87" s="35" t="s">
        <v>79</v>
      </c>
      <c r="E87" s="65">
        <v>0</v>
      </c>
      <c r="F87" s="65">
        <v>500</v>
      </c>
      <c r="G87" s="74">
        <v>0</v>
      </c>
      <c r="H87" s="74">
        <v>0</v>
      </c>
      <c r="I87" s="74">
        <v>0</v>
      </c>
      <c r="J87" s="74">
        <v>0</v>
      </c>
      <c r="K87" s="74">
        <f t="shared" si="4"/>
        <v>500</v>
      </c>
      <c r="L87" s="71"/>
      <c r="M87" s="75"/>
      <c r="N87" s="75"/>
      <c r="O87" s="73"/>
    </row>
    <row r="88" spans="1:15" ht="16.5" x14ac:dyDescent="0.3">
      <c r="A88" s="36" t="s">
        <v>12</v>
      </c>
      <c r="B88" s="36" t="s">
        <v>20</v>
      </c>
      <c r="C88" s="35" t="s">
        <v>21</v>
      </c>
      <c r="D88" s="35" t="s">
        <v>79</v>
      </c>
      <c r="E88" s="65">
        <v>0</v>
      </c>
      <c r="F88" s="65">
        <v>226.09</v>
      </c>
      <c r="G88" s="74">
        <v>0</v>
      </c>
      <c r="H88" s="74">
        <v>0</v>
      </c>
      <c r="I88" s="74">
        <v>0</v>
      </c>
      <c r="J88" s="74">
        <v>0</v>
      </c>
      <c r="K88" s="74">
        <f t="shared" si="4"/>
        <v>226.09</v>
      </c>
      <c r="L88" s="71"/>
      <c r="M88" s="75"/>
      <c r="N88" s="75"/>
      <c r="O88" s="73"/>
    </row>
    <row r="89" spans="1:15" ht="16.5" x14ac:dyDescent="0.3">
      <c r="A89" s="36" t="s">
        <v>12</v>
      </c>
      <c r="B89" s="36" t="s">
        <v>108</v>
      </c>
      <c r="C89" s="35" t="s">
        <v>184</v>
      </c>
      <c r="D89" s="35" t="s">
        <v>79</v>
      </c>
      <c r="E89" s="65">
        <v>0</v>
      </c>
      <c r="F89" s="65"/>
      <c r="G89" s="74">
        <v>0</v>
      </c>
      <c r="H89" s="74">
        <v>0</v>
      </c>
      <c r="I89" s="74">
        <v>0</v>
      </c>
      <c r="J89" s="74">
        <v>0</v>
      </c>
      <c r="K89" s="74">
        <f t="shared" si="4"/>
        <v>0</v>
      </c>
      <c r="L89" s="71"/>
      <c r="M89" s="76"/>
      <c r="N89" s="75"/>
      <c r="O89" s="73"/>
    </row>
    <row r="90" spans="1:15" ht="16.5" x14ac:dyDescent="0.3">
      <c r="A90" s="36" t="s">
        <v>12</v>
      </c>
      <c r="B90" s="36" t="s">
        <v>60</v>
      </c>
      <c r="C90" s="35" t="s">
        <v>185</v>
      </c>
      <c r="D90" s="35" t="s">
        <v>79</v>
      </c>
      <c r="E90" s="65">
        <v>0</v>
      </c>
      <c r="F90" s="65">
        <v>900</v>
      </c>
      <c r="G90" s="74">
        <v>0</v>
      </c>
      <c r="H90" s="74">
        <v>0</v>
      </c>
      <c r="I90" s="74">
        <v>0</v>
      </c>
      <c r="J90" s="74">
        <v>0</v>
      </c>
      <c r="K90" s="74">
        <f t="shared" si="4"/>
        <v>900</v>
      </c>
      <c r="L90" s="71"/>
      <c r="M90" s="75"/>
      <c r="N90" s="75"/>
      <c r="O90" s="73"/>
    </row>
    <row r="91" spans="1:15" ht="16.5" x14ac:dyDescent="0.3">
      <c r="A91" s="36" t="s">
        <v>12</v>
      </c>
      <c r="B91" s="36" t="s">
        <v>22</v>
      </c>
      <c r="C91" s="35" t="s">
        <v>23</v>
      </c>
      <c r="D91" s="35" t="s">
        <v>79</v>
      </c>
      <c r="E91" s="65">
        <v>0</v>
      </c>
      <c r="F91" s="65">
        <v>100</v>
      </c>
      <c r="G91" s="74">
        <v>0</v>
      </c>
      <c r="H91" s="74">
        <v>0</v>
      </c>
      <c r="I91" s="74">
        <v>0</v>
      </c>
      <c r="J91" s="74">
        <v>0</v>
      </c>
      <c r="K91" s="74">
        <f t="shared" si="4"/>
        <v>100</v>
      </c>
      <c r="L91" s="71"/>
      <c r="M91" s="75"/>
      <c r="N91" s="75"/>
      <c r="O91" s="73"/>
    </row>
    <row r="92" spans="1:15" ht="16.5" x14ac:dyDescent="0.3">
      <c r="A92" s="36" t="s">
        <v>12</v>
      </c>
      <c r="B92" s="36" t="s">
        <v>112</v>
      </c>
      <c r="C92" s="35" t="s">
        <v>186</v>
      </c>
      <c r="D92" s="35" t="s">
        <v>79</v>
      </c>
      <c r="E92" s="65">
        <v>0</v>
      </c>
      <c r="F92" s="65">
        <v>739.91</v>
      </c>
      <c r="G92" s="74">
        <v>0</v>
      </c>
      <c r="H92" s="74">
        <v>0</v>
      </c>
      <c r="I92" s="74">
        <v>0</v>
      </c>
      <c r="J92" s="74">
        <v>0</v>
      </c>
      <c r="K92" s="74">
        <f t="shared" si="4"/>
        <v>739.91</v>
      </c>
      <c r="L92" s="71"/>
      <c r="M92" s="75"/>
      <c r="N92" s="75"/>
      <c r="O92" s="73"/>
    </row>
    <row r="93" spans="1:15" ht="16.5" x14ac:dyDescent="0.3">
      <c r="A93" s="36" t="s">
        <v>12</v>
      </c>
      <c r="B93" s="36" t="s">
        <v>39</v>
      </c>
      <c r="C93" s="35" t="s">
        <v>187</v>
      </c>
      <c r="D93" s="35" t="s">
        <v>79</v>
      </c>
      <c r="E93" s="65">
        <v>0</v>
      </c>
      <c r="F93" s="65">
        <v>659.43</v>
      </c>
      <c r="G93" s="74">
        <v>0</v>
      </c>
      <c r="H93" s="74">
        <v>0</v>
      </c>
      <c r="I93" s="74">
        <v>0</v>
      </c>
      <c r="J93" s="74">
        <v>0</v>
      </c>
      <c r="K93" s="74">
        <f t="shared" si="4"/>
        <v>659.43</v>
      </c>
      <c r="L93" s="71"/>
      <c r="M93" s="75"/>
      <c r="N93" s="75"/>
      <c r="O93" s="73"/>
    </row>
    <row r="94" spans="1:15" ht="16.5" x14ac:dyDescent="0.3">
      <c r="A94" s="36" t="s">
        <v>12</v>
      </c>
      <c r="B94" s="36" t="s">
        <v>44</v>
      </c>
      <c r="C94" s="35" t="s">
        <v>188</v>
      </c>
      <c r="D94" s="35" t="s">
        <v>79</v>
      </c>
      <c r="E94" s="65">
        <v>0</v>
      </c>
      <c r="F94" s="65">
        <v>448.9</v>
      </c>
      <c r="G94" s="74">
        <v>0</v>
      </c>
      <c r="H94" s="74">
        <v>0</v>
      </c>
      <c r="I94" s="74">
        <v>0</v>
      </c>
      <c r="J94" s="74">
        <v>0</v>
      </c>
      <c r="K94" s="74">
        <f t="shared" si="4"/>
        <v>448.9</v>
      </c>
      <c r="L94" s="71"/>
      <c r="M94" s="75"/>
      <c r="N94" s="75"/>
      <c r="O94" s="73"/>
    </row>
    <row r="95" spans="1:15" ht="16.5" x14ac:dyDescent="0.3">
      <c r="A95" s="36" t="s">
        <v>12</v>
      </c>
      <c r="B95" s="36" t="s">
        <v>50</v>
      </c>
      <c r="C95" s="35" t="s">
        <v>189</v>
      </c>
      <c r="D95" s="35" t="s">
        <v>79</v>
      </c>
      <c r="E95" s="65">
        <v>0</v>
      </c>
      <c r="F95" s="65">
        <v>741.58</v>
      </c>
      <c r="G95" s="74">
        <v>0</v>
      </c>
      <c r="H95" s="74">
        <v>0</v>
      </c>
      <c r="I95" s="74">
        <v>0</v>
      </c>
      <c r="J95" s="74">
        <v>0</v>
      </c>
      <c r="K95" s="74">
        <f t="shared" si="4"/>
        <v>741.58</v>
      </c>
      <c r="L95" s="71"/>
      <c r="M95" s="75"/>
      <c r="N95" s="75"/>
      <c r="O95" s="73"/>
    </row>
    <row r="96" spans="1:15" ht="16.5" x14ac:dyDescent="0.3">
      <c r="A96" s="36" t="s">
        <v>12</v>
      </c>
      <c r="B96" s="36" t="s">
        <v>171</v>
      </c>
      <c r="C96" s="35" t="s">
        <v>190</v>
      </c>
      <c r="D96" s="35" t="s">
        <v>79</v>
      </c>
      <c r="E96" s="65">
        <v>0</v>
      </c>
      <c r="F96" s="65">
        <v>64</v>
      </c>
      <c r="G96" s="74">
        <v>0</v>
      </c>
      <c r="H96" s="74">
        <v>0</v>
      </c>
      <c r="I96" s="74">
        <v>0</v>
      </c>
      <c r="J96" s="74">
        <v>0</v>
      </c>
      <c r="K96" s="74">
        <f t="shared" si="4"/>
        <v>64</v>
      </c>
      <c r="L96" s="71"/>
      <c r="M96" s="75"/>
      <c r="N96" s="75"/>
      <c r="O96" s="73"/>
    </row>
    <row r="97" spans="1:15" ht="16.5" x14ac:dyDescent="0.3">
      <c r="A97" s="36" t="s">
        <v>12</v>
      </c>
      <c r="B97" s="36" t="s">
        <v>63</v>
      </c>
      <c r="C97" s="35" t="s">
        <v>191</v>
      </c>
      <c r="D97" s="35" t="s">
        <v>79</v>
      </c>
      <c r="E97" s="65">
        <v>0</v>
      </c>
      <c r="F97" s="65">
        <v>0</v>
      </c>
      <c r="G97" s="74">
        <v>0</v>
      </c>
      <c r="H97" s="74">
        <v>0</v>
      </c>
      <c r="I97" s="74">
        <v>0</v>
      </c>
      <c r="J97" s="74">
        <v>0</v>
      </c>
      <c r="K97" s="74">
        <f t="shared" si="4"/>
        <v>0</v>
      </c>
      <c r="L97" s="71"/>
      <c r="M97" s="75"/>
      <c r="N97" s="75"/>
      <c r="O97" s="73"/>
    </row>
    <row r="98" spans="1:15" ht="16.5" x14ac:dyDescent="0.3">
      <c r="A98" s="36" t="s">
        <v>12</v>
      </c>
      <c r="B98" s="36" t="s">
        <v>24</v>
      </c>
      <c r="C98" s="35" t="s">
        <v>25</v>
      </c>
      <c r="D98" s="35" t="s">
        <v>79</v>
      </c>
      <c r="E98" s="65">
        <v>0</v>
      </c>
      <c r="F98" s="65">
        <v>184.11</v>
      </c>
      <c r="G98" s="74">
        <v>0</v>
      </c>
      <c r="H98" s="74">
        <v>0</v>
      </c>
      <c r="I98" s="74">
        <v>0</v>
      </c>
      <c r="J98" s="74">
        <v>0</v>
      </c>
      <c r="K98" s="74">
        <f t="shared" si="4"/>
        <v>184.11</v>
      </c>
      <c r="L98" s="71"/>
      <c r="M98" s="75"/>
      <c r="N98" s="75"/>
      <c r="O98" s="73"/>
    </row>
    <row r="99" spans="1:15" ht="16.5" x14ac:dyDescent="0.3">
      <c r="A99" s="36" t="s">
        <v>31</v>
      </c>
      <c r="B99" s="36" t="s">
        <v>14</v>
      </c>
      <c r="C99" s="35" t="s">
        <v>34</v>
      </c>
      <c r="D99" s="35" t="s">
        <v>79</v>
      </c>
      <c r="E99" s="65">
        <v>0</v>
      </c>
      <c r="F99" s="65">
        <v>1989.06</v>
      </c>
      <c r="G99" s="74">
        <v>0</v>
      </c>
      <c r="H99" s="74">
        <v>0</v>
      </c>
      <c r="I99" s="74">
        <v>0</v>
      </c>
      <c r="J99" s="74">
        <v>0</v>
      </c>
      <c r="K99" s="74">
        <f>+E99+F99+G99</f>
        <v>1989.06</v>
      </c>
      <c r="L99" s="71"/>
      <c r="M99" s="75"/>
      <c r="N99" s="75"/>
      <c r="O99" s="73"/>
    </row>
    <row r="100" spans="1:15" ht="16.5" x14ac:dyDescent="0.3">
      <c r="A100" s="36" t="s">
        <v>31</v>
      </c>
      <c r="B100" s="36" t="s">
        <v>29</v>
      </c>
      <c r="C100" s="35" t="s">
        <v>192</v>
      </c>
      <c r="D100" s="35" t="s">
        <v>79</v>
      </c>
      <c r="E100" s="65">
        <v>0</v>
      </c>
      <c r="F100" s="65">
        <v>2263.83</v>
      </c>
      <c r="G100" s="74">
        <v>0</v>
      </c>
      <c r="H100" s="74">
        <v>0</v>
      </c>
      <c r="I100" s="74">
        <v>0</v>
      </c>
      <c r="J100" s="74">
        <v>0</v>
      </c>
      <c r="K100" s="74">
        <f t="shared" ref="K100:K114" si="5">+E100+F100+G100</f>
        <v>2263.83</v>
      </c>
      <c r="L100" s="71"/>
      <c r="M100" s="75"/>
      <c r="N100" s="75"/>
      <c r="O100" s="73"/>
    </row>
    <row r="101" spans="1:15" ht="16.5" x14ac:dyDescent="0.3">
      <c r="A101" s="36" t="s">
        <v>31</v>
      </c>
      <c r="B101" s="36" t="s">
        <v>53</v>
      </c>
      <c r="C101" s="35" t="s">
        <v>193</v>
      </c>
      <c r="D101" s="35" t="s">
        <v>79</v>
      </c>
      <c r="E101" s="65">
        <v>0</v>
      </c>
      <c r="F101" s="65">
        <v>2225.44</v>
      </c>
      <c r="G101" s="74">
        <v>0</v>
      </c>
      <c r="H101" s="74">
        <v>0</v>
      </c>
      <c r="I101" s="74">
        <v>0</v>
      </c>
      <c r="J101" s="74">
        <v>0</v>
      </c>
      <c r="K101" s="74">
        <f t="shared" si="5"/>
        <v>2225.44</v>
      </c>
      <c r="L101" s="71"/>
      <c r="M101" s="75"/>
      <c r="N101" s="75"/>
      <c r="O101" s="73"/>
    </row>
    <row r="102" spans="1:15" ht="16.5" x14ac:dyDescent="0.3">
      <c r="A102" s="36" t="s">
        <v>31</v>
      </c>
      <c r="B102" s="36" t="s">
        <v>9</v>
      </c>
      <c r="C102" s="35" t="s">
        <v>194</v>
      </c>
      <c r="D102" s="35" t="s">
        <v>79</v>
      </c>
      <c r="E102" s="65">
        <v>0</v>
      </c>
      <c r="F102" s="65">
        <v>1385.94</v>
      </c>
      <c r="G102" s="74">
        <v>0</v>
      </c>
      <c r="H102" s="74">
        <v>0</v>
      </c>
      <c r="I102" s="74">
        <v>0</v>
      </c>
      <c r="J102" s="74">
        <v>0</v>
      </c>
      <c r="K102" s="74">
        <f t="shared" si="5"/>
        <v>1385.94</v>
      </c>
      <c r="L102" s="71"/>
      <c r="M102" s="75"/>
      <c r="N102" s="75"/>
      <c r="O102" s="73"/>
    </row>
    <row r="103" spans="1:15" ht="16.5" x14ac:dyDescent="0.3">
      <c r="A103" s="36" t="s">
        <v>31</v>
      </c>
      <c r="B103" s="36" t="s">
        <v>12</v>
      </c>
      <c r="C103" s="35" t="s">
        <v>195</v>
      </c>
      <c r="D103" s="35" t="s">
        <v>79</v>
      </c>
      <c r="E103" s="65">
        <v>0</v>
      </c>
      <c r="F103" s="65">
        <v>1523.3</v>
      </c>
      <c r="G103" s="74">
        <v>0</v>
      </c>
      <c r="H103" s="74">
        <v>0</v>
      </c>
      <c r="I103" s="74">
        <v>0</v>
      </c>
      <c r="J103" s="74">
        <v>0</v>
      </c>
      <c r="K103" s="74">
        <f t="shared" si="5"/>
        <v>1523.3</v>
      </c>
      <c r="L103" s="71"/>
      <c r="M103" s="75"/>
      <c r="N103" s="75"/>
      <c r="O103" s="73"/>
    </row>
    <row r="104" spans="1:15" ht="16.5" x14ac:dyDescent="0.3">
      <c r="A104" s="36" t="s">
        <v>31</v>
      </c>
      <c r="B104" s="36" t="s">
        <v>31</v>
      </c>
      <c r="C104" s="35" t="s">
        <v>196</v>
      </c>
      <c r="D104" s="35" t="s">
        <v>79</v>
      </c>
      <c r="E104" s="65">
        <v>0</v>
      </c>
      <c r="F104" s="65">
        <v>1395.28</v>
      </c>
      <c r="G104" s="74">
        <v>0</v>
      </c>
      <c r="H104" s="74">
        <v>0</v>
      </c>
      <c r="I104" s="74">
        <v>0</v>
      </c>
      <c r="J104" s="74">
        <v>0</v>
      </c>
      <c r="K104" s="74">
        <f t="shared" si="5"/>
        <v>1395.28</v>
      </c>
      <c r="L104" s="71"/>
      <c r="M104" s="75"/>
      <c r="N104" s="75"/>
      <c r="O104" s="73"/>
    </row>
    <row r="105" spans="1:15" ht="16.5" x14ac:dyDescent="0.3">
      <c r="A105" s="36" t="s">
        <v>31</v>
      </c>
      <c r="B105" s="36" t="s">
        <v>36</v>
      </c>
      <c r="C105" s="35" t="s">
        <v>197</v>
      </c>
      <c r="D105" s="35" t="s">
        <v>79</v>
      </c>
      <c r="E105" s="65">
        <v>0</v>
      </c>
      <c r="F105" s="65">
        <v>1037.3699999999999</v>
      </c>
      <c r="G105" s="74">
        <v>0</v>
      </c>
      <c r="H105" s="74">
        <v>0</v>
      </c>
      <c r="I105" s="74">
        <v>0</v>
      </c>
      <c r="J105" s="74">
        <v>0</v>
      </c>
      <c r="K105" s="74">
        <f t="shared" si="5"/>
        <v>1037.3699999999999</v>
      </c>
      <c r="L105" s="71"/>
      <c r="M105" s="75"/>
      <c r="N105" s="75"/>
      <c r="O105" s="73"/>
    </row>
    <row r="106" spans="1:15" ht="16.5" x14ac:dyDescent="0.3">
      <c r="A106" s="36" t="s">
        <v>31</v>
      </c>
      <c r="B106" s="36" t="s">
        <v>66</v>
      </c>
      <c r="C106" s="35" t="s">
        <v>198</v>
      </c>
      <c r="D106" s="35" t="s">
        <v>79</v>
      </c>
      <c r="E106" s="68">
        <v>0</v>
      </c>
      <c r="F106" s="68">
        <v>882.38</v>
      </c>
      <c r="G106" s="77">
        <v>0</v>
      </c>
      <c r="H106" s="77">
        <v>0</v>
      </c>
      <c r="I106" s="77">
        <v>0</v>
      </c>
      <c r="J106" s="77">
        <v>0</v>
      </c>
      <c r="K106" s="77">
        <f t="shared" si="5"/>
        <v>882.38</v>
      </c>
      <c r="L106" s="71"/>
      <c r="M106" s="75"/>
      <c r="N106" s="75"/>
      <c r="O106" s="73"/>
    </row>
    <row r="107" spans="1:15" ht="16.5" x14ac:dyDescent="0.3">
      <c r="A107" s="36" t="s">
        <v>31</v>
      </c>
      <c r="B107" s="36" t="s">
        <v>99</v>
      </c>
      <c r="C107" s="35" t="s">
        <v>199</v>
      </c>
      <c r="D107" s="35" t="s">
        <v>79</v>
      </c>
      <c r="E107" s="65">
        <v>0</v>
      </c>
      <c r="F107" s="65">
        <v>1157.94</v>
      </c>
      <c r="G107" s="74">
        <v>0</v>
      </c>
      <c r="H107" s="74">
        <v>0</v>
      </c>
      <c r="I107" s="74">
        <v>0</v>
      </c>
      <c r="J107" s="74">
        <v>0</v>
      </c>
      <c r="K107" s="74">
        <f t="shared" si="5"/>
        <v>1157.94</v>
      </c>
      <c r="L107" s="71"/>
      <c r="M107" s="75"/>
      <c r="N107" s="75"/>
      <c r="O107" s="73"/>
    </row>
    <row r="108" spans="1:15" ht="16.5" x14ac:dyDescent="0.3">
      <c r="A108" s="36" t="s">
        <v>31</v>
      </c>
      <c r="B108" s="36" t="s">
        <v>47</v>
      </c>
      <c r="C108" s="35" t="s">
        <v>200</v>
      </c>
      <c r="D108" s="35" t="s">
        <v>79</v>
      </c>
      <c r="E108" s="65">
        <v>0</v>
      </c>
      <c r="F108" s="65">
        <v>801.06</v>
      </c>
      <c r="G108" s="74">
        <v>0</v>
      </c>
      <c r="H108" s="74">
        <v>0</v>
      </c>
      <c r="I108" s="74">
        <v>0</v>
      </c>
      <c r="J108" s="74">
        <v>0</v>
      </c>
      <c r="K108" s="74">
        <f t="shared" si="5"/>
        <v>801.06</v>
      </c>
      <c r="L108" s="71"/>
      <c r="M108" s="75"/>
      <c r="N108" s="75"/>
      <c r="O108" s="73"/>
    </row>
    <row r="109" spans="1:15" ht="16.5" x14ac:dyDescent="0.3">
      <c r="A109" s="36" t="s">
        <v>31</v>
      </c>
      <c r="B109" s="36" t="s">
        <v>16</v>
      </c>
      <c r="C109" s="35" t="s">
        <v>201</v>
      </c>
      <c r="D109" s="35" t="s">
        <v>79</v>
      </c>
      <c r="E109" s="65">
        <v>0</v>
      </c>
      <c r="F109" s="65">
        <v>864.18</v>
      </c>
      <c r="G109" s="74">
        <v>0</v>
      </c>
      <c r="H109" s="74">
        <v>0</v>
      </c>
      <c r="I109" s="74">
        <v>0</v>
      </c>
      <c r="J109" s="74">
        <v>0</v>
      </c>
      <c r="K109" s="74">
        <f t="shared" si="5"/>
        <v>864.18</v>
      </c>
      <c r="L109" s="71"/>
      <c r="M109" s="75"/>
      <c r="N109" s="75"/>
      <c r="O109" s="73"/>
    </row>
    <row r="110" spans="1:15" ht="16.5" x14ac:dyDescent="0.3">
      <c r="A110" s="36" t="s">
        <v>31</v>
      </c>
      <c r="B110" s="36" t="s">
        <v>18</v>
      </c>
      <c r="C110" s="35" t="s">
        <v>202</v>
      </c>
      <c r="D110" s="35" t="s">
        <v>79</v>
      </c>
      <c r="E110" s="65">
        <v>0</v>
      </c>
      <c r="F110" s="65">
        <v>400</v>
      </c>
      <c r="G110" s="74">
        <v>0</v>
      </c>
      <c r="H110" s="74">
        <v>0</v>
      </c>
      <c r="I110" s="74">
        <v>0</v>
      </c>
      <c r="J110" s="74">
        <v>0</v>
      </c>
      <c r="K110" s="74">
        <f t="shared" si="5"/>
        <v>400</v>
      </c>
      <c r="L110" s="71"/>
      <c r="M110" s="75"/>
      <c r="N110" s="75"/>
      <c r="O110" s="73"/>
    </row>
    <row r="111" spans="1:15" ht="16.5" x14ac:dyDescent="0.3">
      <c r="A111" s="36" t="s">
        <v>31</v>
      </c>
      <c r="B111" s="36" t="s">
        <v>20</v>
      </c>
      <c r="C111" s="35" t="s">
        <v>203</v>
      </c>
      <c r="D111" s="35" t="s">
        <v>79</v>
      </c>
      <c r="E111" s="65">
        <v>0</v>
      </c>
      <c r="F111" s="65">
        <v>676.6</v>
      </c>
      <c r="G111" s="74">
        <v>0</v>
      </c>
      <c r="H111" s="74">
        <v>0</v>
      </c>
      <c r="I111" s="74">
        <v>0</v>
      </c>
      <c r="J111" s="74">
        <v>0</v>
      </c>
      <c r="K111" s="74">
        <f t="shared" si="5"/>
        <v>676.6</v>
      </c>
      <c r="L111" s="71"/>
      <c r="M111" s="75"/>
      <c r="N111" s="75"/>
      <c r="O111" s="73"/>
    </row>
    <row r="112" spans="1:15" ht="16.5" x14ac:dyDescent="0.3">
      <c r="A112" s="36" t="s">
        <v>31</v>
      </c>
      <c r="B112" s="36" t="s">
        <v>108</v>
      </c>
      <c r="C112" s="35" t="s">
        <v>204</v>
      </c>
      <c r="D112" s="35" t="s">
        <v>79</v>
      </c>
      <c r="E112" s="65">
        <v>0</v>
      </c>
      <c r="F112" s="65">
        <v>826.69</v>
      </c>
      <c r="G112" s="74">
        <v>0</v>
      </c>
      <c r="H112" s="74">
        <v>0</v>
      </c>
      <c r="I112" s="74">
        <v>0</v>
      </c>
      <c r="J112" s="74">
        <v>0</v>
      </c>
      <c r="K112" s="74">
        <f t="shared" si="5"/>
        <v>826.69</v>
      </c>
      <c r="L112" s="71"/>
      <c r="M112" s="75"/>
      <c r="N112" s="75"/>
      <c r="O112" s="73"/>
    </row>
    <row r="113" spans="1:15" ht="16.5" x14ac:dyDescent="0.3">
      <c r="A113" s="36" t="s">
        <v>31</v>
      </c>
      <c r="B113" s="36" t="s">
        <v>60</v>
      </c>
      <c r="C113" s="35" t="s">
        <v>205</v>
      </c>
      <c r="D113" s="35" t="s">
        <v>79</v>
      </c>
      <c r="E113" s="65">
        <v>0</v>
      </c>
      <c r="F113" s="65">
        <v>482.12</v>
      </c>
      <c r="G113" s="74">
        <v>0</v>
      </c>
      <c r="H113" s="74">
        <v>0</v>
      </c>
      <c r="I113" s="74">
        <v>0</v>
      </c>
      <c r="J113" s="74">
        <v>0</v>
      </c>
      <c r="K113" s="74">
        <f t="shared" si="5"/>
        <v>482.12</v>
      </c>
      <c r="L113" s="71"/>
      <c r="M113" s="75"/>
      <c r="N113" s="75"/>
      <c r="O113" s="73"/>
    </row>
    <row r="114" spans="1:15" ht="16.5" x14ac:dyDescent="0.3">
      <c r="A114" s="36" t="s">
        <v>31</v>
      </c>
      <c r="B114" s="36" t="s">
        <v>22</v>
      </c>
      <c r="C114" s="35" t="s">
        <v>206</v>
      </c>
      <c r="D114" s="35" t="s">
        <v>79</v>
      </c>
      <c r="E114" s="65">
        <v>0</v>
      </c>
      <c r="F114" s="65">
        <v>625.35</v>
      </c>
      <c r="G114" s="74">
        <v>0</v>
      </c>
      <c r="H114" s="74">
        <v>0</v>
      </c>
      <c r="I114" s="74">
        <v>0</v>
      </c>
      <c r="J114" s="74">
        <v>0</v>
      </c>
      <c r="K114" s="74">
        <f t="shared" si="5"/>
        <v>625.35</v>
      </c>
      <c r="L114" s="71"/>
      <c r="M114" s="75"/>
      <c r="N114" s="75"/>
      <c r="O114" s="73"/>
    </row>
    <row r="115" spans="1:15" ht="16.5" x14ac:dyDescent="0.3">
      <c r="A115" s="36" t="s">
        <v>36</v>
      </c>
      <c r="B115" s="36" t="s">
        <v>14</v>
      </c>
      <c r="C115" s="35" t="s">
        <v>207</v>
      </c>
      <c r="D115" s="35" t="s">
        <v>79</v>
      </c>
      <c r="E115" s="74">
        <v>0</v>
      </c>
      <c r="F115" s="74">
        <v>1810.16</v>
      </c>
      <c r="G115" s="74">
        <v>0</v>
      </c>
      <c r="H115" s="74">
        <v>0</v>
      </c>
      <c r="I115" s="74">
        <v>0</v>
      </c>
      <c r="J115" s="74">
        <v>0</v>
      </c>
      <c r="K115" s="74">
        <f>+E115+F115+G115</f>
        <v>1810.16</v>
      </c>
      <c r="L115" s="71"/>
      <c r="M115" s="75"/>
      <c r="N115" s="75"/>
      <c r="O115" s="73"/>
    </row>
    <row r="116" spans="1:15" ht="16.5" x14ac:dyDescent="0.3">
      <c r="A116" s="36" t="s">
        <v>36</v>
      </c>
      <c r="B116" s="36" t="s">
        <v>29</v>
      </c>
      <c r="C116" s="35" t="s">
        <v>208</v>
      </c>
      <c r="D116" s="35" t="s">
        <v>79</v>
      </c>
      <c r="E116" s="74">
        <v>0</v>
      </c>
      <c r="F116" s="74">
        <v>1465.42</v>
      </c>
      <c r="G116" s="74">
        <v>0</v>
      </c>
      <c r="H116" s="74">
        <v>0</v>
      </c>
      <c r="I116" s="74">
        <v>0</v>
      </c>
      <c r="J116" s="74">
        <v>0</v>
      </c>
      <c r="K116" s="74">
        <f t="shared" ref="K116:K132" si="6">+E116+F116+G116</f>
        <v>1465.42</v>
      </c>
      <c r="L116" s="71"/>
      <c r="M116" s="75"/>
      <c r="N116" s="75"/>
      <c r="O116" s="73"/>
    </row>
    <row r="117" spans="1:15" ht="16.5" x14ac:dyDescent="0.3">
      <c r="A117" s="36" t="s">
        <v>36</v>
      </c>
      <c r="B117" s="36" t="s">
        <v>53</v>
      </c>
      <c r="C117" s="35" t="s">
        <v>57</v>
      </c>
      <c r="D117" s="35" t="s">
        <v>79</v>
      </c>
      <c r="E117" s="74">
        <v>0</v>
      </c>
      <c r="F117" s="74">
        <v>727.47</v>
      </c>
      <c r="G117" s="74">
        <v>0</v>
      </c>
      <c r="H117" s="74">
        <v>0</v>
      </c>
      <c r="I117" s="74">
        <v>0</v>
      </c>
      <c r="J117" s="74">
        <v>0</v>
      </c>
      <c r="K117" s="74">
        <f t="shared" si="6"/>
        <v>727.47</v>
      </c>
      <c r="L117" s="71"/>
      <c r="M117" s="75"/>
      <c r="N117" s="75"/>
      <c r="O117" s="73"/>
    </row>
    <row r="118" spans="1:15" ht="16.5" x14ac:dyDescent="0.3">
      <c r="A118" s="36" t="s">
        <v>36</v>
      </c>
      <c r="B118" s="36" t="s">
        <v>9</v>
      </c>
      <c r="C118" s="35" t="s">
        <v>209</v>
      </c>
      <c r="D118" s="35" t="s">
        <v>79</v>
      </c>
      <c r="E118" s="74">
        <v>0</v>
      </c>
      <c r="F118" s="74">
        <v>487</v>
      </c>
      <c r="G118" s="74">
        <v>0</v>
      </c>
      <c r="H118" s="74">
        <v>0</v>
      </c>
      <c r="I118" s="74">
        <v>0</v>
      </c>
      <c r="J118" s="74">
        <v>0</v>
      </c>
      <c r="K118" s="74">
        <f t="shared" si="6"/>
        <v>487</v>
      </c>
      <c r="L118" s="71"/>
      <c r="M118" s="75"/>
      <c r="N118" s="75"/>
      <c r="O118" s="73"/>
    </row>
    <row r="119" spans="1:15" ht="16.5" x14ac:dyDescent="0.3">
      <c r="A119" s="36" t="s">
        <v>36</v>
      </c>
      <c r="B119" s="36" t="s">
        <v>12</v>
      </c>
      <c r="C119" s="35" t="s">
        <v>210</v>
      </c>
      <c r="D119" s="35" t="s">
        <v>79</v>
      </c>
      <c r="E119" s="74">
        <v>0</v>
      </c>
      <c r="F119" s="74">
        <v>1141.17</v>
      </c>
      <c r="G119" s="74">
        <v>0</v>
      </c>
      <c r="H119" s="74">
        <v>0</v>
      </c>
      <c r="I119" s="74">
        <v>0</v>
      </c>
      <c r="J119" s="74">
        <v>0</v>
      </c>
      <c r="K119" s="74">
        <f t="shared" si="6"/>
        <v>1141.17</v>
      </c>
      <c r="L119" s="71"/>
      <c r="M119" s="75"/>
      <c r="N119" s="75"/>
      <c r="O119" s="73"/>
    </row>
    <row r="120" spans="1:15" ht="16.5" x14ac:dyDescent="0.3">
      <c r="A120" s="36" t="s">
        <v>36</v>
      </c>
      <c r="B120" s="36" t="s">
        <v>31</v>
      </c>
      <c r="C120" s="35" t="s">
        <v>58</v>
      </c>
      <c r="D120" s="35" t="s">
        <v>79</v>
      </c>
      <c r="E120" s="74">
        <v>0</v>
      </c>
      <c r="F120" s="74">
        <v>1120.42</v>
      </c>
      <c r="G120" s="74">
        <v>0</v>
      </c>
      <c r="H120" s="74">
        <v>0</v>
      </c>
      <c r="I120" s="74">
        <v>0</v>
      </c>
      <c r="J120" s="74">
        <v>0</v>
      </c>
      <c r="K120" s="74">
        <f t="shared" si="6"/>
        <v>1120.42</v>
      </c>
      <c r="L120" s="71"/>
      <c r="M120" s="75"/>
      <c r="N120" s="75"/>
      <c r="O120" s="73"/>
    </row>
    <row r="121" spans="1:15" ht="16.5" x14ac:dyDescent="0.3">
      <c r="A121" s="36" t="s">
        <v>36</v>
      </c>
      <c r="B121" s="36" t="s">
        <v>36</v>
      </c>
      <c r="C121" s="35" t="s">
        <v>211</v>
      </c>
      <c r="D121" s="35" t="s">
        <v>79</v>
      </c>
      <c r="E121" s="74">
        <v>0</v>
      </c>
      <c r="F121" s="74">
        <v>1954.39</v>
      </c>
      <c r="G121" s="74">
        <v>0</v>
      </c>
      <c r="H121" s="74">
        <v>0</v>
      </c>
      <c r="I121" s="74">
        <v>0</v>
      </c>
      <c r="J121" s="74">
        <v>0</v>
      </c>
      <c r="K121" s="74">
        <f t="shared" si="6"/>
        <v>1954.39</v>
      </c>
      <c r="L121" s="71"/>
      <c r="M121" s="75"/>
      <c r="N121" s="75"/>
      <c r="O121" s="73"/>
    </row>
    <row r="122" spans="1:15" ht="16.5" x14ac:dyDescent="0.3">
      <c r="A122" s="36" t="s">
        <v>36</v>
      </c>
      <c r="B122" s="36" t="s">
        <v>66</v>
      </c>
      <c r="C122" s="35" t="s">
        <v>212</v>
      </c>
      <c r="D122" s="35" t="s">
        <v>79</v>
      </c>
      <c r="E122" s="74">
        <v>0</v>
      </c>
      <c r="F122" s="74">
        <v>827.81</v>
      </c>
      <c r="G122" s="74">
        <v>0</v>
      </c>
      <c r="H122" s="74">
        <v>0</v>
      </c>
      <c r="I122" s="74">
        <v>0</v>
      </c>
      <c r="J122" s="74">
        <v>0</v>
      </c>
      <c r="K122" s="74">
        <f t="shared" si="6"/>
        <v>827.81</v>
      </c>
      <c r="L122" s="71"/>
      <c r="M122" s="75"/>
      <c r="N122" s="75"/>
      <c r="O122" s="73"/>
    </row>
    <row r="123" spans="1:15" ht="16.5" x14ac:dyDescent="0.3">
      <c r="A123" s="36" t="s">
        <v>36</v>
      </c>
      <c r="B123" s="36" t="s">
        <v>99</v>
      </c>
      <c r="C123" s="35" t="s">
        <v>213</v>
      </c>
      <c r="D123" s="35" t="s">
        <v>79</v>
      </c>
      <c r="E123" s="74">
        <v>0</v>
      </c>
      <c r="F123" s="74">
        <v>1102.99</v>
      </c>
      <c r="G123" s="74">
        <v>0</v>
      </c>
      <c r="H123" s="74">
        <v>0</v>
      </c>
      <c r="I123" s="74">
        <v>0</v>
      </c>
      <c r="J123" s="74">
        <v>0</v>
      </c>
      <c r="K123" s="74">
        <f t="shared" si="6"/>
        <v>1102.99</v>
      </c>
      <c r="L123" s="71"/>
      <c r="M123" s="75"/>
      <c r="N123" s="75"/>
      <c r="O123" s="73"/>
    </row>
    <row r="124" spans="1:15" ht="16.5" x14ac:dyDescent="0.3">
      <c r="A124" s="36" t="s">
        <v>36</v>
      </c>
      <c r="B124" s="36" t="s">
        <v>47</v>
      </c>
      <c r="C124" s="35" t="s">
        <v>214</v>
      </c>
      <c r="D124" s="35" t="s">
        <v>79</v>
      </c>
      <c r="E124" s="74">
        <v>0</v>
      </c>
      <c r="F124" s="74">
        <v>768.62</v>
      </c>
      <c r="G124" s="74">
        <v>0</v>
      </c>
      <c r="H124" s="74">
        <v>0</v>
      </c>
      <c r="I124" s="74">
        <v>0</v>
      </c>
      <c r="J124" s="74">
        <v>0</v>
      </c>
      <c r="K124" s="74">
        <f t="shared" si="6"/>
        <v>768.62</v>
      </c>
      <c r="L124" s="71"/>
      <c r="M124" s="75"/>
      <c r="N124" s="75"/>
      <c r="O124" s="73"/>
    </row>
    <row r="125" spans="1:15" ht="16.5" x14ac:dyDescent="0.3">
      <c r="A125" s="36" t="s">
        <v>36</v>
      </c>
      <c r="B125" s="36" t="s">
        <v>16</v>
      </c>
      <c r="C125" s="35" t="s">
        <v>215</v>
      </c>
      <c r="D125" s="35" t="s">
        <v>79</v>
      </c>
      <c r="E125" s="74">
        <v>0</v>
      </c>
      <c r="F125" s="74">
        <v>412</v>
      </c>
      <c r="G125" s="74">
        <v>0</v>
      </c>
      <c r="H125" s="74">
        <v>0</v>
      </c>
      <c r="I125" s="74">
        <v>0</v>
      </c>
      <c r="J125" s="74">
        <v>0</v>
      </c>
      <c r="K125" s="74">
        <f t="shared" si="6"/>
        <v>412</v>
      </c>
      <c r="L125" s="71"/>
      <c r="M125" s="75"/>
      <c r="N125" s="75"/>
      <c r="O125" s="73"/>
    </row>
    <row r="126" spans="1:15" ht="16.5" x14ac:dyDescent="0.3">
      <c r="A126" s="36" t="s">
        <v>36</v>
      </c>
      <c r="B126" s="36" t="s">
        <v>18</v>
      </c>
      <c r="C126" s="35" t="s">
        <v>216</v>
      </c>
      <c r="D126" s="35" t="s">
        <v>79</v>
      </c>
      <c r="E126" s="74">
        <v>0</v>
      </c>
      <c r="F126" s="74">
        <v>890.19</v>
      </c>
      <c r="G126" s="74">
        <v>0</v>
      </c>
      <c r="H126" s="74">
        <v>0</v>
      </c>
      <c r="I126" s="74">
        <v>0</v>
      </c>
      <c r="J126" s="74">
        <v>0</v>
      </c>
      <c r="K126" s="74">
        <f t="shared" si="6"/>
        <v>890.19</v>
      </c>
      <c r="L126" s="71"/>
      <c r="M126" s="75"/>
      <c r="N126" s="75"/>
      <c r="O126" s="73"/>
    </row>
    <row r="127" spans="1:15" ht="16.5" x14ac:dyDescent="0.3">
      <c r="A127" s="36" t="s">
        <v>36</v>
      </c>
      <c r="B127" s="36" t="s">
        <v>20</v>
      </c>
      <c r="C127" s="35" t="s">
        <v>59</v>
      </c>
      <c r="D127" s="35" t="s">
        <v>79</v>
      </c>
      <c r="E127" s="74">
        <v>0</v>
      </c>
      <c r="F127" s="74">
        <v>372.04</v>
      </c>
      <c r="G127" s="74">
        <v>0</v>
      </c>
      <c r="H127" s="74">
        <v>0</v>
      </c>
      <c r="I127" s="74">
        <v>0</v>
      </c>
      <c r="J127" s="74">
        <v>0</v>
      </c>
      <c r="K127" s="74">
        <f t="shared" si="6"/>
        <v>372.04</v>
      </c>
      <c r="L127" s="71"/>
      <c r="M127" s="75"/>
      <c r="N127" s="75"/>
      <c r="O127" s="73"/>
    </row>
    <row r="128" spans="1:15" ht="16.5" x14ac:dyDescent="0.3">
      <c r="A128" s="36" t="s">
        <v>36</v>
      </c>
      <c r="B128" s="36" t="s">
        <v>108</v>
      </c>
      <c r="C128" s="35" t="s">
        <v>217</v>
      </c>
      <c r="D128" s="35" t="s">
        <v>79</v>
      </c>
      <c r="E128" s="74">
        <v>0</v>
      </c>
      <c r="F128" s="74">
        <v>528.54</v>
      </c>
      <c r="G128" s="74">
        <v>0</v>
      </c>
      <c r="H128" s="74">
        <v>0</v>
      </c>
      <c r="I128" s="74">
        <v>0</v>
      </c>
      <c r="J128" s="74">
        <v>0</v>
      </c>
      <c r="K128" s="74">
        <f t="shared" si="6"/>
        <v>528.54</v>
      </c>
      <c r="L128" s="71"/>
      <c r="M128" s="75"/>
      <c r="N128" s="75"/>
      <c r="O128" s="73"/>
    </row>
    <row r="129" spans="1:15" ht="16.5" x14ac:dyDescent="0.3">
      <c r="A129" s="36" t="s">
        <v>36</v>
      </c>
      <c r="B129" s="36" t="s">
        <v>60</v>
      </c>
      <c r="C129" s="35" t="s">
        <v>61</v>
      </c>
      <c r="D129" s="35" t="s">
        <v>79</v>
      </c>
      <c r="E129" s="74">
        <v>0</v>
      </c>
      <c r="F129" s="74">
        <v>200</v>
      </c>
      <c r="G129" s="74">
        <v>0</v>
      </c>
      <c r="H129" s="74">
        <v>0</v>
      </c>
      <c r="I129" s="74">
        <v>0</v>
      </c>
      <c r="J129" s="74">
        <v>0</v>
      </c>
      <c r="K129" s="74">
        <f t="shared" si="6"/>
        <v>200</v>
      </c>
      <c r="L129" s="71"/>
      <c r="M129" s="75"/>
      <c r="N129" s="75"/>
      <c r="O129" s="73"/>
    </row>
    <row r="130" spans="1:15" ht="16.5" x14ac:dyDescent="0.3">
      <c r="A130" s="36" t="s">
        <v>36</v>
      </c>
      <c r="B130" s="36" t="s">
        <v>22</v>
      </c>
      <c r="C130" s="45" t="s">
        <v>218</v>
      </c>
      <c r="D130" s="35" t="s">
        <v>79</v>
      </c>
      <c r="E130" s="74">
        <v>0</v>
      </c>
      <c r="F130" s="74">
        <v>492.35</v>
      </c>
      <c r="G130" s="74">
        <v>0</v>
      </c>
      <c r="H130" s="74">
        <v>0</v>
      </c>
      <c r="I130" s="74">
        <v>0</v>
      </c>
      <c r="J130" s="74">
        <v>0</v>
      </c>
      <c r="K130" s="74">
        <f t="shared" si="6"/>
        <v>492.35</v>
      </c>
      <c r="L130" s="71"/>
      <c r="M130" s="75"/>
      <c r="N130" s="75"/>
      <c r="O130" s="73"/>
    </row>
    <row r="131" spans="1:15" ht="16.5" x14ac:dyDescent="0.3">
      <c r="A131" s="36" t="s">
        <v>36</v>
      </c>
      <c r="B131" s="36" t="s">
        <v>112</v>
      </c>
      <c r="C131" s="35" t="s">
        <v>219</v>
      </c>
      <c r="D131" s="35" t="s">
        <v>79</v>
      </c>
      <c r="E131" s="74">
        <v>0</v>
      </c>
      <c r="F131" s="74">
        <v>437.13</v>
      </c>
      <c r="G131" s="74">
        <v>0</v>
      </c>
      <c r="H131" s="74">
        <v>0</v>
      </c>
      <c r="I131" s="74">
        <v>0</v>
      </c>
      <c r="J131" s="74">
        <v>0</v>
      </c>
      <c r="K131" s="74">
        <f t="shared" si="6"/>
        <v>437.13</v>
      </c>
      <c r="L131" s="71"/>
      <c r="M131" s="75"/>
      <c r="N131" s="75"/>
      <c r="O131" s="73"/>
    </row>
    <row r="132" spans="1:15" ht="16.5" x14ac:dyDescent="0.3">
      <c r="A132" s="36" t="s">
        <v>36</v>
      </c>
      <c r="B132" s="36" t="s">
        <v>39</v>
      </c>
      <c r="C132" s="35" t="s">
        <v>62</v>
      </c>
      <c r="D132" s="35" t="s">
        <v>79</v>
      </c>
      <c r="E132" s="74">
        <v>0</v>
      </c>
      <c r="F132" s="74">
        <v>195</v>
      </c>
      <c r="G132" s="74">
        <v>0</v>
      </c>
      <c r="H132" s="74">
        <v>0</v>
      </c>
      <c r="I132" s="74">
        <v>0</v>
      </c>
      <c r="J132" s="74">
        <v>0</v>
      </c>
      <c r="K132" s="74">
        <f t="shared" si="6"/>
        <v>195</v>
      </c>
      <c r="L132" s="71"/>
      <c r="M132" s="75"/>
      <c r="N132" s="75"/>
      <c r="O132" s="73"/>
    </row>
    <row r="133" spans="1:15" ht="16.5" x14ac:dyDescent="0.3">
      <c r="A133" s="36" t="s">
        <v>66</v>
      </c>
      <c r="B133" s="36" t="s">
        <v>14</v>
      </c>
      <c r="C133" s="35" t="s">
        <v>68</v>
      </c>
      <c r="D133" s="35" t="s">
        <v>79</v>
      </c>
      <c r="E133" s="74">
        <v>0</v>
      </c>
      <c r="F133" s="74">
        <v>1000</v>
      </c>
      <c r="G133" s="74">
        <v>0</v>
      </c>
      <c r="H133" s="74">
        <v>0</v>
      </c>
      <c r="I133" s="74">
        <v>0</v>
      </c>
      <c r="J133" s="74">
        <v>0</v>
      </c>
      <c r="K133" s="74">
        <f>+E133+F133+G133</f>
        <v>1000</v>
      </c>
      <c r="L133" s="71"/>
      <c r="M133" s="75"/>
      <c r="N133" s="75"/>
      <c r="O133" s="73"/>
    </row>
    <row r="134" spans="1:15" ht="16.5" x14ac:dyDescent="0.3">
      <c r="A134" s="36" t="s">
        <v>66</v>
      </c>
      <c r="B134" s="36" t="s">
        <v>29</v>
      </c>
      <c r="C134" s="35" t="s">
        <v>220</v>
      </c>
      <c r="D134" s="35" t="s">
        <v>79</v>
      </c>
      <c r="E134" s="74">
        <v>0</v>
      </c>
      <c r="F134" s="74">
        <v>1684.41</v>
      </c>
      <c r="G134" s="74">
        <v>0</v>
      </c>
      <c r="H134" s="74">
        <v>0</v>
      </c>
      <c r="I134" s="74">
        <v>0</v>
      </c>
      <c r="J134" s="74">
        <v>0</v>
      </c>
      <c r="K134" s="74">
        <f t="shared" ref="K134:K154" si="7">+E134+F134+G134</f>
        <v>1684.41</v>
      </c>
      <c r="L134" s="71"/>
      <c r="M134" s="75"/>
      <c r="N134" s="75"/>
      <c r="O134" s="73"/>
    </row>
    <row r="135" spans="1:15" ht="16.5" x14ac:dyDescent="0.3">
      <c r="A135" s="36" t="s">
        <v>66</v>
      </c>
      <c r="B135" s="36" t="s">
        <v>53</v>
      </c>
      <c r="C135" s="35" t="s">
        <v>221</v>
      </c>
      <c r="D135" s="35" t="s">
        <v>79</v>
      </c>
      <c r="E135" s="74">
        <v>0</v>
      </c>
      <c r="F135" s="74">
        <v>830.45</v>
      </c>
      <c r="G135" s="74">
        <v>0</v>
      </c>
      <c r="H135" s="74">
        <v>0</v>
      </c>
      <c r="I135" s="74">
        <v>0</v>
      </c>
      <c r="J135" s="74">
        <v>0</v>
      </c>
      <c r="K135" s="74">
        <f t="shared" si="7"/>
        <v>830.45</v>
      </c>
      <c r="L135" s="71"/>
      <c r="M135" s="75"/>
      <c r="N135" s="75"/>
      <c r="O135" s="73"/>
    </row>
    <row r="136" spans="1:15" ht="16.5" x14ac:dyDescent="0.3">
      <c r="A136" s="36" t="s">
        <v>66</v>
      </c>
      <c r="B136" s="36" t="s">
        <v>9</v>
      </c>
      <c r="C136" s="45" t="s">
        <v>222</v>
      </c>
      <c r="D136" s="35" t="s">
        <v>79</v>
      </c>
      <c r="E136" s="74">
        <v>0</v>
      </c>
      <c r="F136" s="74">
        <v>1356.02</v>
      </c>
      <c r="G136" s="74">
        <v>0</v>
      </c>
      <c r="H136" s="74">
        <v>0</v>
      </c>
      <c r="I136" s="74">
        <v>0</v>
      </c>
      <c r="J136" s="74">
        <v>0</v>
      </c>
      <c r="K136" s="74">
        <f t="shared" si="7"/>
        <v>1356.02</v>
      </c>
      <c r="L136" s="71"/>
      <c r="M136" s="75"/>
      <c r="N136" s="75"/>
      <c r="O136" s="73"/>
    </row>
    <row r="137" spans="1:15" ht="16.5" x14ac:dyDescent="0.3">
      <c r="A137" s="36" t="s">
        <v>66</v>
      </c>
      <c r="B137" s="36" t="s">
        <v>12</v>
      </c>
      <c r="C137" s="35" t="s">
        <v>223</v>
      </c>
      <c r="D137" s="35" t="s">
        <v>79</v>
      </c>
      <c r="E137" s="74">
        <v>0</v>
      </c>
      <c r="F137" s="74">
        <v>1106.53</v>
      </c>
      <c r="G137" s="74">
        <v>0</v>
      </c>
      <c r="H137" s="74">
        <v>0</v>
      </c>
      <c r="I137" s="74">
        <v>0</v>
      </c>
      <c r="J137" s="74">
        <v>0</v>
      </c>
      <c r="K137" s="74">
        <f t="shared" si="7"/>
        <v>1106.53</v>
      </c>
      <c r="L137" s="71"/>
      <c r="M137" s="75"/>
      <c r="N137" s="75"/>
      <c r="O137" s="73"/>
    </row>
    <row r="138" spans="1:15" ht="16.5" x14ac:dyDescent="0.3">
      <c r="A138" s="36" t="s">
        <v>66</v>
      </c>
      <c r="B138" s="36" t="s">
        <v>31</v>
      </c>
      <c r="C138" s="45" t="s">
        <v>224</v>
      </c>
      <c r="D138" s="35" t="s">
        <v>79</v>
      </c>
      <c r="E138" s="74">
        <v>0</v>
      </c>
      <c r="F138" s="74">
        <v>582.63</v>
      </c>
      <c r="G138" s="74">
        <v>0</v>
      </c>
      <c r="H138" s="74">
        <v>0</v>
      </c>
      <c r="I138" s="74">
        <v>0</v>
      </c>
      <c r="J138" s="74">
        <v>0</v>
      </c>
      <c r="K138" s="74">
        <f t="shared" si="7"/>
        <v>582.63</v>
      </c>
      <c r="L138" s="71"/>
      <c r="M138" s="75"/>
      <c r="N138" s="75"/>
      <c r="O138" s="73"/>
    </row>
    <row r="139" spans="1:15" ht="16.5" x14ac:dyDescent="0.3">
      <c r="A139" s="36" t="s">
        <v>66</v>
      </c>
      <c r="B139" s="36" t="s">
        <v>36</v>
      </c>
      <c r="C139" s="35" t="s">
        <v>225</v>
      </c>
      <c r="D139" s="35" t="s">
        <v>79</v>
      </c>
      <c r="E139" s="74">
        <v>0</v>
      </c>
      <c r="F139" s="74">
        <v>627.86</v>
      </c>
      <c r="G139" s="74">
        <v>0</v>
      </c>
      <c r="H139" s="74">
        <v>0</v>
      </c>
      <c r="I139" s="74">
        <v>0</v>
      </c>
      <c r="J139" s="74">
        <v>0</v>
      </c>
      <c r="K139" s="74">
        <f t="shared" si="7"/>
        <v>627.86</v>
      </c>
      <c r="L139" s="71"/>
      <c r="M139" s="75"/>
      <c r="N139" s="75"/>
      <c r="O139" s="73"/>
    </row>
    <row r="140" spans="1:15" ht="16.5" x14ac:dyDescent="0.3">
      <c r="A140" s="36" t="s">
        <v>66</v>
      </c>
      <c r="B140" s="36" t="s">
        <v>66</v>
      </c>
      <c r="C140" s="35" t="s">
        <v>226</v>
      </c>
      <c r="D140" s="35" t="s">
        <v>79</v>
      </c>
      <c r="E140" s="74">
        <v>0</v>
      </c>
      <c r="F140" s="74">
        <v>500</v>
      </c>
      <c r="G140" s="74">
        <v>0</v>
      </c>
      <c r="H140" s="74">
        <v>0</v>
      </c>
      <c r="I140" s="74">
        <v>0</v>
      </c>
      <c r="J140" s="74">
        <v>0</v>
      </c>
      <c r="K140" s="74">
        <f t="shared" si="7"/>
        <v>500</v>
      </c>
      <c r="L140" s="71"/>
      <c r="M140" s="75"/>
      <c r="N140" s="75"/>
      <c r="O140" s="73"/>
    </row>
    <row r="141" spans="1:15" ht="16.5" x14ac:dyDescent="0.3">
      <c r="A141" s="36" t="s">
        <v>66</v>
      </c>
      <c r="B141" s="36" t="s">
        <v>99</v>
      </c>
      <c r="C141" s="35" t="s">
        <v>227</v>
      </c>
      <c r="D141" s="35" t="s">
        <v>79</v>
      </c>
      <c r="E141" s="74">
        <v>0</v>
      </c>
      <c r="F141" s="74">
        <v>807.8</v>
      </c>
      <c r="G141" s="74">
        <v>0</v>
      </c>
      <c r="H141" s="74">
        <v>0</v>
      </c>
      <c r="I141" s="74">
        <v>0</v>
      </c>
      <c r="J141" s="74">
        <v>0</v>
      </c>
      <c r="K141" s="74">
        <f t="shared" si="7"/>
        <v>807.8</v>
      </c>
      <c r="L141" s="71"/>
      <c r="M141" s="75"/>
      <c r="N141" s="75"/>
      <c r="O141" s="73"/>
    </row>
    <row r="142" spans="1:15" ht="16.5" x14ac:dyDescent="0.3">
      <c r="A142" s="36" t="s">
        <v>66</v>
      </c>
      <c r="B142" s="36" t="s">
        <v>47</v>
      </c>
      <c r="C142" s="35" t="s">
        <v>228</v>
      </c>
      <c r="D142" s="35" t="s">
        <v>79</v>
      </c>
      <c r="E142" s="74">
        <v>0</v>
      </c>
      <c r="F142" s="74">
        <v>749.22</v>
      </c>
      <c r="G142" s="74">
        <v>0</v>
      </c>
      <c r="H142" s="74">
        <v>0</v>
      </c>
      <c r="I142" s="74">
        <v>0</v>
      </c>
      <c r="J142" s="74">
        <v>0</v>
      </c>
      <c r="K142" s="74">
        <f t="shared" si="7"/>
        <v>749.22</v>
      </c>
      <c r="L142" s="71"/>
      <c r="M142" s="75"/>
      <c r="N142" s="75"/>
      <c r="O142" s="73"/>
    </row>
    <row r="143" spans="1:15" ht="16.5" x14ac:dyDescent="0.3">
      <c r="A143" s="36" t="s">
        <v>66</v>
      </c>
      <c r="B143" s="36" t="s">
        <v>16</v>
      </c>
      <c r="C143" s="35" t="s">
        <v>229</v>
      </c>
      <c r="D143" s="35" t="s">
        <v>79</v>
      </c>
      <c r="E143" s="74">
        <v>0</v>
      </c>
      <c r="F143" s="74">
        <v>576.41</v>
      </c>
      <c r="G143" s="74">
        <v>0</v>
      </c>
      <c r="H143" s="74">
        <v>0</v>
      </c>
      <c r="I143" s="74">
        <v>0</v>
      </c>
      <c r="J143" s="74">
        <v>0</v>
      </c>
      <c r="K143" s="74">
        <f t="shared" si="7"/>
        <v>576.41</v>
      </c>
      <c r="L143" s="71"/>
      <c r="M143" s="75"/>
      <c r="N143" s="75"/>
      <c r="O143" s="73"/>
    </row>
    <row r="144" spans="1:15" ht="16.5" x14ac:dyDescent="0.3">
      <c r="A144" s="36" t="s">
        <v>66</v>
      </c>
      <c r="B144" s="36" t="s">
        <v>18</v>
      </c>
      <c r="C144" s="35" t="s">
        <v>69</v>
      </c>
      <c r="D144" s="35" t="s">
        <v>79</v>
      </c>
      <c r="E144" s="74">
        <v>0</v>
      </c>
      <c r="F144" s="74">
        <v>0</v>
      </c>
      <c r="G144" s="74">
        <v>0</v>
      </c>
      <c r="H144" s="74">
        <v>0</v>
      </c>
      <c r="I144" s="74">
        <v>0</v>
      </c>
      <c r="J144" s="74">
        <v>0</v>
      </c>
      <c r="K144" s="74">
        <f t="shared" si="7"/>
        <v>0</v>
      </c>
      <c r="L144" s="71"/>
      <c r="M144" s="75"/>
      <c r="N144" s="75"/>
      <c r="O144" s="73"/>
    </row>
    <row r="145" spans="1:15" ht="16.5" x14ac:dyDescent="0.3">
      <c r="A145" s="36" t="s">
        <v>66</v>
      </c>
      <c r="B145" s="36" t="s">
        <v>20</v>
      </c>
      <c r="C145" s="35" t="s">
        <v>230</v>
      </c>
      <c r="D145" s="35" t="s">
        <v>79</v>
      </c>
      <c r="E145" s="74">
        <v>0</v>
      </c>
      <c r="F145" s="74">
        <v>300</v>
      </c>
      <c r="G145" s="74">
        <v>0</v>
      </c>
      <c r="H145" s="74">
        <v>0</v>
      </c>
      <c r="I145" s="74">
        <v>0</v>
      </c>
      <c r="J145" s="74">
        <v>0</v>
      </c>
      <c r="K145" s="74">
        <f t="shared" si="7"/>
        <v>300</v>
      </c>
      <c r="L145" s="71"/>
      <c r="M145" s="75"/>
      <c r="N145" s="75"/>
      <c r="O145" s="73"/>
    </row>
    <row r="146" spans="1:15" ht="16.5" x14ac:dyDescent="0.3">
      <c r="A146" s="36" t="s">
        <v>66</v>
      </c>
      <c r="B146" s="36" t="s">
        <v>108</v>
      </c>
      <c r="C146" s="45" t="s">
        <v>231</v>
      </c>
      <c r="D146" s="35" t="s">
        <v>79</v>
      </c>
      <c r="E146" s="74">
        <v>0</v>
      </c>
      <c r="F146" s="74">
        <v>530.45000000000005</v>
      </c>
      <c r="G146" s="74">
        <v>0</v>
      </c>
      <c r="H146" s="74">
        <v>0</v>
      </c>
      <c r="I146" s="74">
        <v>0</v>
      </c>
      <c r="J146" s="74">
        <v>0</v>
      </c>
      <c r="K146" s="74">
        <f t="shared" si="7"/>
        <v>530.45000000000005</v>
      </c>
      <c r="L146" s="71"/>
      <c r="M146" s="75"/>
      <c r="N146" s="75"/>
      <c r="O146" s="73"/>
    </row>
    <row r="147" spans="1:15" ht="16.5" x14ac:dyDescent="0.3">
      <c r="A147" s="36" t="s">
        <v>66</v>
      </c>
      <c r="B147" s="36" t="s">
        <v>60</v>
      </c>
      <c r="C147" s="35" t="s">
        <v>232</v>
      </c>
      <c r="D147" s="35" t="s">
        <v>79</v>
      </c>
      <c r="E147" s="74">
        <v>0</v>
      </c>
      <c r="F147" s="74">
        <v>100</v>
      </c>
      <c r="G147" s="74">
        <v>0</v>
      </c>
      <c r="H147" s="74">
        <v>0</v>
      </c>
      <c r="I147" s="74">
        <v>0</v>
      </c>
      <c r="J147" s="74">
        <v>0</v>
      </c>
      <c r="K147" s="74">
        <f t="shared" si="7"/>
        <v>100</v>
      </c>
      <c r="L147" s="71"/>
      <c r="M147" s="75"/>
      <c r="N147" s="75"/>
      <c r="O147" s="73"/>
    </row>
    <row r="148" spans="1:15" ht="16.5" x14ac:dyDescent="0.3">
      <c r="A148" s="36" t="s">
        <v>66</v>
      </c>
      <c r="B148" s="36" t="s">
        <v>22</v>
      </c>
      <c r="C148" s="35" t="s">
        <v>233</v>
      </c>
      <c r="D148" s="35" t="s">
        <v>79</v>
      </c>
      <c r="E148" s="74">
        <v>0</v>
      </c>
      <c r="F148" s="74">
        <v>150</v>
      </c>
      <c r="G148" s="74">
        <v>0</v>
      </c>
      <c r="H148" s="74">
        <v>0</v>
      </c>
      <c r="I148" s="74">
        <v>0</v>
      </c>
      <c r="J148" s="74">
        <v>0</v>
      </c>
      <c r="K148" s="74">
        <f t="shared" si="7"/>
        <v>150</v>
      </c>
      <c r="L148" s="71"/>
      <c r="M148" s="75"/>
      <c r="N148" s="75"/>
      <c r="O148" s="73"/>
    </row>
    <row r="149" spans="1:15" ht="16.5" x14ac:dyDescent="0.3">
      <c r="A149" s="36" t="s">
        <v>66</v>
      </c>
      <c r="B149" s="36" t="s">
        <v>112</v>
      </c>
      <c r="C149" s="35" t="s">
        <v>234</v>
      </c>
      <c r="D149" s="35" t="s">
        <v>79</v>
      </c>
      <c r="E149" s="74">
        <v>0</v>
      </c>
      <c r="F149" s="74">
        <v>465.49</v>
      </c>
      <c r="G149" s="74">
        <v>0</v>
      </c>
      <c r="H149" s="74">
        <v>0</v>
      </c>
      <c r="I149" s="74">
        <v>0</v>
      </c>
      <c r="J149" s="74">
        <v>0</v>
      </c>
      <c r="K149" s="74">
        <f t="shared" si="7"/>
        <v>465.49</v>
      </c>
      <c r="L149" s="71"/>
      <c r="M149" s="75"/>
      <c r="N149" s="75"/>
      <c r="O149" s="73"/>
    </row>
    <row r="150" spans="1:15" ht="16.5" x14ac:dyDescent="0.3">
      <c r="A150" s="36" t="s">
        <v>66</v>
      </c>
      <c r="B150" s="36" t="s">
        <v>39</v>
      </c>
      <c r="C150" s="45" t="s">
        <v>235</v>
      </c>
      <c r="D150" s="35" t="s">
        <v>79</v>
      </c>
      <c r="E150" s="74">
        <v>0</v>
      </c>
      <c r="F150" s="74">
        <v>204.73</v>
      </c>
      <c r="G150" s="74">
        <v>0</v>
      </c>
      <c r="H150" s="74">
        <v>0</v>
      </c>
      <c r="I150" s="74">
        <v>0</v>
      </c>
      <c r="J150" s="74">
        <v>0</v>
      </c>
      <c r="K150" s="74">
        <f t="shared" si="7"/>
        <v>204.73</v>
      </c>
      <c r="L150" s="71"/>
      <c r="M150" s="75"/>
      <c r="N150" s="75"/>
      <c r="O150" s="73"/>
    </row>
    <row r="151" spans="1:15" ht="16.5" x14ac:dyDescent="0.3">
      <c r="A151" s="36" t="s">
        <v>66</v>
      </c>
      <c r="B151" s="36" t="s">
        <v>44</v>
      </c>
      <c r="C151" s="35" t="s">
        <v>236</v>
      </c>
      <c r="D151" s="35" t="s">
        <v>79</v>
      </c>
      <c r="E151" s="74">
        <v>0</v>
      </c>
      <c r="F151" s="74">
        <v>397.8</v>
      </c>
      <c r="G151" s="74">
        <v>0</v>
      </c>
      <c r="H151" s="74">
        <v>0</v>
      </c>
      <c r="I151" s="74">
        <v>0</v>
      </c>
      <c r="J151" s="74">
        <v>0</v>
      </c>
      <c r="K151" s="74">
        <f t="shared" si="7"/>
        <v>397.8</v>
      </c>
      <c r="L151" s="71"/>
      <c r="M151" s="75"/>
      <c r="N151" s="75"/>
      <c r="O151" s="73"/>
    </row>
    <row r="152" spans="1:15" ht="16.5" x14ac:dyDescent="0.3">
      <c r="A152" s="36" t="s">
        <v>66</v>
      </c>
      <c r="B152" s="36" t="s">
        <v>50</v>
      </c>
      <c r="C152" s="35" t="s">
        <v>237</v>
      </c>
      <c r="D152" s="35" t="s">
        <v>79</v>
      </c>
      <c r="E152" s="74">
        <v>0</v>
      </c>
      <c r="F152" s="74">
        <v>362.6</v>
      </c>
      <c r="G152" s="74">
        <v>0</v>
      </c>
      <c r="H152" s="74">
        <v>0</v>
      </c>
      <c r="I152" s="74">
        <v>0</v>
      </c>
      <c r="J152" s="74">
        <v>0</v>
      </c>
      <c r="K152" s="74">
        <f t="shared" si="7"/>
        <v>362.6</v>
      </c>
      <c r="L152" s="71"/>
      <c r="M152" s="75"/>
      <c r="N152" s="75"/>
      <c r="O152" s="73"/>
    </row>
    <row r="153" spans="1:15" ht="16.5" x14ac:dyDescent="0.3">
      <c r="A153" s="36" t="s">
        <v>66</v>
      </c>
      <c r="B153" s="36" t="s">
        <v>171</v>
      </c>
      <c r="C153" s="35" t="s">
        <v>238</v>
      </c>
      <c r="D153" s="35" t="s">
        <v>79</v>
      </c>
      <c r="E153" s="74">
        <v>0</v>
      </c>
      <c r="F153" s="74">
        <v>140</v>
      </c>
      <c r="G153" s="74">
        <v>0</v>
      </c>
      <c r="H153" s="74">
        <v>0</v>
      </c>
      <c r="I153" s="74">
        <v>0</v>
      </c>
      <c r="J153" s="74">
        <v>0</v>
      </c>
      <c r="K153" s="74">
        <f t="shared" si="7"/>
        <v>140</v>
      </c>
      <c r="L153" s="71"/>
      <c r="M153" s="75"/>
      <c r="N153" s="75"/>
      <c r="O153" s="73"/>
    </row>
    <row r="154" spans="1:15" ht="16.5" x14ac:dyDescent="0.3">
      <c r="A154" s="36" t="s">
        <v>66</v>
      </c>
      <c r="B154" s="36" t="s">
        <v>63</v>
      </c>
      <c r="C154" s="35" t="s">
        <v>239</v>
      </c>
      <c r="D154" s="35" t="s">
        <v>79</v>
      </c>
      <c r="E154" s="74">
        <v>0</v>
      </c>
      <c r="F154" s="74">
        <v>1223.17</v>
      </c>
      <c r="G154" s="74">
        <v>0</v>
      </c>
      <c r="H154" s="74">
        <v>0</v>
      </c>
      <c r="I154" s="74">
        <v>0</v>
      </c>
      <c r="J154" s="74">
        <v>0</v>
      </c>
      <c r="K154" s="74">
        <f t="shared" si="7"/>
        <v>1223.17</v>
      </c>
      <c r="L154" s="71"/>
      <c r="M154" s="75"/>
      <c r="N154" s="75"/>
      <c r="O154" s="73"/>
    </row>
    <row r="155" spans="1:15" ht="16.5" x14ac:dyDescent="0.3">
      <c r="A155" s="36" t="s">
        <v>99</v>
      </c>
      <c r="B155" s="36" t="s">
        <v>14</v>
      </c>
      <c r="C155" s="35" t="s">
        <v>240</v>
      </c>
      <c r="D155" s="35" t="s">
        <v>79</v>
      </c>
      <c r="E155" s="74">
        <v>0</v>
      </c>
      <c r="F155" s="74">
        <v>1614.56</v>
      </c>
      <c r="G155" s="74">
        <v>0</v>
      </c>
      <c r="H155" s="74">
        <v>0</v>
      </c>
      <c r="I155" s="74">
        <v>0</v>
      </c>
      <c r="J155" s="74">
        <v>0</v>
      </c>
      <c r="K155" s="74">
        <f>+E155+F155</f>
        <v>1614.56</v>
      </c>
      <c r="L155" s="71"/>
      <c r="M155" s="75"/>
      <c r="N155" s="75"/>
      <c r="O155" s="73"/>
    </row>
    <row r="156" spans="1:15" ht="16.5" x14ac:dyDescent="0.3">
      <c r="A156" s="36" t="s">
        <v>99</v>
      </c>
      <c r="B156" s="36" t="s">
        <v>29</v>
      </c>
      <c r="C156" s="35" t="s">
        <v>241</v>
      </c>
      <c r="D156" s="35" t="s">
        <v>79</v>
      </c>
      <c r="E156" s="74">
        <v>0</v>
      </c>
      <c r="F156" s="74">
        <v>50</v>
      </c>
      <c r="G156" s="74">
        <v>0</v>
      </c>
      <c r="H156" s="74">
        <v>0</v>
      </c>
      <c r="I156" s="74">
        <v>0</v>
      </c>
      <c r="J156" s="74">
        <v>0</v>
      </c>
      <c r="K156" s="74">
        <f t="shared" ref="K156:K187" si="8">+E156+F156</f>
        <v>50</v>
      </c>
      <c r="L156" s="71"/>
      <c r="M156" s="75"/>
      <c r="N156" s="75"/>
      <c r="O156" s="73"/>
    </row>
    <row r="157" spans="1:15" ht="16.5" x14ac:dyDescent="0.3">
      <c r="A157" s="36" t="s">
        <v>99</v>
      </c>
      <c r="B157" s="36" t="s">
        <v>53</v>
      </c>
      <c r="C157" s="35" t="s">
        <v>242</v>
      </c>
      <c r="D157" s="35" t="s">
        <v>79</v>
      </c>
      <c r="E157" s="74">
        <v>0</v>
      </c>
      <c r="F157" s="74">
        <v>440.16</v>
      </c>
      <c r="G157" s="74">
        <v>0</v>
      </c>
      <c r="H157" s="74">
        <v>0</v>
      </c>
      <c r="I157" s="74">
        <v>0</v>
      </c>
      <c r="J157" s="74">
        <v>0</v>
      </c>
      <c r="K157" s="74">
        <f t="shared" si="8"/>
        <v>440.16</v>
      </c>
      <c r="L157" s="71"/>
      <c r="M157" s="75"/>
      <c r="N157" s="75"/>
      <c r="O157" s="73"/>
    </row>
    <row r="158" spans="1:15" ht="16.5" x14ac:dyDescent="0.3">
      <c r="A158" s="36" t="s">
        <v>99</v>
      </c>
      <c r="B158" s="36" t="s">
        <v>9</v>
      </c>
      <c r="C158" s="35" t="s">
        <v>243</v>
      </c>
      <c r="D158" s="35" t="s">
        <v>79</v>
      </c>
      <c r="E158" s="74">
        <v>0</v>
      </c>
      <c r="F158" s="74">
        <v>98</v>
      </c>
      <c r="G158" s="74">
        <v>0</v>
      </c>
      <c r="H158" s="74">
        <v>0</v>
      </c>
      <c r="I158" s="74">
        <v>0</v>
      </c>
      <c r="J158" s="74">
        <v>0</v>
      </c>
      <c r="K158" s="74">
        <f t="shared" si="8"/>
        <v>98</v>
      </c>
      <c r="L158" s="71"/>
      <c r="M158" s="75"/>
      <c r="N158" s="75"/>
      <c r="O158" s="73"/>
    </row>
    <row r="159" spans="1:15" ht="16.5" x14ac:dyDescent="0.3">
      <c r="A159" s="36" t="s">
        <v>99</v>
      </c>
      <c r="B159" s="36" t="s">
        <v>12</v>
      </c>
      <c r="C159" s="35" t="s">
        <v>244</v>
      </c>
      <c r="D159" s="35" t="s">
        <v>79</v>
      </c>
      <c r="E159" s="74">
        <v>0</v>
      </c>
      <c r="F159" s="74">
        <v>142.62</v>
      </c>
      <c r="G159" s="74">
        <v>0</v>
      </c>
      <c r="H159" s="74">
        <v>0</v>
      </c>
      <c r="I159" s="74">
        <v>0</v>
      </c>
      <c r="J159" s="74">
        <v>0</v>
      </c>
      <c r="K159" s="74">
        <f t="shared" si="8"/>
        <v>142.62</v>
      </c>
      <c r="L159" s="71"/>
      <c r="M159" s="75"/>
      <c r="N159" s="75"/>
      <c r="O159" s="73"/>
    </row>
    <row r="160" spans="1:15" ht="16.5" x14ac:dyDescent="0.3">
      <c r="A160" s="36" t="s">
        <v>99</v>
      </c>
      <c r="B160" s="36" t="s">
        <v>31</v>
      </c>
      <c r="C160" s="35" t="s">
        <v>245</v>
      </c>
      <c r="D160" s="35" t="s">
        <v>79</v>
      </c>
      <c r="E160" s="74">
        <v>0</v>
      </c>
      <c r="F160" s="74">
        <v>0</v>
      </c>
      <c r="G160" s="74">
        <v>0</v>
      </c>
      <c r="H160" s="74">
        <v>0</v>
      </c>
      <c r="I160" s="74">
        <v>0</v>
      </c>
      <c r="J160" s="74">
        <v>0</v>
      </c>
      <c r="K160" s="74">
        <f t="shared" si="8"/>
        <v>0</v>
      </c>
      <c r="L160" s="71"/>
      <c r="M160" s="75"/>
      <c r="N160" s="75"/>
      <c r="O160" s="73"/>
    </row>
    <row r="161" spans="1:15" ht="16.5" x14ac:dyDescent="0.3">
      <c r="A161" s="36" t="s">
        <v>99</v>
      </c>
      <c r="B161" s="36" t="s">
        <v>36</v>
      </c>
      <c r="C161" s="35" t="s">
        <v>246</v>
      </c>
      <c r="D161" s="35" t="s">
        <v>79</v>
      </c>
      <c r="E161" s="74">
        <v>0</v>
      </c>
      <c r="F161" s="74">
        <v>0</v>
      </c>
      <c r="G161" s="74">
        <v>0</v>
      </c>
      <c r="H161" s="74">
        <v>0</v>
      </c>
      <c r="I161" s="74">
        <v>0</v>
      </c>
      <c r="J161" s="74">
        <v>0</v>
      </c>
      <c r="K161" s="74">
        <f t="shared" si="8"/>
        <v>0</v>
      </c>
      <c r="L161" s="71"/>
      <c r="M161" s="75"/>
      <c r="N161" s="75"/>
      <c r="O161" s="73"/>
    </row>
    <row r="162" spans="1:15" ht="16.5" x14ac:dyDescent="0.3">
      <c r="A162" s="36" t="s">
        <v>99</v>
      </c>
      <c r="B162" s="36" t="s">
        <v>66</v>
      </c>
      <c r="C162" s="35" t="s">
        <v>247</v>
      </c>
      <c r="D162" s="35" t="s">
        <v>79</v>
      </c>
      <c r="E162" s="74">
        <v>0</v>
      </c>
      <c r="F162" s="74">
        <v>292.57</v>
      </c>
      <c r="G162" s="74">
        <v>0</v>
      </c>
      <c r="H162" s="74">
        <v>0</v>
      </c>
      <c r="I162" s="74">
        <v>0</v>
      </c>
      <c r="J162" s="74">
        <v>0</v>
      </c>
      <c r="K162" s="74">
        <f t="shared" si="8"/>
        <v>292.57</v>
      </c>
      <c r="L162" s="71"/>
      <c r="M162" s="75"/>
      <c r="N162" s="75"/>
      <c r="O162" s="73"/>
    </row>
    <row r="163" spans="1:15" ht="16.5" x14ac:dyDescent="0.3">
      <c r="A163" s="36" t="s">
        <v>99</v>
      </c>
      <c r="B163" s="36" t="s">
        <v>99</v>
      </c>
      <c r="C163" s="35" t="s">
        <v>248</v>
      </c>
      <c r="D163" s="35" t="s">
        <v>79</v>
      </c>
      <c r="E163" s="74">
        <v>0</v>
      </c>
      <c r="F163" s="74">
        <v>63.84</v>
      </c>
      <c r="G163" s="74">
        <v>0</v>
      </c>
      <c r="H163" s="74">
        <v>0</v>
      </c>
      <c r="I163" s="74">
        <v>0</v>
      </c>
      <c r="J163" s="74">
        <v>0</v>
      </c>
      <c r="K163" s="74">
        <f t="shared" si="8"/>
        <v>63.84</v>
      </c>
      <c r="L163" s="71"/>
      <c r="M163" s="75"/>
      <c r="N163" s="75"/>
      <c r="O163" s="73"/>
    </row>
    <row r="164" spans="1:15" ht="16.5" x14ac:dyDescent="0.3">
      <c r="A164" s="36" t="s">
        <v>99</v>
      </c>
      <c r="B164" s="36" t="s">
        <v>47</v>
      </c>
      <c r="C164" s="35" t="s">
        <v>249</v>
      </c>
      <c r="D164" s="35" t="s">
        <v>79</v>
      </c>
      <c r="E164" s="74">
        <v>0</v>
      </c>
      <c r="F164" s="74">
        <v>456.43</v>
      </c>
      <c r="G164" s="74">
        <v>0</v>
      </c>
      <c r="H164" s="74">
        <v>0</v>
      </c>
      <c r="I164" s="74">
        <v>0</v>
      </c>
      <c r="J164" s="74">
        <v>0</v>
      </c>
      <c r="K164" s="74">
        <f t="shared" si="8"/>
        <v>456.43</v>
      </c>
      <c r="L164" s="71"/>
      <c r="M164" s="75"/>
      <c r="N164" s="75"/>
      <c r="O164" s="73"/>
    </row>
    <row r="165" spans="1:15" ht="16.5" x14ac:dyDescent="0.3">
      <c r="A165" s="36" t="s">
        <v>99</v>
      </c>
      <c r="B165" s="36" t="s">
        <v>16</v>
      </c>
      <c r="C165" s="35" t="s">
        <v>250</v>
      </c>
      <c r="D165" s="35" t="s">
        <v>79</v>
      </c>
      <c r="E165" s="74">
        <v>0</v>
      </c>
      <c r="F165" s="74">
        <v>200</v>
      </c>
      <c r="G165" s="74">
        <v>0</v>
      </c>
      <c r="H165" s="74">
        <v>0</v>
      </c>
      <c r="I165" s="74">
        <v>0</v>
      </c>
      <c r="J165" s="74">
        <v>0</v>
      </c>
      <c r="K165" s="74">
        <f t="shared" si="8"/>
        <v>200</v>
      </c>
      <c r="L165" s="71"/>
      <c r="M165" s="75"/>
      <c r="N165" s="75"/>
      <c r="O165" s="73"/>
    </row>
    <row r="166" spans="1:15" ht="16.5" x14ac:dyDescent="0.3">
      <c r="A166" s="36" t="s">
        <v>99</v>
      </c>
      <c r="B166" s="36" t="s">
        <v>18</v>
      </c>
      <c r="C166" s="35" t="s">
        <v>251</v>
      </c>
      <c r="D166" s="35" t="s">
        <v>79</v>
      </c>
      <c r="E166" s="74">
        <v>0</v>
      </c>
      <c r="F166" s="74">
        <v>0</v>
      </c>
      <c r="G166" s="74">
        <v>0</v>
      </c>
      <c r="H166" s="74">
        <v>0</v>
      </c>
      <c r="I166" s="74">
        <v>0</v>
      </c>
      <c r="J166" s="74">
        <v>0</v>
      </c>
      <c r="K166" s="74">
        <f t="shared" si="8"/>
        <v>0</v>
      </c>
      <c r="L166" s="71"/>
      <c r="M166" s="75"/>
      <c r="N166" s="75"/>
      <c r="O166" s="73"/>
    </row>
    <row r="167" spans="1:15" ht="16.5" x14ac:dyDescent="0.3">
      <c r="A167" s="36" t="s">
        <v>99</v>
      </c>
      <c r="B167" s="36" t="s">
        <v>20</v>
      </c>
      <c r="C167" s="35" t="s">
        <v>252</v>
      </c>
      <c r="D167" s="35" t="s">
        <v>79</v>
      </c>
      <c r="E167" s="74">
        <v>0</v>
      </c>
      <c r="F167" s="74">
        <v>323.17</v>
      </c>
      <c r="G167" s="74">
        <v>0</v>
      </c>
      <c r="H167" s="74">
        <v>0</v>
      </c>
      <c r="I167" s="74">
        <v>0</v>
      </c>
      <c r="J167" s="74">
        <v>0</v>
      </c>
      <c r="K167" s="74">
        <f t="shared" si="8"/>
        <v>323.17</v>
      </c>
      <c r="L167" s="71"/>
      <c r="M167" s="75"/>
      <c r="N167" s="75"/>
      <c r="O167" s="73"/>
    </row>
    <row r="168" spans="1:15" ht="16.5" x14ac:dyDescent="0.3">
      <c r="A168" s="36" t="s">
        <v>99</v>
      </c>
      <c r="B168" s="36" t="s">
        <v>108</v>
      </c>
      <c r="C168" s="35" t="s">
        <v>253</v>
      </c>
      <c r="D168" s="35" t="s">
        <v>79</v>
      </c>
      <c r="E168" s="74">
        <v>0</v>
      </c>
      <c r="F168" s="74">
        <v>248.66</v>
      </c>
      <c r="G168" s="74">
        <v>0</v>
      </c>
      <c r="H168" s="74">
        <v>0</v>
      </c>
      <c r="I168" s="74">
        <v>0</v>
      </c>
      <c r="J168" s="74">
        <v>0</v>
      </c>
      <c r="K168" s="74">
        <f t="shared" si="8"/>
        <v>248.66</v>
      </c>
      <c r="L168" s="71"/>
      <c r="M168" s="75"/>
      <c r="N168" s="75"/>
      <c r="O168" s="73"/>
    </row>
    <row r="169" spans="1:15" ht="16.5" x14ac:dyDescent="0.3">
      <c r="A169" s="36" t="s">
        <v>99</v>
      </c>
      <c r="B169" s="36" t="s">
        <v>60</v>
      </c>
      <c r="C169" s="35" t="s">
        <v>254</v>
      </c>
      <c r="D169" s="35" t="s">
        <v>79</v>
      </c>
      <c r="E169" s="74">
        <v>0</v>
      </c>
      <c r="F169" s="74">
        <v>122.8</v>
      </c>
      <c r="G169" s="74">
        <v>0</v>
      </c>
      <c r="H169" s="74">
        <v>0</v>
      </c>
      <c r="I169" s="74">
        <v>0</v>
      </c>
      <c r="J169" s="74">
        <v>0</v>
      </c>
      <c r="K169" s="74">
        <f t="shared" si="8"/>
        <v>122.8</v>
      </c>
      <c r="L169" s="71"/>
      <c r="M169" s="75"/>
      <c r="N169" s="75"/>
      <c r="O169" s="73"/>
    </row>
    <row r="170" spans="1:15" ht="16.5" x14ac:dyDescent="0.3">
      <c r="A170" s="36" t="s">
        <v>99</v>
      </c>
      <c r="B170" s="36" t="s">
        <v>22</v>
      </c>
      <c r="C170" s="35" t="s">
        <v>255</v>
      </c>
      <c r="D170" s="35" t="s">
        <v>79</v>
      </c>
      <c r="E170" s="74">
        <v>0</v>
      </c>
      <c r="F170" s="74">
        <v>0</v>
      </c>
      <c r="G170" s="74">
        <v>0</v>
      </c>
      <c r="H170" s="74">
        <v>0</v>
      </c>
      <c r="I170" s="74">
        <v>0</v>
      </c>
      <c r="J170" s="74">
        <v>0</v>
      </c>
      <c r="K170" s="74">
        <f t="shared" si="8"/>
        <v>0</v>
      </c>
      <c r="L170" s="71"/>
      <c r="M170" s="75"/>
      <c r="N170" s="75"/>
      <c r="O170" s="73"/>
    </row>
    <row r="171" spans="1:15" ht="16.5" x14ac:dyDescent="0.3">
      <c r="A171" s="36" t="s">
        <v>99</v>
      </c>
      <c r="B171" s="36" t="s">
        <v>112</v>
      </c>
      <c r="C171" s="35" t="s">
        <v>256</v>
      </c>
      <c r="D171" s="35" t="s">
        <v>79</v>
      </c>
      <c r="E171" s="74">
        <v>0</v>
      </c>
      <c r="F171" s="74">
        <v>451.88</v>
      </c>
      <c r="G171" s="74">
        <v>0</v>
      </c>
      <c r="H171" s="74">
        <v>0</v>
      </c>
      <c r="I171" s="74">
        <v>0</v>
      </c>
      <c r="J171" s="74">
        <v>0</v>
      </c>
      <c r="K171" s="74">
        <f t="shared" si="8"/>
        <v>451.88</v>
      </c>
      <c r="L171" s="71"/>
      <c r="M171" s="75"/>
      <c r="N171" s="75"/>
      <c r="O171" s="73"/>
    </row>
    <row r="172" spans="1:15" ht="16.5" x14ac:dyDescent="0.3">
      <c r="A172" s="36" t="s">
        <v>99</v>
      </c>
      <c r="B172" s="36" t="s">
        <v>39</v>
      </c>
      <c r="C172" s="35" t="s">
        <v>257</v>
      </c>
      <c r="D172" s="35" t="s">
        <v>79</v>
      </c>
      <c r="E172" s="74">
        <v>0</v>
      </c>
      <c r="F172" s="74">
        <v>0</v>
      </c>
      <c r="G172" s="74">
        <v>0</v>
      </c>
      <c r="H172" s="74">
        <v>0</v>
      </c>
      <c r="I172" s="74">
        <v>0</v>
      </c>
      <c r="J172" s="74">
        <v>0</v>
      </c>
      <c r="K172" s="74">
        <f t="shared" si="8"/>
        <v>0</v>
      </c>
      <c r="L172" s="71"/>
      <c r="M172" s="75"/>
      <c r="N172" s="75"/>
      <c r="O172" s="73"/>
    </row>
    <row r="173" spans="1:15" ht="16.5" x14ac:dyDescent="0.3">
      <c r="A173" s="36" t="s">
        <v>99</v>
      </c>
      <c r="B173" s="36" t="s">
        <v>44</v>
      </c>
      <c r="C173" s="35" t="s">
        <v>258</v>
      </c>
      <c r="D173" s="35" t="s">
        <v>79</v>
      </c>
      <c r="E173" s="74">
        <v>0</v>
      </c>
      <c r="F173" s="74">
        <v>350.86</v>
      </c>
      <c r="G173" s="74">
        <v>0</v>
      </c>
      <c r="H173" s="74">
        <v>0</v>
      </c>
      <c r="I173" s="74">
        <v>0</v>
      </c>
      <c r="J173" s="74">
        <v>0</v>
      </c>
      <c r="K173" s="74">
        <f t="shared" si="8"/>
        <v>350.86</v>
      </c>
      <c r="L173" s="71"/>
      <c r="M173" s="75"/>
      <c r="N173" s="75"/>
      <c r="O173" s="73"/>
    </row>
    <row r="174" spans="1:15" ht="16.5" x14ac:dyDescent="0.3">
      <c r="A174" s="36" t="s">
        <v>99</v>
      </c>
      <c r="B174" s="36" t="s">
        <v>50</v>
      </c>
      <c r="C174" s="35" t="s">
        <v>259</v>
      </c>
      <c r="D174" s="35" t="s">
        <v>79</v>
      </c>
      <c r="E174" s="74">
        <v>0</v>
      </c>
      <c r="F174" s="74">
        <v>430.27</v>
      </c>
      <c r="G174" s="74">
        <v>0</v>
      </c>
      <c r="H174" s="74">
        <v>0</v>
      </c>
      <c r="I174" s="74">
        <v>0</v>
      </c>
      <c r="J174" s="74">
        <v>0</v>
      </c>
      <c r="K174" s="74">
        <f t="shared" si="8"/>
        <v>430.27</v>
      </c>
      <c r="L174" s="71"/>
      <c r="M174" s="75"/>
      <c r="N174" s="75"/>
      <c r="O174" s="73"/>
    </row>
    <row r="175" spans="1:15" ht="16.5" x14ac:dyDescent="0.3">
      <c r="A175" s="36" t="s">
        <v>99</v>
      </c>
      <c r="B175" s="36" t="s">
        <v>171</v>
      </c>
      <c r="C175" s="35" t="s">
        <v>260</v>
      </c>
      <c r="D175" s="35" t="s">
        <v>79</v>
      </c>
      <c r="E175" s="74">
        <v>0</v>
      </c>
      <c r="F175" s="74">
        <v>527.61</v>
      </c>
      <c r="G175" s="74">
        <v>0</v>
      </c>
      <c r="H175" s="74">
        <v>0</v>
      </c>
      <c r="I175" s="74">
        <v>0</v>
      </c>
      <c r="J175" s="74">
        <v>0</v>
      </c>
      <c r="K175" s="74">
        <f t="shared" si="8"/>
        <v>527.61</v>
      </c>
      <c r="L175" s="71"/>
      <c r="M175" s="75"/>
      <c r="N175" s="75"/>
      <c r="O175" s="73"/>
    </row>
    <row r="176" spans="1:15" ht="16.5" x14ac:dyDescent="0.3">
      <c r="A176" s="36" t="s">
        <v>99</v>
      </c>
      <c r="B176" s="36" t="s">
        <v>63</v>
      </c>
      <c r="C176" s="35" t="s">
        <v>261</v>
      </c>
      <c r="D176" s="35" t="s">
        <v>79</v>
      </c>
      <c r="E176" s="74">
        <v>0</v>
      </c>
      <c r="F176" s="74">
        <v>386.31</v>
      </c>
      <c r="G176" s="74">
        <v>0</v>
      </c>
      <c r="H176" s="74">
        <v>0</v>
      </c>
      <c r="I176" s="74">
        <v>0</v>
      </c>
      <c r="J176" s="74">
        <v>0</v>
      </c>
      <c r="K176" s="74">
        <f t="shared" si="8"/>
        <v>386.31</v>
      </c>
      <c r="L176" s="71"/>
      <c r="M176" s="75"/>
      <c r="N176" s="75"/>
      <c r="O176" s="73"/>
    </row>
    <row r="177" spans="1:15" ht="16.5" x14ac:dyDescent="0.3">
      <c r="A177" s="36" t="s">
        <v>99</v>
      </c>
      <c r="B177" s="36" t="s">
        <v>24</v>
      </c>
      <c r="C177" s="35" t="s">
        <v>262</v>
      </c>
      <c r="D177" s="35" t="s">
        <v>79</v>
      </c>
      <c r="E177" s="74">
        <v>0</v>
      </c>
      <c r="F177" s="74">
        <v>0</v>
      </c>
      <c r="G177" s="74">
        <v>0</v>
      </c>
      <c r="H177" s="74">
        <v>0</v>
      </c>
      <c r="I177" s="74">
        <v>0</v>
      </c>
      <c r="J177" s="74">
        <v>0</v>
      </c>
      <c r="K177" s="74">
        <f t="shared" si="8"/>
        <v>0</v>
      </c>
      <c r="L177" s="71"/>
      <c r="M177" s="75"/>
      <c r="N177" s="75"/>
      <c r="O177" s="73"/>
    </row>
    <row r="178" spans="1:15" ht="16.5" x14ac:dyDescent="0.3">
      <c r="A178" s="36" t="s">
        <v>99</v>
      </c>
      <c r="B178" s="36" t="s">
        <v>263</v>
      </c>
      <c r="C178" s="35" t="s">
        <v>264</v>
      </c>
      <c r="D178" s="35" t="s">
        <v>79</v>
      </c>
      <c r="E178" s="74">
        <v>0</v>
      </c>
      <c r="F178" s="74">
        <v>75</v>
      </c>
      <c r="G178" s="74">
        <v>0</v>
      </c>
      <c r="H178" s="74">
        <v>0</v>
      </c>
      <c r="I178" s="74">
        <v>0</v>
      </c>
      <c r="J178" s="74">
        <v>0</v>
      </c>
      <c r="K178" s="74">
        <f t="shared" si="8"/>
        <v>75</v>
      </c>
      <c r="L178" s="71"/>
      <c r="M178" s="75"/>
      <c r="N178" s="75"/>
      <c r="O178" s="73"/>
    </row>
    <row r="179" spans="1:15" ht="16.5" x14ac:dyDescent="0.3">
      <c r="A179" s="36" t="s">
        <v>99</v>
      </c>
      <c r="B179" s="36" t="s">
        <v>265</v>
      </c>
      <c r="C179" s="35" t="s">
        <v>266</v>
      </c>
      <c r="D179" s="35" t="s">
        <v>79</v>
      </c>
      <c r="E179" s="74">
        <v>0</v>
      </c>
      <c r="F179" s="74">
        <v>205.43</v>
      </c>
      <c r="G179" s="74">
        <v>0</v>
      </c>
      <c r="H179" s="74">
        <v>0</v>
      </c>
      <c r="I179" s="74">
        <v>0</v>
      </c>
      <c r="J179" s="74">
        <v>0</v>
      </c>
      <c r="K179" s="74">
        <f t="shared" si="8"/>
        <v>205.43</v>
      </c>
      <c r="L179" s="71"/>
      <c r="M179" s="75"/>
      <c r="N179" s="75"/>
      <c r="O179" s="73"/>
    </row>
    <row r="180" spans="1:15" ht="16.5" x14ac:dyDescent="0.3">
      <c r="A180" s="36" t="s">
        <v>99</v>
      </c>
      <c r="B180" s="36" t="s">
        <v>267</v>
      </c>
      <c r="C180" s="45" t="s">
        <v>268</v>
      </c>
      <c r="D180" s="35" t="s">
        <v>79</v>
      </c>
      <c r="E180" s="74">
        <v>0</v>
      </c>
      <c r="F180" s="74">
        <v>371.63</v>
      </c>
      <c r="G180" s="74">
        <v>0</v>
      </c>
      <c r="H180" s="74">
        <v>0</v>
      </c>
      <c r="I180" s="74">
        <v>0</v>
      </c>
      <c r="J180" s="74">
        <v>0</v>
      </c>
      <c r="K180" s="74">
        <f t="shared" si="8"/>
        <v>371.63</v>
      </c>
      <c r="L180" s="71"/>
      <c r="M180" s="75"/>
      <c r="N180" s="75"/>
      <c r="O180" s="73"/>
    </row>
    <row r="181" spans="1:15" ht="16.5" x14ac:dyDescent="0.3">
      <c r="A181" s="36" t="s">
        <v>99</v>
      </c>
      <c r="B181" s="36" t="s">
        <v>269</v>
      </c>
      <c r="C181" s="45" t="s">
        <v>270</v>
      </c>
      <c r="D181" s="35" t="s">
        <v>79</v>
      </c>
      <c r="E181" s="74">
        <v>0</v>
      </c>
      <c r="F181" s="74">
        <v>164.29</v>
      </c>
      <c r="G181" s="74">
        <v>0</v>
      </c>
      <c r="H181" s="74">
        <v>0</v>
      </c>
      <c r="I181" s="74">
        <v>0</v>
      </c>
      <c r="J181" s="74">
        <v>0</v>
      </c>
      <c r="K181" s="74">
        <f t="shared" si="8"/>
        <v>164.29</v>
      </c>
      <c r="L181" s="71"/>
      <c r="M181" s="75"/>
      <c r="N181" s="75"/>
      <c r="O181" s="73"/>
    </row>
    <row r="182" spans="1:15" ht="16.5" x14ac:dyDescent="0.3">
      <c r="A182" s="36" t="s">
        <v>99</v>
      </c>
      <c r="B182" s="36" t="s">
        <v>271</v>
      </c>
      <c r="C182" s="35" t="s">
        <v>272</v>
      </c>
      <c r="D182" s="35" t="s">
        <v>79</v>
      </c>
      <c r="E182" s="74">
        <v>0</v>
      </c>
      <c r="F182" s="74">
        <v>60</v>
      </c>
      <c r="G182" s="74">
        <v>0</v>
      </c>
      <c r="H182" s="74">
        <v>0</v>
      </c>
      <c r="I182" s="74">
        <v>0</v>
      </c>
      <c r="J182" s="74">
        <v>0</v>
      </c>
      <c r="K182" s="74">
        <f t="shared" si="8"/>
        <v>60</v>
      </c>
      <c r="L182" s="71"/>
      <c r="M182" s="75"/>
      <c r="N182" s="75"/>
      <c r="O182" s="73"/>
    </row>
    <row r="183" spans="1:15" ht="16.5" x14ac:dyDescent="0.3">
      <c r="A183" s="36" t="s">
        <v>99</v>
      </c>
      <c r="B183" s="36" t="s">
        <v>273</v>
      </c>
      <c r="C183" s="35" t="s">
        <v>274</v>
      </c>
      <c r="D183" s="35" t="s">
        <v>79</v>
      </c>
      <c r="E183" s="74">
        <v>0</v>
      </c>
      <c r="F183" s="74">
        <v>0</v>
      </c>
      <c r="G183" s="74">
        <v>0</v>
      </c>
      <c r="H183" s="74">
        <v>0</v>
      </c>
      <c r="I183" s="74">
        <v>0</v>
      </c>
      <c r="J183" s="74">
        <v>0</v>
      </c>
      <c r="K183" s="74">
        <f t="shared" si="8"/>
        <v>0</v>
      </c>
      <c r="L183" s="71"/>
      <c r="M183" s="75"/>
      <c r="N183" s="75"/>
      <c r="O183" s="73"/>
    </row>
    <row r="184" spans="1:15" ht="16.5" x14ac:dyDescent="0.3">
      <c r="A184" s="36" t="s">
        <v>99</v>
      </c>
      <c r="B184" s="36" t="s">
        <v>275</v>
      </c>
      <c r="C184" s="35" t="s">
        <v>276</v>
      </c>
      <c r="D184" s="35" t="s">
        <v>79</v>
      </c>
      <c r="E184" s="74">
        <v>0</v>
      </c>
      <c r="F184" s="74">
        <v>0</v>
      </c>
      <c r="G184" s="74">
        <v>0</v>
      </c>
      <c r="H184" s="74">
        <v>0</v>
      </c>
      <c r="I184" s="74">
        <v>0</v>
      </c>
      <c r="J184" s="74">
        <v>0</v>
      </c>
      <c r="K184" s="74">
        <f t="shared" si="8"/>
        <v>0</v>
      </c>
      <c r="L184" s="71"/>
      <c r="M184" s="75"/>
      <c r="N184" s="75"/>
      <c r="O184" s="73"/>
    </row>
    <row r="185" spans="1:15" ht="16.5" x14ac:dyDescent="0.3">
      <c r="A185" s="36" t="s">
        <v>99</v>
      </c>
      <c r="B185" s="36" t="s">
        <v>277</v>
      </c>
      <c r="C185" s="35" t="s">
        <v>278</v>
      </c>
      <c r="D185" s="35" t="s">
        <v>79</v>
      </c>
      <c r="E185" s="74">
        <v>0</v>
      </c>
      <c r="F185" s="74">
        <v>371.16</v>
      </c>
      <c r="G185" s="74">
        <v>0</v>
      </c>
      <c r="H185" s="74">
        <v>0</v>
      </c>
      <c r="I185" s="74">
        <v>0</v>
      </c>
      <c r="J185" s="74">
        <v>0</v>
      </c>
      <c r="K185" s="74">
        <f t="shared" si="8"/>
        <v>371.16</v>
      </c>
      <c r="L185" s="71"/>
      <c r="M185" s="75"/>
      <c r="N185" s="75"/>
      <c r="O185" s="73"/>
    </row>
    <row r="186" spans="1:15" ht="16.5" x14ac:dyDescent="0.3">
      <c r="A186" s="36" t="s">
        <v>99</v>
      </c>
      <c r="B186" s="36" t="s">
        <v>279</v>
      </c>
      <c r="C186" s="35" t="s">
        <v>280</v>
      </c>
      <c r="D186" s="35" t="s">
        <v>79</v>
      </c>
      <c r="E186" s="74">
        <v>0</v>
      </c>
      <c r="F186" s="74">
        <v>40.78</v>
      </c>
      <c r="G186" s="74">
        <v>0</v>
      </c>
      <c r="H186" s="74">
        <v>0</v>
      </c>
      <c r="I186" s="74">
        <v>0</v>
      </c>
      <c r="J186" s="74">
        <v>0</v>
      </c>
      <c r="K186" s="74">
        <f t="shared" si="8"/>
        <v>40.78</v>
      </c>
      <c r="L186" s="71"/>
      <c r="M186" s="75"/>
      <c r="N186" s="75"/>
      <c r="O186" s="73"/>
    </row>
    <row r="187" spans="1:15" ht="16.5" x14ac:dyDescent="0.3">
      <c r="A187" s="36" t="s">
        <v>99</v>
      </c>
      <c r="B187" s="36" t="s">
        <v>281</v>
      </c>
      <c r="C187" s="35" t="s">
        <v>282</v>
      </c>
      <c r="D187" s="35" t="s">
        <v>79</v>
      </c>
      <c r="E187" s="74">
        <v>0</v>
      </c>
      <c r="F187" s="74">
        <v>0</v>
      </c>
      <c r="G187" s="74">
        <v>0</v>
      </c>
      <c r="H187" s="74">
        <v>0</v>
      </c>
      <c r="I187" s="74">
        <v>0</v>
      </c>
      <c r="J187" s="74">
        <v>0</v>
      </c>
      <c r="K187" s="74">
        <f t="shared" si="8"/>
        <v>0</v>
      </c>
      <c r="L187" s="71"/>
      <c r="M187" s="75"/>
      <c r="N187" s="75"/>
      <c r="O187" s="73"/>
    </row>
    <row r="188" spans="1:15" ht="16.5" x14ac:dyDescent="0.3">
      <c r="A188" s="36" t="s">
        <v>47</v>
      </c>
      <c r="B188" s="36" t="s">
        <v>14</v>
      </c>
      <c r="C188" s="35" t="s">
        <v>283</v>
      </c>
      <c r="D188" s="35" t="s">
        <v>79</v>
      </c>
      <c r="E188" s="74">
        <v>0</v>
      </c>
      <c r="F188" s="74">
        <v>1806.81</v>
      </c>
      <c r="G188" s="74">
        <v>0</v>
      </c>
      <c r="H188" s="74">
        <v>0</v>
      </c>
      <c r="I188" s="74">
        <v>0</v>
      </c>
      <c r="J188" s="74">
        <v>0</v>
      </c>
      <c r="K188" s="74">
        <f>+E188+F188</f>
        <v>1806.81</v>
      </c>
      <c r="L188" s="71"/>
      <c r="M188" s="75"/>
      <c r="N188" s="75"/>
      <c r="O188" s="73"/>
    </row>
    <row r="189" spans="1:15" ht="16.5" x14ac:dyDescent="0.3">
      <c r="A189" s="36" t="s">
        <v>47</v>
      </c>
      <c r="B189" s="36" t="s">
        <v>29</v>
      </c>
      <c r="C189" s="35" t="s">
        <v>284</v>
      </c>
      <c r="D189" s="35" t="s">
        <v>79</v>
      </c>
      <c r="E189" s="74">
        <v>0</v>
      </c>
      <c r="F189" s="74">
        <v>600</v>
      </c>
      <c r="G189" s="74">
        <v>0</v>
      </c>
      <c r="H189" s="74">
        <v>0</v>
      </c>
      <c r="I189" s="74">
        <v>0</v>
      </c>
      <c r="J189" s="74">
        <v>0</v>
      </c>
      <c r="K189" s="74">
        <f t="shared" ref="K189:K203" si="9">+E189+F189</f>
        <v>600</v>
      </c>
      <c r="L189" s="71"/>
      <c r="M189" s="75"/>
      <c r="N189" s="75"/>
      <c r="O189" s="73"/>
    </row>
    <row r="190" spans="1:15" ht="16.5" x14ac:dyDescent="0.3">
      <c r="A190" s="36" t="s">
        <v>47</v>
      </c>
      <c r="B190" s="36" t="s">
        <v>53</v>
      </c>
      <c r="C190" s="35" t="s">
        <v>285</v>
      </c>
      <c r="D190" s="35" t="s">
        <v>79</v>
      </c>
      <c r="E190" s="74">
        <v>0</v>
      </c>
      <c r="F190" s="74">
        <v>1200</v>
      </c>
      <c r="G190" s="74">
        <v>0</v>
      </c>
      <c r="H190" s="74">
        <v>0</v>
      </c>
      <c r="I190" s="74">
        <v>0</v>
      </c>
      <c r="J190" s="74">
        <v>0</v>
      </c>
      <c r="K190" s="74">
        <f t="shared" si="9"/>
        <v>1200</v>
      </c>
      <c r="L190" s="71"/>
      <c r="M190" s="75"/>
      <c r="N190" s="75"/>
      <c r="O190" s="73"/>
    </row>
    <row r="191" spans="1:15" ht="16.5" x14ac:dyDescent="0.3">
      <c r="A191" s="36" t="s">
        <v>47</v>
      </c>
      <c r="B191" s="36" t="s">
        <v>9</v>
      </c>
      <c r="C191" s="35" t="s">
        <v>286</v>
      </c>
      <c r="D191" s="35" t="s">
        <v>79</v>
      </c>
      <c r="E191" s="74">
        <v>0</v>
      </c>
      <c r="F191" s="74">
        <v>849.77</v>
      </c>
      <c r="G191" s="74">
        <v>0</v>
      </c>
      <c r="H191" s="74">
        <v>0</v>
      </c>
      <c r="I191" s="74">
        <v>0</v>
      </c>
      <c r="J191" s="74">
        <v>0</v>
      </c>
      <c r="K191" s="74">
        <f t="shared" si="9"/>
        <v>849.77</v>
      </c>
      <c r="L191" s="71"/>
      <c r="M191" s="75"/>
      <c r="N191" s="75"/>
      <c r="O191" s="73"/>
    </row>
    <row r="192" spans="1:15" ht="16.5" x14ac:dyDescent="0.3">
      <c r="A192" s="36" t="s">
        <v>47</v>
      </c>
      <c r="B192" s="36" t="s">
        <v>12</v>
      </c>
      <c r="C192" s="35" t="s">
        <v>287</v>
      </c>
      <c r="D192" s="35" t="s">
        <v>79</v>
      </c>
      <c r="E192" s="74">
        <v>0</v>
      </c>
      <c r="F192" s="74">
        <v>586.08000000000004</v>
      </c>
      <c r="G192" s="74">
        <v>0</v>
      </c>
      <c r="H192" s="74">
        <v>0</v>
      </c>
      <c r="I192" s="74">
        <v>0</v>
      </c>
      <c r="J192" s="74">
        <v>0</v>
      </c>
      <c r="K192" s="74">
        <f t="shared" si="9"/>
        <v>586.08000000000004</v>
      </c>
      <c r="L192" s="71"/>
      <c r="M192" s="75"/>
      <c r="N192" s="75"/>
      <c r="O192" s="73"/>
    </row>
    <row r="193" spans="1:15" ht="16.5" x14ac:dyDescent="0.3">
      <c r="A193" s="36" t="s">
        <v>47</v>
      </c>
      <c r="B193" s="36" t="s">
        <v>31</v>
      </c>
      <c r="C193" s="35" t="s">
        <v>288</v>
      </c>
      <c r="D193" s="35" t="s">
        <v>79</v>
      </c>
      <c r="E193" s="74">
        <v>0</v>
      </c>
      <c r="F193" s="74">
        <v>415.82</v>
      </c>
      <c r="G193" s="74">
        <v>0</v>
      </c>
      <c r="H193" s="74">
        <v>0</v>
      </c>
      <c r="I193" s="74">
        <v>0</v>
      </c>
      <c r="J193" s="74">
        <v>0</v>
      </c>
      <c r="K193" s="74">
        <f t="shared" si="9"/>
        <v>415.82</v>
      </c>
      <c r="L193" s="71"/>
      <c r="M193" s="75"/>
      <c r="N193" s="75"/>
      <c r="O193" s="73"/>
    </row>
    <row r="194" spans="1:15" ht="16.5" x14ac:dyDescent="0.3">
      <c r="A194" s="36" t="s">
        <v>47</v>
      </c>
      <c r="B194" s="36" t="s">
        <v>36</v>
      </c>
      <c r="C194" s="35" t="s">
        <v>49</v>
      </c>
      <c r="D194" s="35" t="s">
        <v>79</v>
      </c>
      <c r="E194" s="74">
        <v>0</v>
      </c>
      <c r="F194" s="74">
        <v>500</v>
      </c>
      <c r="G194" s="74">
        <v>0</v>
      </c>
      <c r="H194" s="74">
        <v>0</v>
      </c>
      <c r="I194" s="74">
        <v>0</v>
      </c>
      <c r="J194" s="74">
        <v>0</v>
      </c>
      <c r="K194" s="74">
        <f t="shared" si="9"/>
        <v>500</v>
      </c>
      <c r="L194" s="71"/>
      <c r="M194" s="75"/>
      <c r="N194" s="75"/>
      <c r="O194" s="73"/>
    </row>
    <row r="195" spans="1:15" ht="16.5" x14ac:dyDescent="0.3">
      <c r="A195" s="36" t="s">
        <v>47</v>
      </c>
      <c r="B195" s="36" t="s">
        <v>66</v>
      </c>
      <c r="C195" s="35" t="s">
        <v>58</v>
      </c>
      <c r="D195" s="35" t="s">
        <v>79</v>
      </c>
      <c r="E195" s="74">
        <v>0</v>
      </c>
      <c r="F195" s="74">
        <v>946.7</v>
      </c>
      <c r="G195" s="74">
        <v>0</v>
      </c>
      <c r="H195" s="74">
        <v>0</v>
      </c>
      <c r="I195" s="74">
        <v>0</v>
      </c>
      <c r="J195" s="74">
        <v>0</v>
      </c>
      <c r="K195" s="74">
        <f t="shared" si="9"/>
        <v>946.7</v>
      </c>
      <c r="L195" s="71"/>
      <c r="M195" s="75"/>
      <c r="N195" s="75"/>
      <c r="O195" s="73"/>
    </row>
    <row r="196" spans="1:15" ht="16.5" x14ac:dyDescent="0.3">
      <c r="A196" s="36" t="s">
        <v>47</v>
      </c>
      <c r="B196" s="36" t="s">
        <v>99</v>
      </c>
      <c r="C196" s="35" t="s">
        <v>289</v>
      </c>
      <c r="D196" s="35" t="s">
        <v>79</v>
      </c>
      <c r="E196" s="74">
        <v>0</v>
      </c>
      <c r="F196" s="74">
        <v>757.24</v>
      </c>
      <c r="G196" s="74">
        <v>0</v>
      </c>
      <c r="H196" s="74">
        <v>0</v>
      </c>
      <c r="I196" s="74">
        <v>0</v>
      </c>
      <c r="J196" s="74">
        <v>0</v>
      </c>
      <c r="K196" s="74">
        <f t="shared" si="9"/>
        <v>757.24</v>
      </c>
      <c r="L196" s="71"/>
      <c r="M196" s="75"/>
      <c r="N196" s="75"/>
      <c r="O196" s="73"/>
    </row>
    <row r="197" spans="1:15" ht="16.5" x14ac:dyDescent="0.3">
      <c r="A197" s="36" t="s">
        <v>47</v>
      </c>
      <c r="B197" s="36" t="s">
        <v>47</v>
      </c>
      <c r="C197" s="35" t="s">
        <v>290</v>
      </c>
      <c r="D197" s="35" t="s">
        <v>79</v>
      </c>
      <c r="E197" s="74">
        <v>0</v>
      </c>
      <c r="F197" s="74">
        <v>605.57000000000005</v>
      </c>
      <c r="G197" s="74">
        <v>0</v>
      </c>
      <c r="H197" s="74">
        <v>0</v>
      </c>
      <c r="I197" s="74">
        <v>0</v>
      </c>
      <c r="J197" s="74">
        <v>0</v>
      </c>
      <c r="K197" s="74">
        <f t="shared" si="9"/>
        <v>605.57000000000005</v>
      </c>
      <c r="L197" s="71"/>
      <c r="M197" s="75"/>
      <c r="N197" s="75"/>
      <c r="O197" s="73"/>
    </row>
    <row r="198" spans="1:15" ht="16.5" x14ac:dyDescent="0.3">
      <c r="A198" s="36" t="s">
        <v>47</v>
      </c>
      <c r="B198" s="36" t="s">
        <v>16</v>
      </c>
      <c r="C198" s="35" t="s">
        <v>291</v>
      </c>
      <c r="D198" s="35" t="s">
        <v>79</v>
      </c>
      <c r="E198" s="74">
        <v>0</v>
      </c>
      <c r="F198" s="74">
        <v>824.39</v>
      </c>
      <c r="G198" s="74">
        <v>0</v>
      </c>
      <c r="H198" s="74">
        <v>0</v>
      </c>
      <c r="I198" s="74">
        <v>0</v>
      </c>
      <c r="J198" s="74">
        <v>0</v>
      </c>
      <c r="K198" s="74">
        <f t="shared" si="9"/>
        <v>824.39</v>
      </c>
      <c r="L198" s="71"/>
      <c r="M198" s="75"/>
      <c r="N198" s="75"/>
      <c r="O198" s="73"/>
    </row>
    <row r="199" spans="1:15" ht="16.5" x14ac:dyDescent="0.3">
      <c r="A199" s="36" t="s">
        <v>47</v>
      </c>
      <c r="B199" s="36" t="s">
        <v>18</v>
      </c>
      <c r="C199" s="35" t="s">
        <v>292</v>
      </c>
      <c r="D199" s="35" t="s">
        <v>79</v>
      </c>
      <c r="E199" s="74">
        <v>0</v>
      </c>
      <c r="F199" s="74">
        <v>548.1</v>
      </c>
      <c r="G199" s="74">
        <v>0</v>
      </c>
      <c r="H199" s="74">
        <v>0</v>
      </c>
      <c r="I199" s="74">
        <v>0</v>
      </c>
      <c r="J199" s="74">
        <v>0</v>
      </c>
      <c r="K199" s="74">
        <f t="shared" si="9"/>
        <v>548.1</v>
      </c>
      <c r="L199" s="71"/>
      <c r="M199" s="75"/>
      <c r="N199" s="75"/>
      <c r="O199" s="73"/>
    </row>
    <row r="200" spans="1:15" ht="16.5" x14ac:dyDescent="0.3">
      <c r="A200" s="36" t="s">
        <v>47</v>
      </c>
      <c r="B200" s="36" t="s">
        <v>20</v>
      </c>
      <c r="C200" s="35" t="s">
        <v>293</v>
      </c>
      <c r="D200" s="35" t="s">
        <v>79</v>
      </c>
      <c r="E200" s="74">
        <v>0</v>
      </c>
      <c r="F200" s="74">
        <v>512.54</v>
      </c>
      <c r="G200" s="74">
        <v>0</v>
      </c>
      <c r="H200" s="74">
        <v>0</v>
      </c>
      <c r="I200" s="74">
        <v>0</v>
      </c>
      <c r="J200" s="74">
        <v>0</v>
      </c>
      <c r="K200" s="74">
        <f t="shared" si="9"/>
        <v>512.54</v>
      </c>
      <c r="L200" s="71"/>
      <c r="M200" s="75"/>
      <c r="N200" s="75"/>
      <c r="O200" s="73"/>
    </row>
    <row r="201" spans="1:15" ht="16.5" x14ac:dyDescent="0.3">
      <c r="A201" s="36" t="s">
        <v>47</v>
      </c>
      <c r="B201" s="36" t="s">
        <v>108</v>
      </c>
      <c r="C201" s="35" t="s">
        <v>227</v>
      </c>
      <c r="D201" s="35" t="s">
        <v>79</v>
      </c>
      <c r="E201" s="74">
        <v>0</v>
      </c>
      <c r="F201" s="74">
        <v>398.99</v>
      </c>
      <c r="G201" s="74">
        <v>0</v>
      </c>
      <c r="H201" s="74">
        <v>0</v>
      </c>
      <c r="I201" s="74">
        <v>0</v>
      </c>
      <c r="J201" s="74">
        <v>0</v>
      </c>
      <c r="K201" s="74">
        <f t="shared" si="9"/>
        <v>398.99</v>
      </c>
      <c r="L201" s="71"/>
      <c r="M201" s="75"/>
      <c r="N201" s="75"/>
      <c r="O201" s="73"/>
    </row>
    <row r="202" spans="1:15" ht="16.5" x14ac:dyDescent="0.3">
      <c r="A202" s="36" t="s">
        <v>47</v>
      </c>
      <c r="B202" s="36" t="s">
        <v>60</v>
      </c>
      <c r="C202" s="35" t="s">
        <v>294</v>
      </c>
      <c r="D202" s="35" t="s">
        <v>79</v>
      </c>
      <c r="E202" s="74">
        <v>0</v>
      </c>
      <c r="F202" s="74">
        <v>196.19</v>
      </c>
      <c r="G202" s="74">
        <v>0</v>
      </c>
      <c r="H202" s="74">
        <v>0</v>
      </c>
      <c r="I202" s="74">
        <v>0</v>
      </c>
      <c r="J202" s="74">
        <v>0</v>
      </c>
      <c r="K202" s="74">
        <f t="shared" si="9"/>
        <v>196.19</v>
      </c>
      <c r="L202" s="71"/>
      <c r="M202" s="75"/>
      <c r="N202" s="75"/>
      <c r="O202" s="73"/>
    </row>
    <row r="203" spans="1:15" ht="16.5" x14ac:dyDescent="0.3">
      <c r="A203" s="36" t="s">
        <v>47</v>
      </c>
      <c r="B203" s="36" t="s">
        <v>22</v>
      </c>
      <c r="C203" s="35" t="s">
        <v>295</v>
      </c>
      <c r="D203" s="35" t="s">
        <v>79</v>
      </c>
      <c r="E203" s="74">
        <v>0</v>
      </c>
      <c r="F203" s="74">
        <v>189.72</v>
      </c>
      <c r="G203" s="74">
        <v>0</v>
      </c>
      <c r="H203" s="74">
        <v>0</v>
      </c>
      <c r="I203" s="74">
        <v>0</v>
      </c>
      <c r="J203" s="74">
        <v>0</v>
      </c>
      <c r="K203" s="74">
        <f t="shared" si="9"/>
        <v>189.72</v>
      </c>
      <c r="L203" s="71"/>
      <c r="M203" s="75"/>
      <c r="N203" s="75"/>
      <c r="O203" s="73"/>
    </row>
    <row r="204" spans="1:15" ht="16.5" x14ac:dyDescent="0.3">
      <c r="A204" s="36" t="s">
        <v>16</v>
      </c>
      <c r="B204" s="36" t="s">
        <v>14</v>
      </c>
      <c r="C204" s="35" t="s">
        <v>42</v>
      </c>
      <c r="D204" s="35" t="s">
        <v>79</v>
      </c>
      <c r="E204" s="74">
        <v>0</v>
      </c>
      <c r="F204" s="74">
        <v>0</v>
      </c>
      <c r="G204" s="74">
        <v>0</v>
      </c>
      <c r="H204" s="74">
        <v>0</v>
      </c>
      <c r="I204" s="74">
        <v>0</v>
      </c>
      <c r="J204" s="74">
        <v>0</v>
      </c>
      <c r="K204" s="74">
        <f>+E204+F204+G204</f>
        <v>0</v>
      </c>
      <c r="L204" s="71"/>
      <c r="M204" s="75"/>
      <c r="N204" s="75"/>
      <c r="O204" s="73"/>
    </row>
    <row r="205" spans="1:15" ht="16.5" x14ac:dyDescent="0.3">
      <c r="A205" s="36" t="s">
        <v>16</v>
      </c>
      <c r="B205" s="36" t="s">
        <v>29</v>
      </c>
      <c r="C205" s="35" t="s">
        <v>296</v>
      </c>
      <c r="D205" s="35" t="s">
        <v>79</v>
      </c>
      <c r="E205" s="74">
        <v>0</v>
      </c>
      <c r="F205" s="74">
        <v>769.31</v>
      </c>
      <c r="G205" s="74">
        <v>0</v>
      </c>
      <c r="H205" s="74">
        <v>0</v>
      </c>
      <c r="I205" s="74">
        <v>0</v>
      </c>
      <c r="J205" s="74">
        <v>0</v>
      </c>
      <c r="K205" s="74">
        <f t="shared" ref="K205:K215" si="10">+E205+F205+G205</f>
        <v>769.31</v>
      </c>
      <c r="L205" s="71"/>
      <c r="M205" s="75"/>
      <c r="N205" s="75"/>
      <c r="O205" s="73"/>
    </row>
    <row r="206" spans="1:15" ht="16.5" x14ac:dyDescent="0.3">
      <c r="A206" s="36" t="s">
        <v>16</v>
      </c>
      <c r="B206" s="36" t="s">
        <v>53</v>
      </c>
      <c r="C206" s="35" t="s">
        <v>297</v>
      </c>
      <c r="D206" s="35" t="s">
        <v>79</v>
      </c>
      <c r="E206" s="74">
        <v>0</v>
      </c>
      <c r="F206" s="74">
        <v>1262.43</v>
      </c>
      <c r="G206" s="74">
        <v>0</v>
      </c>
      <c r="H206" s="74">
        <v>0</v>
      </c>
      <c r="I206" s="74">
        <v>0</v>
      </c>
      <c r="J206" s="74">
        <v>0</v>
      </c>
      <c r="K206" s="74">
        <f t="shared" si="10"/>
        <v>1262.43</v>
      </c>
      <c r="L206" s="71"/>
      <c r="M206" s="75"/>
      <c r="N206" s="75"/>
      <c r="O206" s="73"/>
    </row>
    <row r="207" spans="1:15" ht="16.5" x14ac:dyDescent="0.3">
      <c r="A207" s="36" t="s">
        <v>16</v>
      </c>
      <c r="B207" s="36" t="s">
        <v>9</v>
      </c>
      <c r="C207" s="35" t="s">
        <v>43</v>
      </c>
      <c r="D207" s="35" t="s">
        <v>79</v>
      </c>
      <c r="E207" s="74">
        <v>0</v>
      </c>
      <c r="F207" s="74">
        <v>1000</v>
      </c>
      <c r="G207" s="74">
        <v>0</v>
      </c>
      <c r="H207" s="74">
        <v>0</v>
      </c>
      <c r="I207" s="74">
        <v>0</v>
      </c>
      <c r="J207" s="74">
        <v>0</v>
      </c>
      <c r="K207" s="74">
        <f t="shared" si="10"/>
        <v>1000</v>
      </c>
      <c r="L207" s="71"/>
      <c r="M207" s="75"/>
      <c r="N207" s="75"/>
      <c r="O207" s="73"/>
    </row>
    <row r="208" spans="1:15" ht="16.5" x14ac:dyDescent="0.3">
      <c r="A208" s="36" t="s">
        <v>16</v>
      </c>
      <c r="B208" s="36" t="s">
        <v>12</v>
      </c>
      <c r="C208" s="35" t="s">
        <v>298</v>
      </c>
      <c r="D208" s="35" t="s">
        <v>79</v>
      </c>
      <c r="E208" s="74">
        <v>0</v>
      </c>
      <c r="F208" s="74">
        <v>983.03</v>
      </c>
      <c r="G208" s="74">
        <v>0</v>
      </c>
      <c r="H208" s="74">
        <v>0</v>
      </c>
      <c r="I208" s="74">
        <v>0</v>
      </c>
      <c r="J208" s="74">
        <v>0</v>
      </c>
      <c r="K208" s="74">
        <f t="shared" si="10"/>
        <v>983.03</v>
      </c>
      <c r="L208" s="71"/>
      <c r="M208" s="76"/>
      <c r="N208" s="75"/>
      <c r="O208" s="73"/>
    </row>
    <row r="209" spans="1:15" ht="16.5" x14ac:dyDescent="0.3">
      <c r="A209" s="35" t="s">
        <v>16</v>
      </c>
      <c r="B209" s="38" t="s">
        <v>31</v>
      </c>
      <c r="C209" s="37" t="s">
        <v>299</v>
      </c>
      <c r="D209" s="35" t="s">
        <v>79</v>
      </c>
      <c r="E209" s="74">
        <v>0</v>
      </c>
      <c r="F209" s="74">
        <v>1802.3</v>
      </c>
      <c r="G209" s="74">
        <v>0</v>
      </c>
      <c r="H209" s="74">
        <v>0</v>
      </c>
      <c r="I209" s="74">
        <v>0</v>
      </c>
      <c r="J209" s="74">
        <v>0</v>
      </c>
      <c r="K209" s="74">
        <f t="shared" si="10"/>
        <v>1802.3</v>
      </c>
      <c r="L209" s="71"/>
      <c r="M209" s="76"/>
      <c r="N209" s="75"/>
      <c r="O209" s="73"/>
    </row>
    <row r="210" spans="1:15" ht="16.5" x14ac:dyDescent="0.3">
      <c r="A210" s="36" t="s">
        <v>16</v>
      </c>
      <c r="B210" s="36" t="s">
        <v>36</v>
      </c>
      <c r="C210" s="35" t="s">
        <v>300</v>
      </c>
      <c r="D210" s="35" t="s">
        <v>79</v>
      </c>
      <c r="E210" s="74">
        <v>0</v>
      </c>
      <c r="F210" s="74">
        <v>1285.3699999999999</v>
      </c>
      <c r="G210" s="74">
        <v>0</v>
      </c>
      <c r="H210" s="74">
        <v>0</v>
      </c>
      <c r="I210" s="74">
        <v>0</v>
      </c>
      <c r="J210" s="74">
        <v>0</v>
      </c>
      <c r="K210" s="74">
        <f t="shared" si="10"/>
        <v>1285.3699999999999</v>
      </c>
      <c r="L210" s="71"/>
      <c r="M210" s="75"/>
      <c r="N210" s="75"/>
      <c r="O210" s="73"/>
    </row>
    <row r="211" spans="1:15" ht="16.5" x14ac:dyDescent="0.3">
      <c r="A211" s="36" t="s">
        <v>16</v>
      </c>
      <c r="B211" s="36" t="s">
        <v>66</v>
      </c>
      <c r="C211" s="35" t="s">
        <v>301</v>
      </c>
      <c r="D211" s="35" t="s">
        <v>79</v>
      </c>
      <c r="E211" s="74">
        <v>0</v>
      </c>
      <c r="F211" s="74">
        <v>708.59</v>
      </c>
      <c r="G211" s="74">
        <v>0</v>
      </c>
      <c r="H211" s="74">
        <v>0</v>
      </c>
      <c r="I211" s="74">
        <v>0</v>
      </c>
      <c r="J211" s="74">
        <v>0</v>
      </c>
      <c r="K211" s="74">
        <f t="shared" si="10"/>
        <v>708.59</v>
      </c>
      <c r="L211" s="71"/>
      <c r="M211" s="75"/>
      <c r="N211" s="75"/>
      <c r="O211" s="73"/>
    </row>
    <row r="212" spans="1:15" ht="16.5" x14ac:dyDescent="0.3">
      <c r="A212" s="36" t="s">
        <v>16</v>
      </c>
      <c r="B212" s="36" t="s">
        <v>99</v>
      </c>
      <c r="C212" s="35" t="s">
        <v>302</v>
      </c>
      <c r="D212" s="35" t="s">
        <v>79</v>
      </c>
      <c r="E212" s="74">
        <v>0</v>
      </c>
      <c r="F212" s="74">
        <v>322.55</v>
      </c>
      <c r="G212" s="74">
        <v>0</v>
      </c>
      <c r="H212" s="74">
        <v>0</v>
      </c>
      <c r="I212" s="74">
        <v>0</v>
      </c>
      <c r="J212" s="74">
        <v>0</v>
      </c>
      <c r="K212" s="74">
        <f t="shared" si="10"/>
        <v>322.55</v>
      </c>
      <c r="L212" s="71"/>
      <c r="M212" s="75"/>
      <c r="N212" s="75"/>
      <c r="O212" s="73"/>
    </row>
    <row r="213" spans="1:15" ht="16.5" x14ac:dyDescent="0.3">
      <c r="A213" s="36" t="s">
        <v>16</v>
      </c>
      <c r="B213" s="36" t="s">
        <v>47</v>
      </c>
      <c r="C213" s="35" t="s">
        <v>303</v>
      </c>
      <c r="D213" s="35" t="s">
        <v>79</v>
      </c>
      <c r="E213" s="74">
        <v>0</v>
      </c>
      <c r="F213" s="74">
        <v>406.16</v>
      </c>
      <c r="G213" s="74">
        <v>0</v>
      </c>
      <c r="H213" s="74">
        <v>0</v>
      </c>
      <c r="I213" s="74">
        <v>0</v>
      </c>
      <c r="J213" s="74">
        <v>0</v>
      </c>
      <c r="K213" s="74">
        <f t="shared" si="10"/>
        <v>406.16</v>
      </c>
      <c r="L213" s="71"/>
      <c r="M213" s="75"/>
      <c r="N213" s="75"/>
      <c r="O213" s="73"/>
    </row>
    <row r="214" spans="1:15" ht="16.5" x14ac:dyDescent="0.3">
      <c r="A214" s="36" t="s">
        <v>16</v>
      </c>
      <c r="B214" s="36" t="s">
        <v>16</v>
      </c>
      <c r="C214" s="35" t="s">
        <v>304</v>
      </c>
      <c r="D214" s="35" t="s">
        <v>79</v>
      </c>
      <c r="E214" s="74">
        <v>0</v>
      </c>
      <c r="F214" s="74">
        <v>543.36</v>
      </c>
      <c r="G214" s="74">
        <v>0</v>
      </c>
      <c r="H214" s="74">
        <v>0</v>
      </c>
      <c r="I214" s="74">
        <v>0</v>
      </c>
      <c r="J214" s="74">
        <v>0</v>
      </c>
      <c r="K214" s="74">
        <f t="shared" si="10"/>
        <v>543.36</v>
      </c>
      <c r="L214" s="71"/>
      <c r="M214" s="75"/>
      <c r="N214" s="75"/>
      <c r="O214" s="73"/>
    </row>
    <row r="215" spans="1:15" ht="16.5" x14ac:dyDescent="0.3">
      <c r="A215" s="36" t="s">
        <v>16</v>
      </c>
      <c r="B215" s="36" t="s">
        <v>18</v>
      </c>
      <c r="C215" s="35" t="s">
        <v>305</v>
      </c>
      <c r="D215" s="35" t="s">
        <v>79</v>
      </c>
      <c r="E215" s="74">
        <v>0</v>
      </c>
      <c r="F215" s="74">
        <v>517.73</v>
      </c>
      <c r="G215" s="74">
        <v>0</v>
      </c>
      <c r="H215" s="74">
        <v>0</v>
      </c>
      <c r="I215" s="74">
        <v>0</v>
      </c>
      <c r="J215" s="74">
        <v>0</v>
      </c>
      <c r="K215" s="74">
        <f t="shared" si="10"/>
        <v>517.73</v>
      </c>
      <c r="L215" s="71"/>
      <c r="M215" s="75"/>
      <c r="N215" s="75"/>
      <c r="O215" s="73"/>
    </row>
    <row r="216" spans="1:15" ht="16.5" x14ac:dyDescent="0.3">
      <c r="A216" s="36" t="s">
        <v>18</v>
      </c>
      <c r="B216" s="36" t="s">
        <v>14</v>
      </c>
      <c r="C216" s="37" t="s">
        <v>306</v>
      </c>
      <c r="D216" s="35" t="s">
        <v>79</v>
      </c>
      <c r="E216" s="74">
        <v>0</v>
      </c>
      <c r="F216" s="74">
        <v>643.72</v>
      </c>
      <c r="G216" s="74">
        <v>0</v>
      </c>
      <c r="H216" s="74">
        <v>0</v>
      </c>
      <c r="I216" s="74">
        <v>0</v>
      </c>
      <c r="J216" s="74">
        <v>0</v>
      </c>
      <c r="K216" s="74">
        <f>+E216+F216+G216</f>
        <v>643.72</v>
      </c>
      <c r="L216" s="71"/>
      <c r="M216" s="75"/>
      <c r="N216" s="75"/>
      <c r="O216" s="73"/>
    </row>
    <row r="217" spans="1:15" ht="16.5" x14ac:dyDescent="0.3">
      <c r="A217" s="36" t="s">
        <v>18</v>
      </c>
      <c r="B217" s="36" t="s">
        <v>29</v>
      </c>
      <c r="C217" s="37" t="s">
        <v>307</v>
      </c>
      <c r="D217" s="35" t="s">
        <v>79</v>
      </c>
      <c r="E217" s="74">
        <v>0</v>
      </c>
      <c r="F217" s="69">
        <v>406.69</v>
      </c>
      <c r="G217" s="74">
        <v>0</v>
      </c>
      <c r="H217" s="74">
        <v>0</v>
      </c>
      <c r="I217" s="74">
        <v>0</v>
      </c>
      <c r="J217" s="74">
        <v>0</v>
      </c>
      <c r="K217" s="74">
        <f t="shared" ref="K217:K241" si="11">+E217+F217+G217</f>
        <v>406.69</v>
      </c>
      <c r="L217" s="71"/>
      <c r="M217" s="75"/>
      <c r="N217" s="75"/>
      <c r="O217" s="73"/>
    </row>
    <row r="218" spans="1:15" ht="16.5" x14ac:dyDescent="0.3">
      <c r="A218" s="36" t="s">
        <v>18</v>
      </c>
      <c r="B218" s="36" t="s">
        <v>53</v>
      </c>
      <c r="C218" s="37" t="s">
        <v>308</v>
      </c>
      <c r="D218" s="35" t="s">
        <v>79</v>
      </c>
      <c r="E218" s="74">
        <v>0</v>
      </c>
      <c r="F218" s="74">
        <v>150</v>
      </c>
      <c r="G218" s="74">
        <v>0</v>
      </c>
      <c r="H218" s="74">
        <v>0</v>
      </c>
      <c r="I218" s="74">
        <v>0</v>
      </c>
      <c r="J218" s="74">
        <v>0</v>
      </c>
      <c r="K218" s="74">
        <f t="shared" si="11"/>
        <v>150</v>
      </c>
      <c r="L218" s="71"/>
      <c r="M218" s="75"/>
      <c r="N218" s="75"/>
      <c r="O218" s="73"/>
    </row>
    <row r="219" spans="1:15" ht="16.5" x14ac:dyDescent="0.3">
      <c r="A219" s="36" t="s">
        <v>18</v>
      </c>
      <c r="B219" s="36" t="s">
        <v>9</v>
      </c>
      <c r="C219" s="37" t="s">
        <v>309</v>
      </c>
      <c r="D219" s="35" t="s">
        <v>79</v>
      </c>
      <c r="E219" s="74">
        <v>0</v>
      </c>
      <c r="F219" s="74">
        <v>275</v>
      </c>
      <c r="G219" s="74">
        <v>0</v>
      </c>
      <c r="H219" s="74">
        <v>0</v>
      </c>
      <c r="I219" s="74">
        <v>0</v>
      </c>
      <c r="J219" s="74">
        <v>0</v>
      </c>
      <c r="K219" s="74">
        <f t="shared" si="11"/>
        <v>275</v>
      </c>
      <c r="L219" s="71"/>
      <c r="M219" s="75"/>
      <c r="N219" s="75"/>
      <c r="O219" s="73"/>
    </row>
    <row r="220" spans="1:15" ht="16.5" x14ac:dyDescent="0.3">
      <c r="A220" s="36" t="s">
        <v>18</v>
      </c>
      <c r="B220" s="36" t="s">
        <v>12</v>
      </c>
      <c r="C220" s="37" t="s">
        <v>310</v>
      </c>
      <c r="D220" s="35" t="s">
        <v>79</v>
      </c>
      <c r="E220" s="74">
        <v>0</v>
      </c>
      <c r="F220" s="74">
        <v>50</v>
      </c>
      <c r="G220" s="74">
        <v>0</v>
      </c>
      <c r="H220" s="74">
        <v>0</v>
      </c>
      <c r="I220" s="74">
        <v>0</v>
      </c>
      <c r="J220" s="74">
        <v>0</v>
      </c>
      <c r="K220" s="74">
        <f t="shared" si="11"/>
        <v>50</v>
      </c>
      <c r="L220" s="71"/>
      <c r="M220" s="75"/>
      <c r="N220" s="75"/>
      <c r="O220" s="73"/>
    </row>
    <row r="221" spans="1:15" ht="16.5" x14ac:dyDescent="0.3">
      <c r="A221" s="38" t="s">
        <v>18</v>
      </c>
      <c r="B221" s="38" t="s">
        <v>31</v>
      </c>
      <c r="C221" s="37" t="s">
        <v>311</v>
      </c>
      <c r="D221" s="35" t="s">
        <v>79</v>
      </c>
      <c r="E221" s="74">
        <v>0</v>
      </c>
      <c r="F221" s="79">
        <v>264.29000000000002</v>
      </c>
      <c r="G221" s="74">
        <v>0</v>
      </c>
      <c r="H221" s="74">
        <v>0</v>
      </c>
      <c r="I221" s="74">
        <v>0</v>
      </c>
      <c r="J221" s="74">
        <v>0</v>
      </c>
      <c r="K221" s="74">
        <f t="shared" si="11"/>
        <v>264.29000000000002</v>
      </c>
      <c r="L221" s="71"/>
      <c r="M221" s="75"/>
      <c r="N221" s="75"/>
      <c r="O221" s="73"/>
    </row>
    <row r="222" spans="1:15" ht="16.5" x14ac:dyDescent="0.3">
      <c r="A222" s="36" t="s">
        <v>18</v>
      </c>
      <c r="B222" s="36" t="s">
        <v>36</v>
      </c>
      <c r="C222" s="37" t="s">
        <v>312</v>
      </c>
      <c r="D222" s="35" t="s">
        <v>79</v>
      </c>
      <c r="E222" s="74">
        <v>0</v>
      </c>
      <c r="F222" s="74">
        <v>491.91</v>
      </c>
      <c r="G222" s="74">
        <v>0</v>
      </c>
      <c r="H222" s="74">
        <v>0</v>
      </c>
      <c r="I222" s="74">
        <v>0</v>
      </c>
      <c r="J222" s="74">
        <v>0</v>
      </c>
      <c r="K222" s="74">
        <f>+F222</f>
        <v>491.91</v>
      </c>
      <c r="L222" s="71"/>
      <c r="M222" s="75"/>
      <c r="N222" s="75"/>
      <c r="O222" s="73"/>
    </row>
    <row r="223" spans="1:15" ht="16.5" x14ac:dyDescent="0.3">
      <c r="A223" s="36" t="s">
        <v>18</v>
      </c>
      <c r="B223" s="36" t="s">
        <v>66</v>
      </c>
      <c r="C223" s="37" t="s">
        <v>313</v>
      </c>
      <c r="D223" s="35" t="s">
        <v>79</v>
      </c>
      <c r="E223" s="74">
        <v>0</v>
      </c>
      <c r="F223" s="74">
        <v>1</v>
      </c>
      <c r="G223" s="74">
        <v>0</v>
      </c>
      <c r="H223" s="74">
        <v>0</v>
      </c>
      <c r="I223" s="74">
        <v>0</v>
      </c>
      <c r="J223" s="74">
        <v>0</v>
      </c>
      <c r="K223" s="74">
        <f t="shared" si="11"/>
        <v>1</v>
      </c>
      <c r="L223" s="71"/>
      <c r="M223" s="75"/>
      <c r="N223" s="75"/>
      <c r="O223" s="73"/>
    </row>
    <row r="224" spans="1:15" ht="16.5" x14ac:dyDescent="0.3">
      <c r="A224" s="36" t="s">
        <v>18</v>
      </c>
      <c r="B224" s="36" t="s">
        <v>99</v>
      </c>
      <c r="C224" s="37" t="s">
        <v>314</v>
      </c>
      <c r="D224" s="35" t="s">
        <v>79</v>
      </c>
      <c r="E224" s="74">
        <v>0</v>
      </c>
      <c r="F224" s="74">
        <v>418.26</v>
      </c>
      <c r="G224" s="74">
        <v>0</v>
      </c>
      <c r="H224" s="74">
        <v>0</v>
      </c>
      <c r="I224" s="74">
        <v>0</v>
      </c>
      <c r="J224" s="74">
        <v>0</v>
      </c>
      <c r="K224" s="74">
        <f t="shared" si="11"/>
        <v>418.26</v>
      </c>
      <c r="L224" s="71"/>
      <c r="M224" s="75"/>
      <c r="N224" s="75"/>
      <c r="O224" s="73"/>
    </row>
    <row r="225" spans="1:15" ht="16.5" x14ac:dyDescent="0.3">
      <c r="A225" s="36" t="s">
        <v>18</v>
      </c>
      <c r="B225" s="36" t="s">
        <v>47</v>
      </c>
      <c r="C225" s="37" t="s">
        <v>315</v>
      </c>
      <c r="D225" s="35" t="s">
        <v>79</v>
      </c>
      <c r="E225" s="74">
        <v>0</v>
      </c>
      <c r="F225" s="71">
        <v>768.34</v>
      </c>
      <c r="G225" s="74">
        <v>0</v>
      </c>
      <c r="H225" s="74">
        <v>0</v>
      </c>
      <c r="I225" s="74">
        <v>0</v>
      </c>
      <c r="J225" s="74">
        <v>0</v>
      </c>
      <c r="K225" s="74">
        <f t="shared" si="11"/>
        <v>768.34</v>
      </c>
      <c r="L225" s="71"/>
      <c r="M225" s="75"/>
      <c r="N225" s="75"/>
      <c r="O225" s="73"/>
    </row>
    <row r="226" spans="1:15" ht="16.5" x14ac:dyDescent="0.3">
      <c r="A226" s="36" t="s">
        <v>18</v>
      </c>
      <c r="B226" s="36" t="s">
        <v>16</v>
      </c>
      <c r="C226" s="37" t="s">
        <v>316</v>
      </c>
      <c r="D226" s="35" t="s">
        <v>79</v>
      </c>
      <c r="E226" s="74">
        <v>0</v>
      </c>
      <c r="F226" s="74">
        <v>10</v>
      </c>
      <c r="G226" s="74">
        <v>0</v>
      </c>
      <c r="H226" s="74">
        <v>0</v>
      </c>
      <c r="I226" s="74">
        <v>0</v>
      </c>
      <c r="J226" s="74">
        <v>0</v>
      </c>
      <c r="K226" s="74">
        <f t="shared" si="11"/>
        <v>10</v>
      </c>
      <c r="L226" s="71"/>
      <c r="M226" s="75"/>
      <c r="N226" s="75"/>
      <c r="O226" s="73"/>
    </row>
    <row r="227" spans="1:15" ht="16.5" x14ac:dyDescent="0.3">
      <c r="A227" s="36" t="s">
        <v>18</v>
      </c>
      <c r="B227" s="36" t="s">
        <v>18</v>
      </c>
      <c r="C227" s="37" t="s">
        <v>317</v>
      </c>
      <c r="D227" s="35" t="s">
        <v>79</v>
      </c>
      <c r="E227" s="74">
        <v>0</v>
      </c>
      <c r="F227" s="74">
        <v>10</v>
      </c>
      <c r="G227" s="74">
        <v>0</v>
      </c>
      <c r="H227" s="74">
        <v>0</v>
      </c>
      <c r="I227" s="74">
        <v>0</v>
      </c>
      <c r="J227" s="74">
        <v>0</v>
      </c>
      <c r="K227" s="74">
        <f t="shared" si="11"/>
        <v>10</v>
      </c>
      <c r="L227" s="71"/>
      <c r="M227" s="75"/>
      <c r="N227" s="75"/>
      <c r="O227" s="73"/>
    </row>
    <row r="228" spans="1:15" ht="16.5" x14ac:dyDescent="0.3">
      <c r="A228" s="38" t="s">
        <v>18</v>
      </c>
      <c r="B228" s="38" t="s">
        <v>20</v>
      </c>
      <c r="C228" s="37" t="s">
        <v>318</v>
      </c>
      <c r="D228" s="35" t="s">
        <v>79</v>
      </c>
      <c r="E228" s="74">
        <v>0</v>
      </c>
      <c r="F228" s="74">
        <v>60</v>
      </c>
      <c r="G228" s="74">
        <v>0</v>
      </c>
      <c r="H228" s="74">
        <v>0</v>
      </c>
      <c r="I228" s="74">
        <v>0</v>
      </c>
      <c r="J228" s="74">
        <v>0</v>
      </c>
      <c r="K228" s="74">
        <f t="shared" si="11"/>
        <v>60</v>
      </c>
      <c r="L228" s="71"/>
      <c r="M228" s="75"/>
      <c r="N228" s="75"/>
      <c r="O228" s="73"/>
    </row>
    <row r="229" spans="1:15" ht="16.5" x14ac:dyDescent="0.3">
      <c r="A229" s="36" t="s">
        <v>18</v>
      </c>
      <c r="B229" s="36" t="s">
        <v>108</v>
      </c>
      <c r="C229" s="37" t="s">
        <v>319</v>
      </c>
      <c r="D229" s="35" t="s">
        <v>79</v>
      </c>
      <c r="E229" s="74">
        <v>0</v>
      </c>
      <c r="F229" s="74">
        <v>391.43</v>
      </c>
      <c r="G229" s="74">
        <v>0</v>
      </c>
      <c r="H229" s="74">
        <v>0</v>
      </c>
      <c r="I229" s="74">
        <v>0</v>
      </c>
      <c r="J229" s="74">
        <v>0</v>
      </c>
      <c r="K229" s="74">
        <f t="shared" si="11"/>
        <v>391.43</v>
      </c>
      <c r="L229" s="71"/>
      <c r="M229" s="75"/>
      <c r="N229" s="75"/>
      <c r="O229" s="73"/>
    </row>
    <row r="230" spans="1:15" ht="16.5" x14ac:dyDescent="0.3">
      <c r="A230" s="36" t="s">
        <v>18</v>
      </c>
      <c r="B230" s="36" t="s">
        <v>60</v>
      </c>
      <c r="C230" s="37" t="s">
        <v>320</v>
      </c>
      <c r="D230" s="35" t="s">
        <v>79</v>
      </c>
      <c r="E230" s="74">
        <v>0</v>
      </c>
      <c r="F230" s="74">
        <v>50</v>
      </c>
      <c r="G230" s="74">
        <v>0</v>
      </c>
      <c r="H230" s="74">
        <v>0</v>
      </c>
      <c r="I230" s="74">
        <v>0</v>
      </c>
      <c r="J230" s="74">
        <v>0</v>
      </c>
      <c r="K230" s="74">
        <f t="shared" si="11"/>
        <v>50</v>
      </c>
      <c r="L230" s="71"/>
      <c r="M230" s="75"/>
      <c r="N230" s="75"/>
      <c r="O230" s="73"/>
    </row>
    <row r="231" spans="1:15" ht="16.5" x14ac:dyDescent="0.3">
      <c r="A231" s="36" t="s">
        <v>18</v>
      </c>
      <c r="B231" s="36" t="s">
        <v>22</v>
      </c>
      <c r="C231" s="37" t="s">
        <v>321</v>
      </c>
      <c r="D231" s="35" t="s">
        <v>79</v>
      </c>
      <c r="E231" s="74">
        <v>0</v>
      </c>
      <c r="F231" s="74">
        <v>208.92</v>
      </c>
      <c r="G231" s="74">
        <v>0</v>
      </c>
      <c r="H231" s="74">
        <v>0</v>
      </c>
      <c r="I231" s="74">
        <v>0</v>
      </c>
      <c r="J231" s="74">
        <v>0</v>
      </c>
      <c r="K231" s="74">
        <f t="shared" si="11"/>
        <v>208.92</v>
      </c>
      <c r="L231" s="71"/>
      <c r="M231" s="75"/>
      <c r="N231" s="75"/>
      <c r="O231" s="73"/>
    </row>
    <row r="232" spans="1:15" ht="16.5" x14ac:dyDescent="0.3">
      <c r="A232" s="36">
        <v>12</v>
      </c>
      <c r="B232" s="36" t="s">
        <v>112</v>
      </c>
      <c r="C232" s="37" t="s">
        <v>322</v>
      </c>
      <c r="D232" s="35" t="s">
        <v>79</v>
      </c>
      <c r="E232" s="74">
        <v>0</v>
      </c>
      <c r="F232" s="74">
        <v>303.57</v>
      </c>
      <c r="G232" s="74">
        <v>0</v>
      </c>
      <c r="H232" s="74">
        <v>0</v>
      </c>
      <c r="I232" s="74">
        <v>0</v>
      </c>
      <c r="J232" s="74">
        <v>0</v>
      </c>
      <c r="K232" s="74">
        <f t="shared" si="11"/>
        <v>303.57</v>
      </c>
      <c r="L232" s="71"/>
      <c r="M232" s="75"/>
      <c r="N232" s="75"/>
      <c r="O232" s="73"/>
    </row>
    <row r="233" spans="1:15" ht="16.5" x14ac:dyDescent="0.3">
      <c r="A233" s="36" t="s">
        <v>18</v>
      </c>
      <c r="B233" s="36" t="s">
        <v>39</v>
      </c>
      <c r="C233" s="37" t="s">
        <v>323</v>
      </c>
      <c r="D233" s="35" t="s">
        <v>79</v>
      </c>
      <c r="E233" s="74">
        <v>0</v>
      </c>
      <c r="F233" s="74">
        <v>254.73</v>
      </c>
      <c r="G233" s="74">
        <v>0</v>
      </c>
      <c r="H233" s="74">
        <v>0</v>
      </c>
      <c r="I233" s="74">
        <v>0</v>
      </c>
      <c r="J233" s="74">
        <v>0</v>
      </c>
      <c r="K233" s="74">
        <f t="shared" si="11"/>
        <v>254.73</v>
      </c>
      <c r="L233" s="71"/>
      <c r="M233" s="75"/>
      <c r="N233" s="75"/>
      <c r="O233" s="73"/>
    </row>
    <row r="234" spans="1:15" ht="16.5" x14ac:dyDescent="0.3">
      <c r="A234" s="36" t="s">
        <v>18</v>
      </c>
      <c r="B234" s="36" t="s">
        <v>44</v>
      </c>
      <c r="C234" s="37" t="s">
        <v>324</v>
      </c>
      <c r="D234" s="35" t="s">
        <v>79</v>
      </c>
      <c r="E234" s="74">
        <v>0</v>
      </c>
      <c r="F234" s="74">
        <v>476.04</v>
      </c>
      <c r="G234" s="74">
        <v>0</v>
      </c>
      <c r="H234" s="74">
        <v>0</v>
      </c>
      <c r="I234" s="74">
        <v>0</v>
      </c>
      <c r="J234" s="74">
        <v>0</v>
      </c>
      <c r="K234" s="74">
        <f t="shared" si="11"/>
        <v>476.04</v>
      </c>
      <c r="L234" s="71"/>
      <c r="M234" s="75"/>
      <c r="N234" s="75"/>
      <c r="O234" s="73"/>
    </row>
    <row r="235" spans="1:15" ht="16.5" x14ac:dyDescent="0.3">
      <c r="A235" s="38" t="s">
        <v>18</v>
      </c>
      <c r="B235" s="38" t="s">
        <v>50</v>
      </c>
      <c r="C235" s="37" t="s">
        <v>325</v>
      </c>
      <c r="D235" s="35" t="s">
        <v>79</v>
      </c>
      <c r="E235" s="74">
        <v>0</v>
      </c>
      <c r="F235" s="74">
        <v>444.23</v>
      </c>
      <c r="G235" s="74">
        <v>0</v>
      </c>
      <c r="H235" s="74">
        <v>0</v>
      </c>
      <c r="I235" s="74">
        <v>0</v>
      </c>
      <c r="J235" s="74">
        <v>0</v>
      </c>
      <c r="K235" s="74">
        <f t="shared" si="11"/>
        <v>444.23</v>
      </c>
      <c r="L235" s="71"/>
      <c r="M235" s="75"/>
      <c r="N235" s="75"/>
      <c r="O235" s="73"/>
    </row>
    <row r="236" spans="1:15" ht="16.5" x14ac:dyDescent="0.3">
      <c r="A236" s="36" t="s">
        <v>18</v>
      </c>
      <c r="B236" s="36" t="s">
        <v>171</v>
      </c>
      <c r="C236" s="37" t="s">
        <v>227</v>
      </c>
      <c r="D236" s="35" t="s">
        <v>79</v>
      </c>
      <c r="E236" s="74">
        <v>0</v>
      </c>
      <c r="F236" s="74">
        <v>156.43</v>
      </c>
      <c r="G236" s="74">
        <v>0</v>
      </c>
      <c r="H236" s="74">
        <v>0</v>
      </c>
      <c r="I236" s="74">
        <v>0</v>
      </c>
      <c r="J236" s="74">
        <v>0</v>
      </c>
      <c r="K236" s="74">
        <f t="shared" si="11"/>
        <v>156.43</v>
      </c>
      <c r="L236" s="71"/>
      <c r="M236" s="75"/>
      <c r="N236" s="75"/>
      <c r="O236" s="73"/>
    </row>
    <row r="237" spans="1:15" ht="16.5" x14ac:dyDescent="0.3">
      <c r="A237" s="36" t="s">
        <v>18</v>
      </c>
      <c r="B237" s="36" t="s">
        <v>63</v>
      </c>
      <c r="C237" s="37" t="s">
        <v>326</v>
      </c>
      <c r="D237" s="35" t="s">
        <v>79</v>
      </c>
      <c r="E237" s="74">
        <v>0</v>
      </c>
      <c r="F237" s="74">
        <v>155</v>
      </c>
      <c r="G237" s="74">
        <v>0</v>
      </c>
      <c r="H237" s="74">
        <v>0</v>
      </c>
      <c r="I237" s="74">
        <v>0</v>
      </c>
      <c r="J237" s="74">
        <v>0</v>
      </c>
      <c r="K237" s="74">
        <f t="shared" si="11"/>
        <v>155</v>
      </c>
      <c r="L237" s="71"/>
      <c r="M237" s="75"/>
      <c r="N237" s="75"/>
      <c r="O237" s="73"/>
    </row>
    <row r="238" spans="1:15" ht="16.5" x14ac:dyDescent="0.3">
      <c r="A238" s="36" t="s">
        <v>18</v>
      </c>
      <c r="B238" s="36" t="s">
        <v>24</v>
      </c>
      <c r="C238" s="37" t="s">
        <v>327</v>
      </c>
      <c r="D238" s="35" t="s">
        <v>79</v>
      </c>
      <c r="E238" s="74">
        <v>0</v>
      </c>
      <c r="F238" s="74">
        <v>130</v>
      </c>
      <c r="G238" s="74">
        <v>0</v>
      </c>
      <c r="H238" s="74">
        <v>0</v>
      </c>
      <c r="I238" s="74">
        <v>0</v>
      </c>
      <c r="J238" s="74">
        <v>0</v>
      </c>
      <c r="K238" s="74">
        <f t="shared" si="11"/>
        <v>130</v>
      </c>
      <c r="L238" s="71"/>
      <c r="M238" s="75"/>
      <c r="N238" s="75"/>
      <c r="O238" s="73"/>
    </row>
    <row r="239" spans="1:15" ht="16.5" x14ac:dyDescent="0.3">
      <c r="A239" s="36" t="s">
        <v>18</v>
      </c>
      <c r="B239" s="36" t="s">
        <v>263</v>
      </c>
      <c r="C239" s="37" t="s">
        <v>328</v>
      </c>
      <c r="D239" s="35" t="s">
        <v>79</v>
      </c>
      <c r="E239" s="74">
        <v>0</v>
      </c>
      <c r="F239" s="74">
        <v>213.76</v>
      </c>
      <c r="G239" s="74">
        <v>0</v>
      </c>
      <c r="H239" s="74">
        <v>0</v>
      </c>
      <c r="I239" s="74">
        <v>0</v>
      </c>
      <c r="J239" s="74">
        <v>0</v>
      </c>
      <c r="K239" s="74">
        <f t="shared" si="11"/>
        <v>213.76</v>
      </c>
      <c r="L239" s="71"/>
      <c r="M239" s="75"/>
      <c r="N239" s="75"/>
      <c r="O239" s="73"/>
    </row>
    <row r="240" spans="1:15" ht="16.5" x14ac:dyDescent="0.3">
      <c r="A240" s="36" t="s">
        <v>18</v>
      </c>
      <c r="B240" s="36" t="s">
        <v>265</v>
      </c>
      <c r="C240" s="37" t="s">
        <v>278</v>
      </c>
      <c r="D240" s="35" t="s">
        <v>79</v>
      </c>
      <c r="E240" s="74">
        <v>0</v>
      </c>
      <c r="F240" s="74">
        <v>306.77999999999997</v>
      </c>
      <c r="G240" s="74">
        <v>0</v>
      </c>
      <c r="H240" s="74">
        <v>0</v>
      </c>
      <c r="I240" s="74">
        <v>0</v>
      </c>
      <c r="J240" s="74">
        <v>0</v>
      </c>
      <c r="K240" s="74">
        <f t="shared" si="11"/>
        <v>306.77999999999997</v>
      </c>
      <c r="L240" s="80"/>
      <c r="M240" s="75"/>
      <c r="N240" s="75"/>
      <c r="O240" s="73"/>
    </row>
    <row r="241" spans="1:15" ht="16.5" x14ac:dyDescent="0.3">
      <c r="A241" s="36" t="s">
        <v>18</v>
      </c>
      <c r="B241" s="36" t="s">
        <v>267</v>
      </c>
      <c r="C241" s="37" t="s">
        <v>329</v>
      </c>
      <c r="D241" s="35" t="s">
        <v>79</v>
      </c>
      <c r="E241" s="74">
        <v>0</v>
      </c>
      <c r="F241" s="74">
        <v>0</v>
      </c>
      <c r="G241" s="74">
        <v>0</v>
      </c>
      <c r="H241" s="74">
        <v>0</v>
      </c>
      <c r="I241" s="74">
        <v>0</v>
      </c>
      <c r="J241" s="74">
        <v>0</v>
      </c>
      <c r="K241" s="74">
        <f t="shared" si="11"/>
        <v>0</v>
      </c>
      <c r="L241" s="71"/>
      <c r="M241" s="75"/>
      <c r="N241" s="75"/>
      <c r="O241" s="73"/>
    </row>
    <row r="242" spans="1:15" ht="16.5" x14ac:dyDescent="0.3">
      <c r="A242" s="36" t="s">
        <v>20</v>
      </c>
      <c r="B242" s="36" t="s">
        <v>14</v>
      </c>
      <c r="C242" s="35" t="s">
        <v>70</v>
      </c>
      <c r="D242" s="35" t="s">
        <v>79</v>
      </c>
      <c r="E242" s="74">
        <v>0</v>
      </c>
      <c r="F242" s="71">
        <v>2030.43</v>
      </c>
      <c r="G242" s="74">
        <v>0</v>
      </c>
      <c r="H242" s="74">
        <v>0</v>
      </c>
      <c r="I242" s="74">
        <v>0</v>
      </c>
      <c r="J242" s="74">
        <v>0</v>
      </c>
      <c r="K242" s="74">
        <f>+E242+F242+G242</f>
        <v>2030.43</v>
      </c>
      <c r="L242" s="71"/>
      <c r="M242" s="75"/>
      <c r="N242" s="75"/>
      <c r="O242" s="73"/>
    </row>
    <row r="243" spans="1:15" ht="16.5" x14ac:dyDescent="0.3">
      <c r="A243" s="36" t="s">
        <v>20</v>
      </c>
      <c r="B243" s="36" t="s">
        <v>29</v>
      </c>
      <c r="C243" s="35" t="s">
        <v>71</v>
      </c>
      <c r="D243" s="35" t="s">
        <v>79</v>
      </c>
      <c r="E243" s="74">
        <v>0</v>
      </c>
      <c r="F243" s="74">
        <v>300</v>
      </c>
      <c r="G243" s="74">
        <v>0</v>
      </c>
      <c r="H243" s="74">
        <v>0</v>
      </c>
      <c r="I243" s="74">
        <v>0</v>
      </c>
      <c r="J243" s="74">
        <v>0</v>
      </c>
      <c r="K243" s="74">
        <f t="shared" ref="K243:K254" si="12">+E243+F243+G243</f>
        <v>300</v>
      </c>
      <c r="L243" s="71"/>
      <c r="M243" s="75"/>
      <c r="N243" s="75"/>
      <c r="O243" s="73"/>
    </row>
    <row r="244" spans="1:15" ht="16.5" x14ac:dyDescent="0.3">
      <c r="A244" s="36" t="s">
        <v>20</v>
      </c>
      <c r="B244" s="36" t="s">
        <v>53</v>
      </c>
      <c r="C244" s="35" t="s">
        <v>330</v>
      </c>
      <c r="D244" s="35" t="s">
        <v>79</v>
      </c>
      <c r="E244" s="74">
        <v>0</v>
      </c>
      <c r="F244" s="71">
        <v>936.85</v>
      </c>
      <c r="G244" s="74">
        <v>0</v>
      </c>
      <c r="H244" s="74">
        <v>0</v>
      </c>
      <c r="I244" s="74">
        <v>0</v>
      </c>
      <c r="J244" s="74">
        <v>0</v>
      </c>
      <c r="K244" s="74">
        <f t="shared" si="12"/>
        <v>936.85</v>
      </c>
      <c r="L244" s="71"/>
      <c r="M244" s="75"/>
      <c r="N244" s="75"/>
      <c r="O244" s="73"/>
    </row>
    <row r="245" spans="1:15" ht="16.5" x14ac:dyDescent="0.3">
      <c r="A245" s="36" t="s">
        <v>20</v>
      </c>
      <c r="B245" s="36" t="s">
        <v>9</v>
      </c>
      <c r="C245" s="35" t="s">
        <v>331</v>
      </c>
      <c r="D245" s="35" t="s">
        <v>79</v>
      </c>
      <c r="E245" s="74">
        <v>0</v>
      </c>
      <c r="F245" s="74">
        <v>1308.19</v>
      </c>
      <c r="G245" s="74">
        <v>0</v>
      </c>
      <c r="H245" s="74">
        <v>0</v>
      </c>
      <c r="I245" s="74">
        <v>0</v>
      </c>
      <c r="J245" s="74">
        <v>0</v>
      </c>
      <c r="K245" s="74">
        <f t="shared" si="12"/>
        <v>1308.19</v>
      </c>
      <c r="L245" s="71"/>
      <c r="M245" s="75"/>
      <c r="N245" s="75"/>
      <c r="O245" s="73"/>
    </row>
    <row r="246" spans="1:15" ht="16.5" x14ac:dyDescent="0.3">
      <c r="A246" s="36" t="s">
        <v>20</v>
      </c>
      <c r="B246" s="36" t="s">
        <v>12</v>
      </c>
      <c r="C246" s="35" t="s">
        <v>332</v>
      </c>
      <c r="D246" s="35" t="s">
        <v>79</v>
      </c>
      <c r="E246" s="74">
        <v>0</v>
      </c>
      <c r="F246" s="74">
        <v>100</v>
      </c>
      <c r="G246" s="74">
        <v>0</v>
      </c>
      <c r="H246" s="74">
        <v>0</v>
      </c>
      <c r="I246" s="74">
        <v>0</v>
      </c>
      <c r="J246" s="74">
        <v>0</v>
      </c>
      <c r="K246" s="74">
        <f t="shared" si="12"/>
        <v>100</v>
      </c>
      <c r="L246" s="71"/>
      <c r="M246" s="75"/>
      <c r="N246" s="75"/>
      <c r="O246" s="73"/>
    </row>
    <row r="247" spans="1:15" ht="16.5" x14ac:dyDescent="0.3">
      <c r="A247" s="38" t="s">
        <v>20</v>
      </c>
      <c r="B247" s="38" t="s">
        <v>31</v>
      </c>
      <c r="C247" s="37" t="s">
        <v>333</v>
      </c>
      <c r="D247" s="35" t="s">
        <v>79</v>
      </c>
      <c r="E247" s="74">
        <v>0</v>
      </c>
      <c r="F247" s="74">
        <v>0</v>
      </c>
      <c r="G247" s="74">
        <v>0</v>
      </c>
      <c r="H247" s="74">
        <v>0</v>
      </c>
      <c r="I247" s="74">
        <v>0</v>
      </c>
      <c r="J247" s="74">
        <v>0</v>
      </c>
      <c r="K247" s="74">
        <f t="shared" si="12"/>
        <v>0</v>
      </c>
      <c r="L247" s="71"/>
      <c r="M247" s="75"/>
      <c r="N247" s="75"/>
      <c r="O247" s="73"/>
    </row>
    <row r="248" spans="1:15" ht="16.5" x14ac:dyDescent="0.3">
      <c r="A248" s="36" t="s">
        <v>20</v>
      </c>
      <c r="B248" s="36" t="s">
        <v>36</v>
      </c>
      <c r="C248" s="35" t="s">
        <v>334</v>
      </c>
      <c r="D248" s="35" t="s">
        <v>79</v>
      </c>
      <c r="E248" s="74">
        <v>0</v>
      </c>
      <c r="F248" s="74">
        <v>200</v>
      </c>
      <c r="G248" s="74">
        <v>0</v>
      </c>
      <c r="H248" s="74">
        <v>0</v>
      </c>
      <c r="I248" s="74">
        <v>0</v>
      </c>
      <c r="J248" s="74">
        <v>0</v>
      </c>
      <c r="K248" s="74">
        <f t="shared" si="12"/>
        <v>200</v>
      </c>
      <c r="L248" s="71"/>
      <c r="M248" s="75"/>
      <c r="N248" s="75"/>
      <c r="O248" s="73"/>
    </row>
    <row r="249" spans="1:15" ht="16.5" x14ac:dyDescent="0.3">
      <c r="A249" s="36" t="s">
        <v>20</v>
      </c>
      <c r="B249" s="36" t="s">
        <v>66</v>
      </c>
      <c r="C249" s="35" t="s">
        <v>303</v>
      </c>
      <c r="D249" s="35" t="s">
        <v>79</v>
      </c>
      <c r="E249" s="74">
        <v>0</v>
      </c>
      <c r="F249" s="74">
        <v>452.22</v>
      </c>
      <c r="G249" s="74">
        <v>0</v>
      </c>
      <c r="H249" s="74">
        <v>0</v>
      </c>
      <c r="I249" s="74">
        <v>0</v>
      </c>
      <c r="J249" s="74">
        <v>0</v>
      </c>
      <c r="K249" s="74">
        <f t="shared" si="12"/>
        <v>452.22</v>
      </c>
      <c r="L249" s="71"/>
      <c r="M249" s="75"/>
      <c r="N249" s="75"/>
      <c r="O249" s="73"/>
    </row>
    <row r="250" spans="1:15" ht="16.5" x14ac:dyDescent="0.3">
      <c r="A250" s="36" t="s">
        <v>20</v>
      </c>
      <c r="B250" s="36" t="s">
        <v>99</v>
      </c>
      <c r="C250" s="35" t="s">
        <v>335</v>
      </c>
      <c r="D250" s="35" t="s">
        <v>79</v>
      </c>
      <c r="E250" s="74">
        <v>0</v>
      </c>
      <c r="F250" s="74">
        <v>300</v>
      </c>
      <c r="G250" s="74">
        <v>0</v>
      </c>
      <c r="H250" s="74">
        <v>0</v>
      </c>
      <c r="I250" s="74">
        <v>0</v>
      </c>
      <c r="J250" s="74">
        <v>0</v>
      </c>
      <c r="K250" s="74">
        <f t="shared" si="12"/>
        <v>300</v>
      </c>
      <c r="L250" s="71"/>
      <c r="M250" s="75"/>
      <c r="N250" s="75"/>
      <c r="O250" s="73"/>
    </row>
    <row r="251" spans="1:15" ht="16.5" x14ac:dyDescent="0.3">
      <c r="A251" s="36" t="s">
        <v>20</v>
      </c>
      <c r="B251" s="36" t="s">
        <v>47</v>
      </c>
      <c r="C251" s="35" t="s">
        <v>336</v>
      </c>
      <c r="D251" s="35" t="s">
        <v>79</v>
      </c>
      <c r="E251" s="74">
        <v>0</v>
      </c>
      <c r="F251" s="74">
        <v>560.11</v>
      </c>
      <c r="G251" s="74">
        <v>0</v>
      </c>
      <c r="H251" s="74">
        <v>0</v>
      </c>
      <c r="I251" s="74">
        <v>0</v>
      </c>
      <c r="J251" s="74">
        <v>0</v>
      </c>
      <c r="K251" s="74">
        <f t="shared" si="12"/>
        <v>560.11</v>
      </c>
      <c r="L251" s="71"/>
      <c r="M251" s="75"/>
      <c r="N251" s="75"/>
      <c r="O251" s="73"/>
    </row>
    <row r="252" spans="1:15" ht="16.5" x14ac:dyDescent="0.3">
      <c r="A252" s="36" t="s">
        <v>20</v>
      </c>
      <c r="B252" s="36" t="s">
        <v>16</v>
      </c>
      <c r="C252" s="35" t="s">
        <v>337</v>
      </c>
      <c r="D252" s="35" t="s">
        <v>79</v>
      </c>
      <c r="E252" s="74">
        <v>0</v>
      </c>
      <c r="F252" s="74">
        <v>539.83000000000004</v>
      </c>
      <c r="G252" s="74">
        <v>0</v>
      </c>
      <c r="H252" s="74">
        <v>0</v>
      </c>
      <c r="I252" s="74">
        <v>0</v>
      </c>
      <c r="J252" s="74">
        <v>0</v>
      </c>
      <c r="K252" s="74">
        <f t="shared" si="12"/>
        <v>539.83000000000004</v>
      </c>
      <c r="L252" s="71"/>
      <c r="M252" s="75"/>
      <c r="N252" s="75"/>
      <c r="O252" s="73"/>
    </row>
    <row r="253" spans="1:15" ht="16.5" x14ac:dyDescent="0.3">
      <c r="A253" s="36" t="s">
        <v>20</v>
      </c>
      <c r="B253" s="36" t="s">
        <v>18</v>
      </c>
      <c r="C253" s="35" t="s">
        <v>338</v>
      </c>
      <c r="D253" s="35" t="s">
        <v>79</v>
      </c>
      <c r="E253" s="74">
        <v>0</v>
      </c>
      <c r="F253" s="74">
        <v>437.95</v>
      </c>
      <c r="G253" s="74">
        <v>0</v>
      </c>
      <c r="H253" s="74">
        <v>0</v>
      </c>
      <c r="I253" s="74">
        <v>0</v>
      </c>
      <c r="J253" s="74">
        <v>0</v>
      </c>
      <c r="K253" s="74">
        <f t="shared" si="12"/>
        <v>437.95</v>
      </c>
      <c r="L253" s="71"/>
      <c r="M253" s="75"/>
      <c r="N253" s="75"/>
      <c r="O253" s="73"/>
    </row>
    <row r="254" spans="1:15" ht="16.5" x14ac:dyDescent="0.3">
      <c r="A254" s="38" t="s">
        <v>20</v>
      </c>
      <c r="B254" s="38" t="s">
        <v>20</v>
      </c>
      <c r="C254" s="39" t="s">
        <v>339</v>
      </c>
      <c r="D254" s="35" t="s">
        <v>79</v>
      </c>
      <c r="E254" s="74">
        <v>0</v>
      </c>
      <c r="F254" s="74">
        <v>456.76</v>
      </c>
      <c r="G254" s="74">
        <v>0</v>
      </c>
      <c r="H254" s="74">
        <v>0</v>
      </c>
      <c r="I254" s="74">
        <v>0</v>
      </c>
      <c r="J254" s="74">
        <v>0</v>
      </c>
      <c r="K254" s="74">
        <f t="shared" si="12"/>
        <v>456.76</v>
      </c>
      <c r="L254" s="71"/>
      <c r="M254" s="75"/>
      <c r="N254" s="75"/>
      <c r="O254" s="73"/>
    </row>
    <row r="255" spans="1:15" ht="16.5" x14ac:dyDescent="0.3">
      <c r="A255" s="36" t="s">
        <v>108</v>
      </c>
      <c r="B255" s="36" t="s">
        <v>14</v>
      </c>
      <c r="C255" s="35" t="s">
        <v>340</v>
      </c>
      <c r="D255" s="35" t="s">
        <v>79</v>
      </c>
      <c r="E255" s="74">
        <v>0</v>
      </c>
      <c r="F255" s="74">
        <v>2142.11</v>
      </c>
      <c r="G255" s="74">
        <v>0</v>
      </c>
      <c r="H255" s="74">
        <v>0</v>
      </c>
      <c r="I255" s="74">
        <v>0</v>
      </c>
      <c r="J255" s="74">
        <v>0</v>
      </c>
      <c r="K255" s="74">
        <f>+E255+F255+G255</f>
        <v>2142.11</v>
      </c>
      <c r="L255" s="71"/>
      <c r="M255" s="75"/>
      <c r="N255" s="75"/>
      <c r="O255" s="73"/>
    </row>
    <row r="256" spans="1:15" ht="16.5" x14ac:dyDescent="0.3">
      <c r="A256" s="36" t="s">
        <v>108</v>
      </c>
      <c r="B256" s="36" t="s">
        <v>29</v>
      </c>
      <c r="C256" s="35" t="s">
        <v>341</v>
      </c>
      <c r="D256" s="35" t="s">
        <v>79</v>
      </c>
      <c r="E256" s="74">
        <v>0</v>
      </c>
      <c r="F256" s="74">
        <v>2269.4499999999998</v>
      </c>
      <c r="G256" s="74">
        <v>0</v>
      </c>
      <c r="H256" s="74">
        <v>0</v>
      </c>
      <c r="I256" s="74">
        <v>0</v>
      </c>
      <c r="J256" s="74">
        <v>0</v>
      </c>
      <c r="K256" s="74">
        <f t="shared" ref="K256:K263" si="13">+E256+F256+G256</f>
        <v>2269.4499999999998</v>
      </c>
      <c r="L256" s="71"/>
      <c r="M256" s="75"/>
      <c r="N256" s="75"/>
      <c r="O256" s="73"/>
    </row>
    <row r="257" spans="1:15" ht="16.5" x14ac:dyDescent="0.3">
      <c r="A257" s="36" t="s">
        <v>108</v>
      </c>
      <c r="B257" s="36" t="s">
        <v>53</v>
      </c>
      <c r="C257" s="35" t="s">
        <v>342</v>
      </c>
      <c r="D257" s="35" t="s">
        <v>79</v>
      </c>
      <c r="E257" s="74">
        <v>0</v>
      </c>
      <c r="F257" s="74">
        <v>1112.01</v>
      </c>
      <c r="G257" s="74">
        <v>0</v>
      </c>
      <c r="H257" s="74">
        <v>0</v>
      </c>
      <c r="I257" s="74">
        <v>0</v>
      </c>
      <c r="J257" s="74">
        <v>0</v>
      </c>
      <c r="K257" s="74">
        <f t="shared" si="13"/>
        <v>1112.01</v>
      </c>
      <c r="L257" s="71"/>
      <c r="M257" s="75"/>
      <c r="N257" s="75"/>
      <c r="O257" s="73"/>
    </row>
    <row r="258" spans="1:15" ht="16.5" x14ac:dyDescent="0.3">
      <c r="A258" s="36" t="s">
        <v>108</v>
      </c>
      <c r="B258" s="36" t="s">
        <v>9</v>
      </c>
      <c r="C258" s="35" t="s">
        <v>329</v>
      </c>
      <c r="D258" s="35" t="s">
        <v>79</v>
      </c>
      <c r="E258" s="74">
        <v>0</v>
      </c>
      <c r="F258" s="74">
        <v>844.41</v>
      </c>
      <c r="G258" s="74">
        <v>0</v>
      </c>
      <c r="H258" s="74">
        <v>0</v>
      </c>
      <c r="I258" s="74">
        <v>0</v>
      </c>
      <c r="J258" s="74">
        <v>0</v>
      </c>
      <c r="K258" s="74">
        <f t="shared" si="13"/>
        <v>844.41</v>
      </c>
      <c r="L258" s="71"/>
      <c r="M258" s="75"/>
      <c r="N258" s="75"/>
      <c r="O258" s="73"/>
    </row>
    <row r="259" spans="1:15" ht="16.5" x14ac:dyDescent="0.3">
      <c r="A259" s="38" t="s">
        <v>108</v>
      </c>
      <c r="B259" s="38" t="s">
        <v>12</v>
      </c>
      <c r="C259" s="37" t="s">
        <v>343</v>
      </c>
      <c r="D259" s="35" t="s">
        <v>79</v>
      </c>
      <c r="E259" s="74">
        <v>0</v>
      </c>
      <c r="F259" s="74">
        <v>702.29</v>
      </c>
      <c r="G259" s="74">
        <v>0</v>
      </c>
      <c r="H259" s="74">
        <v>0</v>
      </c>
      <c r="I259" s="74">
        <v>0</v>
      </c>
      <c r="J259" s="74">
        <v>0</v>
      </c>
      <c r="K259" s="74">
        <f t="shared" si="13"/>
        <v>702.29</v>
      </c>
      <c r="L259" s="71"/>
      <c r="M259" s="75"/>
      <c r="N259" s="75"/>
      <c r="O259" s="73"/>
    </row>
    <row r="260" spans="1:15" ht="16.5" x14ac:dyDescent="0.3">
      <c r="A260" s="36" t="s">
        <v>108</v>
      </c>
      <c r="B260" s="36" t="s">
        <v>31</v>
      </c>
      <c r="C260" s="35" t="s">
        <v>344</v>
      </c>
      <c r="D260" s="35" t="s">
        <v>79</v>
      </c>
      <c r="E260" s="74">
        <v>0</v>
      </c>
      <c r="F260" s="74">
        <v>568.76</v>
      </c>
      <c r="G260" s="74">
        <v>0</v>
      </c>
      <c r="H260" s="74">
        <v>0</v>
      </c>
      <c r="I260" s="74">
        <v>0</v>
      </c>
      <c r="J260" s="74">
        <v>0</v>
      </c>
      <c r="K260" s="74">
        <f t="shared" si="13"/>
        <v>568.76</v>
      </c>
      <c r="L260" s="71"/>
      <c r="M260" s="75"/>
      <c r="N260" s="75"/>
      <c r="O260" s="73"/>
    </row>
    <row r="261" spans="1:15" ht="16.5" x14ac:dyDescent="0.3">
      <c r="A261" s="36" t="s">
        <v>108</v>
      </c>
      <c r="B261" s="36" t="s">
        <v>36</v>
      </c>
      <c r="C261" s="35" t="s">
        <v>345</v>
      </c>
      <c r="D261" s="35" t="s">
        <v>79</v>
      </c>
      <c r="E261" s="74">
        <v>0</v>
      </c>
      <c r="F261" s="74">
        <v>343.82</v>
      </c>
      <c r="G261" s="74">
        <v>0</v>
      </c>
      <c r="H261" s="74">
        <v>0</v>
      </c>
      <c r="I261" s="74">
        <v>0</v>
      </c>
      <c r="J261" s="74">
        <v>0</v>
      </c>
      <c r="K261" s="74">
        <f t="shared" si="13"/>
        <v>343.82</v>
      </c>
      <c r="L261" s="71"/>
      <c r="M261" s="75"/>
      <c r="N261" s="75"/>
      <c r="O261" s="73"/>
    </row>
    <row r="262" spans="1:15" ht="16.5" x14ac:dyDescent="0.3">
      <c r="A262" s="36" t="s">
        <v>108</v>
      </c>
      <c r="B262" s="36" t="s">
        <v>66</v>
      </c>
      <c r="C262" s="35" t="s">
        <v>346</v>
      </c>
      <c r="D262" s="35" t="s">
        <v>79</v>
      </c>
      <c r="E262" s="74">
        <v>0</v>
      </c>
      <c r="F262" s="74">
        <v>293.36</v>
      </c>
      <c r="G262" s="74">
        <v>0</v>
      </c>
      <c r="H262" s="74">
        <v>0</v>
      </c>
      <c r="I262" s="74">
        <v>0</v>
      </c>
      <c r="J262" s="74">
        <v>0</v>
      </c>
      <c r="K262" s="74">
        <f t="shared" si="13"/>
        <v>293.36</v>
      </c>
      <c r="L262" s="71"/>
      <c r="M262" s="75"/>
      <c r="N262" s="75"/>
      <c r="O262" s="73"/>
    </row>
    <row r="263" spans="1:15" ht="16.5" x14ac:dyDescent="0.3">
      <c r="A263" s="36" t="s">
        <v>108</v>
      </c>
      <c r="B263" s="36" t="s">
        <v>99</v>
      </c>
      <c r="C263" s="35" t="s">
        <v>347</v>
      </c>
      <c r="D263" s="35" t="s">
        <v>79</v>
      </c>
      <c r="E263" s="74">
        <v>0</v>
      </c>
      <c r="F263" s="74">
        <v>0</v>
      </c>
      <c r="G263" s="74">
        <v>0</v>
      </c>
      <c r="H263" s="74">
        <v>0</v>
      </c>
      <c r="I263" s="74">
        <v>0</v>
      </c>
      <c r="J263" s="74">
        <v>0</v>
      </c>
      <c r="K263" s="74">
        <f t="shared" si="13"/>
        <v>0</v>
      </c>
      <c r="L263" s="71"/>
      <c r="M263" s="75"/>
      <c r="N263" s="75"/>
      <c r="O263" s="73"/>
    </row>
    <row r="264" spans="1:15" ht="16.5" x14ac:dyDescent="0.3">
      <c r="A264" s="21"/>
      <c r="B264" s="21"/>
      <c r="C264" s="21"/>
      <c r="D264" s="33"/>
      <c r="E264" s="81"/>
      <c r="F264" s="81"/>
      <c r="G264" s="81"/>
      <c r="H264" s="81"/>
      <c r="I264" s="82"/>
      <c r="J264" s="82"/>
      <c r="K264" s="83"/>
      <c r="L264" s="80"/>
      <c r="M264" s="25"/>
      <c r="N264" s="25"/>
    </row>
    <row r="265" spans="1:15" ht="16.5" x14ac:dyDescent="0.3">
      <c r="A265" s="26"/>
      <c r="B265" s="26"/>
      <c r="C265" s="21"/>
      <c r="D265" s="21"/>
      <c r="E265" s="83"/>
      <c r="F265" s="83"/>
      <c r="G265" s="83"/>
      <c r="H265" s="83"/>
      <c r="I265" s="83"/>
      <c r="J265" s="83"/>
      <c r="K265" s="83"/>
      <c r="L265" s="80"/>
      <c r="M265" s="25"/>
      <c r="N265" s="25"/>
    </row>
    <row r="266" spans="1:15" ht="16.5" x14ac:dyDescent="0.3">
      <c r="A266" s="26"/>
      <c r="B266" s="26"/>
      <c r="C266" s="21"/>
      <c r="D266" s="21"/>
      <c r="E266" s="83"/>
      <c r="F266" s="83"/>
      <c r="G266" s="83"/>
      <c r="H266" s="83"/>
      <c r="I266" s="83"/>
      <c r="J266" s="83"/>
      <c r="K266" s="83"/>
      <c r="L266" s="80"/>
      <c r="M266" s="25"/>
      <c r="N266" s="25"/>
    </row>
    <row r="267" spans="1:15" ht="16.5" x14ac:dyDescent="0.3">
      <c r="A267" s="26"/>
      <c r="B267" s="26"/>
      <c r="C267" s="21"/>
      <c r="D267" s="21"/>
      <c r="E267" s="83"/>
      <c r="F267" s="83"/>
      <c r="G267" s="83"/>
      <c r="H267" s="83"/>
      <c r="I267" s="83"/>
      <c r="J267" s="83"/>
      <c r="K267" s="83"/>
      <c r="L267" s="80"/>
      <c r="M267" s="25"/>
      <c r="N267" s="25"/>
    </row>
    <row r="268" spans="1:15" ht="16.5" x14ac:dyDescent="0.3">
      <c r="A268" s="26"/>
      <c r="B268" s="26"/>
      <c r="C268" s="21"/>
      <c r="D268" s="21"/>
      <c r="E268" s="83"/>
      <c r="F268" s="83"/>
      <c r="G268" s="83"/>
      <c r="H268" s="83"/>
      <c r="I268" s="83"/>
      <c r="J268" s="83"/>
      <c r="K268" s="83"/>
      <c r="L268" s="80"/>
      <c r="M268" s="25"/>
      <c r="N268" s="25"/>
    </row>
    <row r="269" spans="1:15" ht="16.5" x14ac:dyDescent="0.3">
      <c r="A269" s="26"/>
      <c r="B269" s="26"/>
      <c r="C269" s="21"/>
      <c r="D269" s="21"/>
      <c r="E269" s="83"/>
      <c r="F269" s="83" t="s">
        <v>348</v>
      </c>
      <c r="G269" s="83"/>
      <c r="H269" s="83"/>
      <c r="I269" s="83"/>
      <c r="J269" s="83"/>
      <c r="K269" s="83"/>
      <c r="L269" s="84"/>
      <c r="M269" s="21"/>
      <c r="N269" s="21"/>
    </row>
    <row r="270" spans="1:15" ht="16.5" x14ac:dyDescent="0.3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84"/>
      <c r="M270" s="21"/>
      <c r="N270" s="21"/>
    </row>
    <row r="271" spans="1:15" ht="16.5" x14ac:dyDescent="0.3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84"/>
      <c r="M271" s="21"/>
      <c r="N271" s="21"/>
    </row>
    <row r="272" spans="1:15" ht="16.5" x14ac:dyDescent="0.3">
      <c r="A272" s="24"/>
      <c r="B272" s="24"/>
      <c r="C272" s="21"/>
      <c r="D272" s="21"/>
      <c r="E272" s="83"/>
      <c r="F272" s="83"/>
      <c r="G272" s="83"/>
      <c r="H272" s="21"/>
      <c r="I272" s="21"/>
      <c r="J272" s="21"/>
      <c r="K272" s="22"/>
      <c r="L272" s="84"/>
      <c r="M272" s="21"/>
      <c r="N272" s="21"/>
    </row>
  </sheetData>
  <mergeCells count="1">
    <mergeCell ref="M1:N1"/>
  </mergeCells>
  <pageMargins left="0.55000000000000004" right="0.46" top="0.74803149606299213" bottom="0.74803149606299213" header="0.31496062992125984" footer="0.31496062992125984"/>
  <pageSetup scale="85" orientation="portrait" r:id="rId1"/>
  <headerFooter>
    <oddFooter>&amp;L&amp;D&amp;T&amp;CCuotas gremiales -COMURES-abril 2012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80"/>
  <sheetViews>
    <sheetView topLeftCell="A72" workbookViewId="0">
      <selection activeCell="D93" sqref="D93"/>
    </sheetView>
  </sheetViews>
  <sheetFormatPr baseColWidth="10" defaultRowHeight="15" x14ac:dyDescent="0.25"/>
  <cols>
    <col min="2" max="2" width="60" customWidth="1"/>
    <col min="3" max="3" width="18.42578125" customWidth="1"/>
    <col min="8" max="8" width="11.42578125" style="189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89" t="s">
        <v>7</v>
      </c>
      <c r="I1" t="s">
        <v>8</v>
      </c>
    </row>
    <row r="2" spans="1:9" x14ac:dyDescent="0.25">
      <c r="A2" t="s">
        <v>14</v>
      </c>
      <c r="B2" t="s">
        <v>359</v>
      </c>
      <c r="C2" t="s">
        <v>360</v>
      </c>
      <c r="D2" t="s">
        <v>108</v>
      </c>
      <c r="E2" t="s">
        <v>349</v>
      </c>
      <c r="F2" t="s">
        <v>14</v>
      </c>
      <c r="G2" t="s">
        <v>340</v>
      </c>
      <c r="H2" s="189">
        <v>300</v>
      </c>
      <c r="I2" t="s">
        <v>15</v>
      </c>
    </row>
    <row r="3" spans="1:9" x14ac:dyDescent="0.25">
      <c r="A3" t="s">
        <v>14</v>
      </c>
      <c r="B3" t="s">
        <v>359</v>
      </c>
      <c r="C3" t="s">
        <v>360</v>
      </c>
      <c r="D3" t="s">
        <v>108</v>
      </c>
      <c r="E3" t="s">
        <v>349</v>
      </c>
      <c r="F3" t="s">
        <v>36</v>
      </c>
      <c r="G3" t="s">
        <v>361</v>
      </c>
      <c r="H3" s="189">
        <v>200</v>
      </c>
      <c r="I3" t="s">
        <v>15</v>
      </c>
    </row>
    <row r="4" spans="1:9" x14ac:dyDescent="0.25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13</v>
      </c>
      <c r="H4" s="189">
        <v>250</v>
      </c>
      <c r="I4" t="s">
        <v>15</v>
      </c>
    </row>
    <row r="5" spans="1:9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53</v>
      </c>
      <c r="G5" t="s">
        <v>175</v>
      </c>
      <c r="H5" s="189">
        <v>500</v>
      </c>
      <c r="I5" t="s">
        <v>15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12</v>
      </c>
      <c r="G6" t="s">
        <v>393</v>
      </c>
      <c r="H6" s="189">
        <v>1287.3</v>
      </c>
      <c r="I6" t="s">
        <v>15</v>
      </c>
    </row>
    <row r="7" spans="1:9" x14ac:dyDescent="0.25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31</v>
      </c>
      <c r="G7" t="s">
        <v>362</v>
      </c>
      <c r="H7" s="189">
        <v>262.82</v>
      </c>
      <c r="I7" t="s">
        <v>15</v>
      </c>
    </row>
    <row r="8" spans="1:9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36</v>
      </c>
      <c r="G8" t="s">
        <v>179</v>
      </c>
      <c r="H8" s="189">
        <v>257.45999999999998</v>
      </c>
      <c r="I8" t="s">
        <v>15</v>
      </c>
    </row>
    <row r="9" spans="1:9" x14ac:dyDescent="0.25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99</v>
      </c>
      <c r="G9" t="s">
        <v>181</v>
      </c>
      <c r="H9" s="189">
        <v>219.95</v>
      </c>
      <c r="I9" t="s">
        <v>15</v>
      </c>
    </row>
    <row r="10" spans="1:9" x14ac:dyDescent="0.25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16</v>
      </c>
      <c r="G10" t="s">
        <v>17</v>
      </c>
      <c r="H10" s="189">
        <v>150.58000000000001</v>
      </c>
      <c r="I10" t="s">
        <v>15</v>
      </c>
    </row>
    <row r="11" spans="1:9" x14ac:dyDescent="0.25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18</v>
      </c>
      <c r="G11" t="s">
        <v>19</v>
      </c>
      <c r="H11" s="189">
        <v>300</v>
      </c>
      <c r="I11" t="s">
        <v>15</v>
      </c>
    </row>
    <row r="12" spans="1:9" x14ac:dyDescent="0.25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20</v>
      </c>
      <c r="G12" t="s">
        <v>21</v>
      </c>
      <c r="H12" s="189">
        <v>226.1</v>
      </c>
      <c r="I12" t="s">
        <v>15</v>
      </c>
    </row>
    <row r="13" spans="1:9" x14ac:dyDescent="0.25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60</v>
      </c>
      <c r="G13" t="s">
        <v>185</v>
      </c>
      <c r="H13" s="189">
        <v>200</v>
      </c>
      <c r="I13" t="s">
        <v>15</v>
      </c>
    </row>
    <row r="14" spans="1:9" x14ac:dyDescent="0.25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22</v>
      </c>
      <c r="G14" t="s">
        <v>23</v>
      </c>
      <c r="H14" s="189">
        <v>100</v>
      </c>
      <c r="I14" t="s">
        <v>15</v>
      </c>
    </row>
    <row r="15" spans="1:9" x14ac:dyDescent="0.25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44</v>
      </c>
      <c r="G15" t="s">
        <v>188</v>
      </c>
      <c r="H15" s="189">
        <v>241.72</v>
      </c>
      <c r="I15" t="s">
        <v>15</v>
      </c>
    </row>
    <row r="16" spans="1:9" x14ac:dyDescent="0.25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171</v>
      </c>
      <c r="G16" t="s">
        <v>190</v>
      </c>
      <c r="H16" s="189">
        <v>180</v>
      </c>
      <c r="I16" t="s">
        <v>15</v>
      </c>
    </row>
    <row r="17" spans="1:9" x14ac:dyDescent="0.25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24</v>
      </c>
      <c r="G17" t="s">
        <v>25</v>
      </c>
      <c r="H17" s="189">
        <v>100</v>
      </c>
      <c r="I17" t="s">
        <v>15</v>
      </c>
    </row>
    <row r="18" spans="1:9" ht="15" customHeight="1" x14ac:dyDescent="0.25">
      <c r="A18" t="s">
        <v>12</v>
      </c>
      <c r="B18" s="1" t="s">
        <v>26</v>
      </c>
      <c r="C18" t="s">
        <v>27</v>
      </c>
      <c r="D18" t="s">
        <v>14</v>
      </c>
      <c r="E18" t="s">
        <v>28</v>
      </c>
      <c r="F18" t="s">
        <v>29</v>
      </c>
      <c r="G18" t="s">
        <v>30</v>
      </c>
      <c r="H18" s="189">
        <v>99.7</v>
      </c>
      <c r="I18" t="s">
        <v>15</v>
      </c>
    </row>
    <row r="19" spans="1:9" ht="15" customHeight="1" x14ac:dyDescent="0.25">
      <c r="A19" t="s">
        <v>12</v>
      </c>
      <c r="B19" s="1" t="s">
        <v>26</v>
      </c>
      <c r="C19" t="s">
        <v>27</v>
      </c>
      <c r="D19" t="s">
        <v>14</v>
      </c>
      <c r="E19" t="s">
        <v>28</v>
      </c>
      <c r="F19" t="s">
        <v>12</v>
      </c>
      <c r="G19" t="s">
        <v>91</v>
      </c>
      <c r="H19" s="189">
        <v>100</v>
      </c>
      <c r="I19" t="s">
        <v>15</v>
      </c>
    </row>
    <row r="20" spans="1:9" ht="15" customHeight="1" x14ac:dyDescent="0.25">
      <c r="A20" t="s">
        <v>12</v>
      </c>
      <c r="B20" s="1" t="s">
        <v>26</v>
      </c>
      <c r="C20" t="s">
        <v>27</v>
      </c>
      <c r="D20" t="s">
        <v>14</v>
      </c>
      <c r="E20" t="s">
        <v>28</v>
      </c>
      <c r="F20" t="s">
        <v>31</v>
      </c>
      <c r="G20" t="s">
        <v>93</v>
      </c>
      <c r="H20" s="189">
        <v>200</v>
      </c>
      <c r="I20" t="s">
        <v>15</v>
      </c>
    </row>
    <row r="21" spans="1:9" ht="15" customHeight="1" x14ac:dyDescent="0.25">
      <c r="A21" t="s">
        <v>12</v>
      </c>
      <c r="B21" s="1" t="s">
        <v>26</v>
      </c>
      <c r="C21" t="s">
        <v>27</v>
      </c>
      <c r="D21" t="s">
        <v>14</v>
      </c>
      <c r="E21" t="s">
        <v>28</v>
      </c>
      <c r="F21" t="s">
        <v>99</v>
      </c>
      <c r="G21" t="s">
        <v>100</v>
      </c>
      <c r="H21" s="189">
        <v>100</v>
      </c>
      <c r="I21" t="s">
        <v>15</v>
      </c>
    </row>
    <row r="22" spans="1:9" ht="15" customHeight="1" x14ac:dyDescent="0.25">
      <c r="A22" t="s">
        <v>12</v>
      </c>
      <c r="B22" s="1" t="s">
        <v>26</v>
      </c>
      <c r="C22" t="s">
        <v>27</v>
      </c>
      <c r="D22" t="s">
        <v>14</v>
      </c>
      <c r="E22" t="s">
        <v>28</v>
      </c>
      <c r="F22" t="s">
        <v>47</v>
      </c>
      <c r="G22" t="s">
        <v>102</v>
      </c>
      <c r="H22" s="189">
        <v>100</v>
      </c>
      <c r="I22" t="s">
        <v>15</v>
      </c>
    </row>
    <row r="23" spans="1:9" ht="15" customHeight="1" x14ac:dyDescent="0.25">
      <c r="A23" t="s">
        <v>12</v>
      </c>
      <c r="B23" s="1" t="s">
        <v>26</v>
      </c>
      <c r="C23" t="s">
        <v>27</v>
      </c>
      <c r="D23" t="s">
        <v>66</v>
      </c>
      <c r="E23" t="s">
        <v>67</v>
      </c>
      <c r="F23" t="s">
        <v>22</v>
      </c>
      <c r="G23" t="s">
        <v>233</v>
      </c>
      <c r="H23" s="189">
        <v>15</v>
      </c>
      <c r="I23" t="s">
        <v>15</v>
      </c>
    </row>
    <row r="24" spans="1:9" ht="15" customHeight="1" x14ac:dyDescent="0.25">
      <c r="A24" t="s">
        <v>12</v>
      </c>
      <c r="B24" s="1" t="s">
        <v>26</v>
      </c>
      <c r="C24" t="s">
        <v>27</v>
      </c>
      <c r="D24" t="s">
        <v>16</v>
      </c>
      <c r="E24" t="s">
        <v>42</v>
      </c>
      <c r="F24" t="s">
        <v>29</v>
      </c>
      <c r="G24" t="s">
        <v>296</v>
      </c>
      <c r="H24" s="189">
        <v>50</v>
      </c>
      <c r="I24" t="s">
        <v>15</v>
      </c>
    </row>
    <row r="25" spans="1:9" ht="15" customHeight="1" x14ac:dyDescent="0.25">
      <c r="A25" t="s">
        <v>31</v>
      </c>
      <c r="B25" t="s">
        <v>32</v>
      </c>
      <c r="C25" t="s">
        <v>33</v>
      </c>
      <c r="D25" t="s">
        <v>31</v>
      </c>
      <c r="E25" t="s">
        <v>34</v>
      </c>
      <c r="F25" t="s">
        <v>22</v>
      </c>
      <c r="G25" t="s">
        <v>35</v>
      </c>
      <c r="H25" s="189">
        <v>129.13999999999999</v>
      </c>
      <c r="I25" t="s">
        <v>15</v>
      </c>
    </row>
    <row r="26" spans="1:9" ht="15" customHeight="1" x14ac:dyDescent="0.25">
      <c r="A26" t="s">
        <v>36</v>
      </c>
      <c r="B26" t="s">
        <v>37</v>
      </c>
      <c r="C26" t="s">
        <v>38</v>
      </c>
      <c r="D26" t="s">
        <v>31</v>
      </c>
      <c r="E26" t="s">
        <v>34</v>
      </c>
      <c r="F26" t="s">
        <v>18</v>
      </c>
      <c r="G26" t="s">
        <v>202</v>
      </c>
      <c r="H26" s="189">
        <v>70</v>
      </c>
      <c r="I26" t="s">
        <v>15</v>
      </c>
    </row>
    <row r="27" spans="1:9" ht="15" customHeight="1" x14ac:dyDescent="0.25">
      <c r="A27" t="s">
        <v>36</v>
      </c>
      <c r="B27" t="s">
        <v>37</v>
      </c>
      <c r="C27" t="s">
        <v>38</v>
      </c>
      <c r="D27" t="s">
        <v>31</v>
      </c>
      <c r="E27" t="s">
        <v>34</v>
      </c>
      <c r="F27" t="s">
        <v>22</v>
      </c>
      <c r="G27" t="s">
        <v>35</v>
      </c>
      <c r="H27" s="189">
        <v>70</v>
      </c>
      <c r="I27" t="s">
        <v>15</v>
      </c>
    </row>
    <row r="28" spans="1:9" ht="15" customHeight="1" x14ac:dyDescent="0.25">
      <c r="A28" t="s">
        <v>66</v>
      </c>
      <c r="B28" t="s">
        <v>363</v>
      </c>
      <c r="C28" t="s">
        <v>364</v>
      </c>
      <c r="D28" t="s">
        <v>66</v>
      </c>
      <c r="E28" t="s">
        <v>67</v>
      </c>
      <c r="F28" t="s">
        <v>31</v>
      </c>
      <c r="G28" t="s">
        <v>224</v>
      </c>
      <c r="H28" s="189">
        <v>50</v>
      </c>
      <c r="I28" t="s">
        <v>15</v>
      </c>
    </row>
    <row r="29" spans="1:9" ht="15" customHeight="1" x14ac:dyDescent="0.25">
      <c r="A29" t="s">
        <v>66</v>
      </c>
      <c r="B29" t="s">
        <v>363</v>
      </c>
      <c r="C29" t="s">
        <v>364</v>
      </c>
      <c r="D29" t="s">
        <v>66</v>
      </c>
      <c r="E29" t="s">
        <v>67</v>
      </c>
      <c r="F29" t="s">
        <v>60</v>
      </c>
      <c r="G29" t="s">
        <v>232</v>
      </c>
      <c r="H29" s="189">
        <v>50</v>
      </c>
      <c r="I29" t="s">
        <v>15</v>
      </c>
    </row>
    <row r="30" spans="1:9" ht="15" customHeight="1" x14ac:dyDescent="0.25">
      <c r="A30" t="s">
        <v>66</v>
      </c>
      <c r="B30" t="s">
        <v>363</v>
      </c>
      <c r="C30" t="s">
        <v>364</v>
      </c>
      <c r="D30" t="s">
        <v>66</v>
      </c>
      <c r="E30" t="s">
        <v>67</v>
      </c>
      <c r="F30" t="s">
        <v>39</v>
      </c>
      <c r="G30" t="s">
        <v>235</v>
      </c>
      <c r="H30" s="189">
        <v>50</v>
      </c>
      <c r="I30" t="s">
        <v>15</v>
      </c>
    </row>
    <row r="31" spans="1:9" ht="15" customHeight="1" x14ac:dyDescent="0.25">
      <c r="A31" t="s">
        <v>66</v>
      </c>
      <c r="B31" t="s">
        <v>363</v>
      </c>
      <c r="C31" t="s">
        <v>364</v>
      </c>
      <c r="D31" t="s">
        <v>66</v>
      </c>
      <c r="E31" t="s">
        <v>67</v>
      </c>
      <c r="F31" t="s">
        <v>171</v>
      </c>
      <c r="G31" t="s">
        <v>238</v>
      </c>
      <c r="H31" s="189">
        <v>50</v>
      </c>
      <c r="I31" t="s">
        <v>15</v>
      </c>
    </row>
    <row r="32" spans="1:9" ht="15" customHeight="1" x14ac:dyDescent="0.25">
      <c r="A32" t="s">
        <v>99</v>
      </c>
      <c r="B32" t="s">
        <v>365</v>
      </c>
      <c r="C32" t="s">
        <v>366</v>
      </c>
      <c r="D32" t="s">
        <v>16</v>
      </c>
      <c r="E32" t="s">
        <v>42</v>
      </c>
      <c r="F32" t="s">
        <v>9</v>
      </c>
      <c r="G32" t="s">
        <v>43</v>
      </c>
      <c r="H32" s="189">
        <v>100</v>
      </c>
      <c r="I32" t="s">
        <v>15</v>
      </c>
    </row>
    <row r="33" spans="1:9" ht="15" customHeight="1" x14ac:dyDescent="0.25">
      <c r="A33" t="s">
        <v>99</v>
      </c>
      <c r="B33" t="s">
        <v>365</v>
      </c>
      <c r="C33" t="s">
        <v>366</v>
      </c>
      <c r="D33" t="s">
        <v>16</v>
      </c>
      <c r="E33" t="s">
        <v>42</v>
      </c>
      <c r="F33" t="s">
        <v>36</v>
      </c>
      <c r="G33" t="s">
        <v>300</v>
      </c>
      <c r="H33" s="189">
        <v>97</v>
      </c>
      <c r="I33" t="s">
        <v>15</v>
      </c>
    </row>
    <row r="34" spans="1:9" ht="15" customHeight="1" x14ac:dyDescent="0.25">
      <c r="A34" t="s">
        <v>99</v>
      </c>
      <c r="B34" t="s">
        <v>365</v>
      </c>
      <c r="C34" t="s">
        <v>366</v>
      </c>
      <c r="D34" t="s">
        <v>16</v>
      </c>
      <c r="E34" t="s">
        <v>42</v>
      </c>
      <c r="F34" t="s">
        <v>99</v>
      </c>
      <c r="G34" t="s">
        <v>302</v>
      </c>
      <c r="H34" s="189">
        <v>75</v>
      </c>
      <c r="I34" t="s">
        <v>15</v>
      </c>
    </row>
    <row r="35" spans="1:9" ht="15" customHeight="1" x14ac:dyDescent="0.25">
      <c r="A35" t="s">
        <v>47</v>
      </c>
      <c r="B35" t="s">
        <v>367</v>
      </c>
      <c r="C35" t="s">
        <v>368</v>
      </c>
      <c r="D35" t="s">
        <v>16</v>
      </c>
      <c r="E35" t="s">
        <v>42</v>
      </c>
      <c r="F35" t="s">
        <v>53</v>
      </c>
      <c r="G35" t="s">
        <v>297</v>
      </c>
      <c r="H35" s="189">
        <v>974.75</v>
      </c>
      <c r="I35" t="s">
        <v>15</v>
      </c>
    </row>
    <row r="36" spans="1:9" ht="15" customHeight="1" x14ac:dyDescent="0.25">
      <c r="A36" t="s">
        <v>18</v>
      </c>
      <c r="B36" t="s">
        <v>384</v>
      </c>
      <c r="C36" t="s">
        <v>385</v>
      </c>
      <c r="D36" t="s">
        <v>20</v>
      </c>
      <c r="E36" t="s">
        <v>70</v>
      </c>
      <c r="F36" t="s">
        <v>29</v>
      </c>
      <c r="G36" t="s">
        <v>71</v>
      </c>
      <c r="H36" s="189">
        <v>150</v>
      </c>
      <c r="I36" t="s">
        <v>15</v>
      </c>
    </row>
    <row r="37" spans="1:9" ht="15" customHeight="1" x14ac:dyDescent="0.25">
      <c r="A37" t="s">
        <v>18</v>
      </c>
      <c r="B37" t="s">
        <v>384</v>
      </c>
      <c r="C37" t="s">
        <v>385</v>
      </c>
      <c r="D37" t="s">
        <v>20</v>
      </c>
      <c r="E37" t="s">
        <v>70</v>
      </c>
      <c r="F37" t="s">
        <v>36</v>
      </c>
      <c r="G37" t="s">
        <v>334</v>
      </c>
      <c r="H37" s="189">
        <v>139.02000000000001</v>
      </c>
      <c r="I37" t="s">
        <v>15</v>
      </c>
    </row>
    <row r="38" spans="1:9" ht="15" customHeight="1" x14ac:dyDescent="0.25">
      <c r="A38" t="s">
        <v>18</v>
      </c>
      <c r="B38" t="s">
        <v>384</v>
      </c>
      <c r="C38" t="s">
        <v>385</v>
      </c>
      <c r="D38" t="s">
        <v>20</v>
      </c>
      <c r="E38" t="s">
        <v>70</v>
      </c>
      <c r="F38" t="s">
        <v>66</v>
      </c>
      <c r="G38" t="s">
        <v>303</v>
      </c>
      <c r="H38" s="189">
        <v>50</v>
      </c>
      <c r="I38" t="s">
        <v>15</v>
      </c>
    </row>
    <row r="39" spans="1:9" ht="15" customHeight="1" x14ac:dyDescent="0.25">
      <c r="A39" t="s">
        <v>18</v>
      </c>
      <c r="B39" t="s">
        <v>384</v>
      </c>
      <c r="C39" t="s">
        <v>385</v>
      </c>
      <c r="D39" t="s">
        <v>20</v>
      </c>
      <c r="E39" t="s">
        <v>70</v>
      </c>
      <c r="F39" t="s">
        <v>99</v>
      </c>
      <c r="G39" t="s">
        <v>335</v>
      </c>
      <c r="H39" s="189">
        <v>137</v>
      </c>
      <c r="I39" t="s">
        <v>15</v>
      </c>
    </row>
    <row r="40" spans="1:9" ht="15" customHeight="1" x14ac:dyDescent="0.25">
      <c r="A40" t="s">
        <v>18</v>
      </c>
      <c r="B40" t="s">
        <v>384</v>
      </c>
      <c r="C40" t="s">
        <v>385</v>
      </c>
      <c r="D40" t="s">
        <v>20</v>
      </c>
      <c r="E40" t="s">
        <v>70</v>
      </c>
      <c r="F40" t="s">
        <v>18</v>
      </c>
      <c r="G40" t="s">
        <v>338</v>
      </c>
      <c r="H40" s="189">
        <v>123.6</v>
      </c>
      <c r="I40" t="s">
        <v>15</v>
      </c>
    </row>
    <row r="41" spans="1:9" ht="15" customHeight="1" x14ac:dyDescent="0.25">
      <c r="A41" t="s">
        <v>20</v>
      </c>
      <c r="B41" t="s">
        <v>386</v>
      </c>
      <c r="C41" t="s">
        <v>387</v>
      </c>
      <c r="D41" t="s">
        <v>66</v>
      </c>
      <c r="E41" t="s">
        <v>67</v>
      </c>
      <c r="F41" t="s">
        <v>14</v>
      </c>
      <c r="G41" t="s">
        <v>68</v>
      </c>
      <c r="H41" s="189">
        <v>600</v>
      </c>
      <c r="I41" t="s">
        <v>15</v>
      </c>
    </row>
    <row r="42" spans="1:9" ht="15" customHeight="1" x14ac:dyDescent="0.25">
      <c r="A42" t="s">
        <v>20</v>
      </c>
      <c r="B42" t="s">
        <v>386</v>
      </c>
      <c r="C42" t="s">
        <v>387</v>
      </c>
      <c r="D42" t="s">
        <v>20</v>
      </c>
      <c r="E42" t="s">
        <v>70</v>
      </c>
      <c r="F42" t="s">
        <v>29</v>
      </c>
      <c r="G42" t="s">
        <v>71</v>
      </c>
      <c r="H42" s="189">
        <v>300</v>
      </c>
      <c r="I42" t="s">
        <v>15</v>
      </c>
    </row>
    <row r="43" spans="1:9" ht="15" customHeight="1" x14ac:dyDescent="0.25">
      <c r="A43" t="s">
        <v>108</v>
      </c>
      <c r="B43" s="1" t="s">
        <v>388</v>
      </c>
      <c r="C43" t="s">
        <v>369</v>
      </c>
      <c r="D43" t="s">
        <v>99</v>
      </c>
      <c r="E43" t="s">
        <v>240</v>
      </c>
      <c r="F43" t="s">
        <v>66</v>
      </c>
      <c r="G43" t="s">
        <v>247</v>
      </c>
      <c r="H43" s="189">
        <v>156.31</v>
      </c>
      <c r="I43" t="s">
        <v>15</v>
      </c>
    </row>
    <row r="44" spans="1:9" ht="15" customHeight="1" x14ac:dyDescent="0.25">
      <c r="A44" t="s">
        <v>108</v>
      </c>
      <c r="B44" s="1" t="s">
        <v>388</v>
      </c>
      <c r="C44" t="s">
        <v>369</v>
      </c>
      <c r="D44" t="s">
        <v>99</v>
      </c>
      <c r="E44" t="s">
        <v>240</v>
      </c>
      <c r="F44" t="s">
        <v>99</v>
      </c>
      <c r="G44" t="s">
        <v>248</v>
      </c>
      <c r="H44" s="189">
        <v>63.84</v>
      </c>
      <c r="I44" t="s">
        <v>15</v>
      </c>
    </row>
    <row r="45" spans="1:9" ht="15" customHeight="1" x14ac:dyDescent="0.25">
      <c r="A45" t="s">
        <v>60</v>
      </c>
      <c r="B45" t="s">
        <v>370</v>
      </c>
      <c r="C45" t="s">
        <v>371</v>
      </c>
      <c r="D45" t="s">
        <v>47</v>
      </c>
      <c r="E45" t="s">
        <v>48</v>
      </c>
      <c r="F45" t="s">
        <v>36</v>
      </c>
      <c r="G45" t="s">
        <v>49</v>
      </c>
      <c r="H45" s="189">
        <v>65</v>
      </c>
      <c r="I45" t="s">
        <v>15</v>
      </c>
    </row>
    <row r="46" spans="1:9" ht="15" customHeight="1" x14ac:dyDescent="0.25">
      <c r="A46" t="s">
        <v>112</v>
      </c>
      <c r="B46" t="s">
        <v>372</v>
      </c>
      <c r="C46" t="s">
        <v>373</v>
      </c>
      <c r="D46" t="s">
        <v>108</v>
      </c>
      <c r="E46" t="s">
        <v>349</v>
      </c>
      <c r="F46" t="s">
        <v>14</v>
      </c>
      <c r="G46" t="s">
        <v>340</v>
      </c>
      <c r="H46" s="189">
        <v>200</v>
      </c>
      <c r="I46" t="s">
        <v>15</v>
      </c>
    </row>
    <row r="47" spans="1:9" ht="15" customHeight="1" x14ac:dyDescent="0.25">
      <c r="A47" t="s">
        <v>112</v>
      </c>
      <c r="B47" t="s">
        <v>372</v>
      </c>
      <c r="C47" t="s">
        <v>373</v>
      </c>
      <c r="D47" t="s">
        <v>108</v>
      </c>
      <c r="E47" t="s">
        <v>349</v>
      </c>
      <c r="F47" t="s">
        <v>36</v>
      </c>
      <c r="G47" t="s">
        <v>361</v>
      </c>
      <c r="H47" s="189">
        <v>60</v>
      </c>
      <c r="I47" t="s">
        <v>15</v>
      </c>
    </row>
    <row r="48" spans="1:9" ht="15" customHeight="1" x14ac:dyDescent="0.25">
      <c r="A48" t="s">
        <v>39</v>
      </c>
      <c r="B48" t="s">
        <v>40</v>
      </c>
      <c r="C48" t="s">
        <v>41</v>
      </c>
      <c r="D48" t="s">
        <v>16</v>
      </c>
      <c r="E48" t="s">
        <v>42</v>
      </c>
      <c r="F48" t="s">
        <v>14</v>
      </c>
      <c r="G48" t="s">
        <v>42</v>
      </c>
      <c r="H48" s="189">
        <v>2098.5</v>
      </c>
      <c r="I48" t="s">
        <v>15</v>
      </c>
    </row>
    <row r="49" spans="1:9" ht="15" customHeight="1" x14ac:dyDescent="0.25">
      <c r="A49" t="s">
        <v>39</v>
      </c>
      <c r="B49" t="s">
        <v>40</v>
      </c>
      <c r="C49" t="s">
        <v>41</v>
      </c>
      <c r="D49" t="s">
        <v>16</v>
      </c>
      <c r="E49" t="s">
        <v>42</v>
      </c>
      <c r="F49" t="s">
        <v>9</v>
      </c>
      <c r="G49" t="s">
        <v>43</v>
      </c>
      <c r="H49" s="189">
        <v>225</v>
      </c>
      <c r="I49" t="s">
        <v>15</v>
      </c>
    </row>
    <row r="50" spans="1:9" ht="15" customHeight="1" x14ac:dyDescent="0.25">
      <c r="A50" t="s">
        <v>44</v>
      </c>
      <c r="B50" s="1" t="s">
        <v>389</v>
      </c>
      <c r="C50" t="s">
        <v>46</v>
      </c>
      <c r="D50" t="s">
        <v>47</v>
      </c>
      <c r="E50" t="s">
        <v>48</v>
      </c>
      <c r="F50" t="s">
        <v>36</v>
      </c>
      <c r="G50" t="s">
        <v>49</v>
      </c>
      <c r="H50" s="189">
        <v>150</v>
      </c>
      <c r="I50" t="s">
        <v>15</v>
      </c>
    </row>
    <row r="51" spans="1:9" ht="15" customHeight="1" x14ac:dyDescent="0.25">
      <c r="A51" t="s">
        <v>50</v>
      </c>
      <c r="B51" s="1" t="s">
        <v>390</v>
      </c>
      <c r="C51" t="s">
        <v>52</v>
      </c>
      <c r="D51" t="s">
        <v>53</v>
      </c>
      <c r="E51" t="s">
        <v>54</v>
      </c>
      <c r="F51" t="s">
        <v>12</v>
      </c>
      <c r="G51" t="s">
        <v>55</v>
      </c>
      <c r="H51" s="189">
        <v>200</v>
      </c>
      <c r="I51" t="s">
        <v>15</v>
      </c>
    </row>
    <row r="52" spans="1:9" ht="15" customHeight="1" x14ac:dyDescent="0.25">
      <c r="A52" t="s">
        <v>50</v>
      </c>
      <c r="B52" s="1" t="s">
        <v>390</v>
      </c>
      <c r="C52" t="s">
        <v>52</v>
      </c>
      <c r="D52" t="s">
        <v>36</v>
      </c>
      <c r="E52" t="s">
        <v>56</v>
      </c>
      <c r="F52" t="s">
        <v>14</v>
      </c>
      <c r="G52" t="s">
        <v>56</v>
      </c>
      <c r="H52" s="189">
        <v>838.77</v>
      </c>
      <c r="I52" t="s">
        <v>15</v>
      </c>
    </row>
    <row r="53" spans="1:9" ht="15" customHeight="1" x14ac:dyDescent="0.25">
      <c r="A53" t="s">
        <v>50</v>
      </c>
      <c r="B53" s="1" t="s">
        <v>390</v>
      </c>
      <c r="C53" t="s">
        <v>52</v>
      </c>
      <c r="D53" t="s">
        <v>36</v>
      </c>
      <c r="E53" t="s">
        <v>56</v>
      </c>
      <c r="F53" t="s">
        <v>53</v>
      </c>
      <c r="G53" t="s">
        <v>57</v>
      </c>
      <c r="H53" s="189">
        <v>473.19</v>
      </c>
      <c r="I53" t="s">
        <v>15</v>
      </c>
    </row>
    <row r="54" spans="1:9" ht="15" customHeight="1" x14ac:dyDescent="0.25">
      <c r="A54" t="s">
        <v>50</v>
      </c>
      <c r="B54" s="1" t="s">
        <v>390</v>
      </c>
      <c r="C54" t="s">
        <v>52</v>
      </c>
      <c r="D54" t="s">
        <v>36</v>
      </c>
      <c r="E54" t="s">
        <v>56</v>
      </c>
      <c r="F54" t="s">
        <v>9</v>
      </c>
      <c r="G54" t="s">
        <v>209</v>
      </c>
      <c r="H54" s="189">
        <v>375</v>
      </c>
      <c r="I54" t="s">
        <v>15</v>
      </c>
    </row>
    <row r="55" spans="1:9" ht="15" customHeight="1" x14ac:dyDescent="0.25">
      <c r="A55" t="s">
        <v>50</v>
      </c>
      <c r="B55" s="1" t="s">
        <v>390</v>
      </c>
      <c r="C55" t="s">
        <v>52</v>
      </c>
      <c r="D55" t="s">
        <v>36</v>
      </c>
      <c r="E55" t="s">
        <v>56</v>
      </c>
      <c r="F55" t="s">
        <v>31</v>
      </c>
      <c r="G55" t="s">
        <v>58</v>
      </c>
      <c r="H55" s="189">
        <v>250</v>
      </c>
      <c r="I55" t="s">
        <v>15</v>
      </c>
    </row>
    <row r="56" spans="1:9" ht="15" customHeight="1" x14ac:dyDescent="0.25">
      <c r="A56" t="s">
        <v>50</v>
      </c>
      <c r="B56" s="1" t="s">
        <v>390</v>
      </c>
      <c r="C56" t="s">
        <v>52</v>
      </c>
      <c r="D56" t="s">
        <v>36</v>
      </c>
      <c r="E56" t="s">
        <v>56</v>
      </c>
      <c r="F56" t="s">
        <v>20</v>
      </c>
      <c r="G56" t="s">
        <v>59</v>
      </c>
      <c r="H56" s="189">
        <v>180.42</v>
      </c>
      <c r="I56" t="s">
        <v>15</v>
      </c>
    </row>
    <row r="57" spans="1:9" ht="15" customHeight="1" x14ac:dyDescent="0.25">
      <c r="A57" t="s">
        <v>50</v>
      </c>
      <c r="B57" s="1" t="s">
        <v>390</v>
      </c>
      <c r="C57" t="s">
        <v>52</v>
      </c>
      <c r="D57" t="s">
        <v>36</v>
      </c>
      <c r="E57" t="s">
        <v>56</v>
      </c>
      <c r="F57" t="s">
        <v>60</v>
      </c>
      <c r="G57" t="s">
        <v>61</v>
      </c>
      <c r="H57" s="189">
        <v>277.92</v>
      </c>
      <c r="I57" t="s">
        <v>15</v>
      </c>
    </row>
    <row r="58" spans="1:9" ht="15" customHeight="1" x14ac:dyDescent="0.25">
      <c r="A58" t="s">
        <v>50</v>
      </c>
      <c r="B58" s="1" t="s">
        <v>390</v>
      </c>
      <c r="C58" t="s">
        <v>52</v>
      </c>
      <c r="D58" t="s">
        <v>36</v>
      </c>
      <c r="E58" t="s">
        <v>56</v>
      </c>
      <c r="F58" t="s">
        <v>39</v>
      </c>
      <c r="G58" t="s">
        <v>62</v>
      </c>
      <c r="H58" s="189">
        <v>142.84</v>
      </c>
      <c r="I58" t="s">
        <v>15</v>
      </c>
    </row>
    <row r="59" spans="1:9" ht="15" customHeight="1" x14ac:dyDescent="0.25">
      <c r="A59" t="s">
        <v>63</v>
      </c>
      <c r="B59" t="s">
        <v>64</v>
      </c>
      <c r="C59" t="s">
        <v>65</v>
      </c>
      <c r="D59" t="s">
        <v>66</v>
      </c>
      <c r="E59" t="s">
        <v>67</v>
      </c>
      <c r="F59" t="s">
        <v>14</v>
      </c>
      <c r="G59" t="s">
        <v>68</v>
      </c>
      <c r="H59" s="189">
        <v>300</v>
      </c>
      <c r="I59" t="s">
        <v>15</v>
      </c>
    </row>
    <row r="60" spans="1:9" ht="15" customHeight="1" x14ac:dyDescent="0.25">
      <c r="A60" t="s">
        <v>63</v>
      </c>
      <c r="B60" t="s">
        <v>64</v>
      </c>
      <c r="C60" t="s">
        <v>65</v>
      </c>
      <c r="D60" t="s">
        <v>66</v>
      </c>
      <c r="E60" t="s">
        <v>67</v>
      </c>
      <c r="F60" t="s">
        <v>18</v>
      </c>
      <c r="G60" t="s">
        <v>69</v>
      </c>
      <c r="H60" s="189">
        <v>300</v>
      </c>
      <c r="I60" t="s">
        <v>15</v>
      </c>
    </row>
    <row r="61" spans="1:9" ht="15" customHeight="1" x14ac:dyDescent="0.25">
      <c r="A61" t="s">
        <v>63</v>
      </c>
      <c r="B61" t="s">
        <v>64</v>
      </c>
      <c r="C61" t="s">
        <v>65</v>
      </c>
      <c r="D61" t="s">
        <v>20</v>
      </c>
      <c r="E61" t="s">
        <v>70</v>
      </c>
      <c r="F61" t="s">
        <v>29</v>
      </c>
      <c r="G61" t="s">
        <v>71</v>
      </c>
      <c r="H61" s="189">
        <v>300</v>
      </c>
      <c r="I61" t="s">
        <v>15</v>
      </c>
    </row>
    <row r="62" spans="1:9" ht="15" customHeight="1" x14ac:dyDescent="0.25">
      <c r="A62" t="s">
        <v>24</v>
      </c>
      <c r="B62" t="s">
        <v>374</v>
      </c>
      <c r="C62" t="s">
        <v>375</v>
      </c>
      <c r="D62" t="s">
        <v>29</v>
      </c>
      <c r="E62" t="s">
        <v>116</v>
      </c>
      <c r="F62" t="s">
        <v>18</v>
      </c>
      <c r="G62" t="s">
        <v>129</v>
      </c>
      <c r="H62" s="189">
        <v>200</v>
      </c>
      <c r="I62" t="s">
        <v>15</v>
      </c>
    </row>
    <row r="63" spans="1:9" ht="15" customHeight="1" x14ac:dyDescent="0.25">
      <c r="A63" t="s">
        <v>263</v>
      </c>
      <c r="B63" s="1" t="s">
        <v>376</v>
      </c>
      <c r="C63" t="s">
        <v>377</v>
      </c>
      <c r="D63" t="s">
        <v>18</v>
      </c>
      <c r="E63" t="s">
        <v>350</v>
      </c>
      <c r="F63" t="s">
        <v>9</v>
      </c>
      <c r="G63" t="s">
        <v>309</v>
      </c>
      <c r="H63" s="189">
        <v>34.29</v>
      </c>
      <c r="I63" t="s">
        <v>15</v>
      </c>
    </row>
    <row r="64" spans="1:9" ht="15" customHeight="1" x14ac:dyDescent="0.25">
      <c r="A64" t="s">
        <v>263</v>
      </c>
      <c r="B64" s="1" t="s">
        <v>376</v>
      </c>
      <c r="C64" t="s">
        <v>377</v>
      </c>
      <c r="D64" t="s">
        <v>18</v>
      </c>
      <c r="E64" t="s">
        <v>350</v>
      </c>
      <c r="F64" t="s">
        <v>12</v>
      </c>
      <c r="G64" t="s">
        <v>310</v>
      </c>
      <c r="H64" s="189">
        <v>34.29</v>
      </c>
      <c r="I64" t="s">
        <v>15</v>
      </c>
    </row>
    <row r="65" spans="1:9" ht="15" customHeight="1" x14ac:dyDescent="0.25">
      <c r="A65" t="s">
        <v>263</v>
      </c>
      <c r="B65" s="1" t="s">
        <v>376</v>
      </c>
      <c r="C65" t="s">
        <v>377</v>
      </c>
      <c r="D65" t="s">
        <v>18</v>
      </c>
      <c r="E65" t="s">
        <v>350</v>
      </c>
      <c r="F65" t="s">
        <v>44</v>
      </c>
      <c r="G65" t="s">
        <v>324</v>
      </c>
      <c r="H65" s="189">
        <v>34.29</v>
      </c>
      <c r="I65" t="s">
        <v>15</v>
      </c>
    </row>
    <row r="66" spans="1:9" ht="15" customHeight="1" x14ac:dyDescent="0.25">
      <c r="A66" t="s">
        <v>263</v>
      </c>
      <c r="B66" s="1" t="s">
        <v>376</v>
      </c>
      <c r="C66" t="s">
        <v>377</v>
      </c>
      <c r="D66" t="s">
        <v>18</v>
      </c>
      <c r="E66" t="s">
        <v>350</v>
      </c>
      <c r="F66" t="s">
        <v>63</v>
      </c>
      <c r="G66" t="s">
        <v>326</v>
      </c>
      <c r="H66" s="189">
        <v>34.29</v>
      </c>
      <c r="I66" t="s">
        <v>15</v>
      </c>
    </row>
    <row r="67" spans="1:9" ht="15" customHeight="1" x14ac:dyDescent="0.25">
      <c r="A67" t="s">
        <v>265</v>
      </c>
      <c r="B67" s="1" t="s">
        <v>378</v>
      </c>
      <c r="C67" t="s">
        <v>379</v>
      </c>
      <c r="D67" t="s">
        <v>18</v>
      </c>
      <c r="E67" t="s">
        <v>350</v>
      </c>
      <c r="F67" t="s">
        <v>12</v>
      </c>
      <c r="G67" t="s">
        <v>310</v>
      </c>
      <c r="H67" s="189">
        <v>450</v>
      </c>
      <c r="I67" t="s">
        <v>15</v>
      </c>
    </row>
    <row r="68" spans="1:9" ht="15" customHeight="1" x14ac:dyDescent="0.25">
      <c r="A68" t="s">
        <v>267</v>
      </c>
      <c r="B68" t="s">
        <v>391</v>
      </c>
      <c r="C68" t="s">
        <v>392</v>
      </c>
      <c r="D68" t="s">
        <v>18</v>
      </c>
      <c r="E68" t="s">
        <v>350</v>
      </c>
      <c r="F68" t="s">
        <v>171</v>
      </c>
      <c r="G68" t="s">
        <v>227</v>
      </c>
      <c r="H68" s="189">
        <v>87.23</v>
      </c>
    </row>
    <row r="69" spans="1:9" ht="15" customHeight="1" x14ac:dyDescent="0.25">
      <c r="A69" t="s">
        <v>271</v>
      </c>
      <c r="B69" t="s">
        <v>380</v>
      </c>
      <c r="C69" t="s">
        <v>381</v>
      </c>
      <c r="D69" t="s">
        <v>14</v>
      </c>
      <c r="E69" t="s">
        <v>28</v>
      </c>
      <c r="F69" t="s">
        <v>29</v>
      </c>
      <c r="G69" t="s">
        <v>30</v>
      </c>
      <c r="H69" s="189">
        <v>300</v>
      </c>
      <c r="I69" t="s">
        <v>15</v>
      </c>
    </row>
    <row r="70" spans="1:9" ht="15" customHeight="1" x14ac:dyDescent="0.25">
      <c r="A70" t="s">
        <v>271</v>
      </c>
      <c r="B70" t="s">
        <v>380</v>
      </c>
      <c r="C70" t="s">
        <v>381</v>
      </c>
      <c r="D70" t="s">
        <v>14</v>
      </c>
      <c r="E70" t="s">
        <v>28</v>
      </c>
      <c r="F70" t="s">
        <v>9</v>
      </c>
      <c r="G70" t="s">
        <v>88</v>
      </c>
      <c r="H70" s="189">
        <v>300</v>
      </c>
      <c r="I70" t="s">
        <v>15</v>
      </c>
    </row>
    <row r="71" spans="1:9" ht="15" customHeight="1" x14ac:dyDescent="0.25">
      <c r="A71" t="s">
        <v>271</v>
      </c>
      <c r="B71" t="s">
        <v>380</v>
      </c>
      <c r="C71" t="s">
        <v>381</v>
      </c>
      <c r="D71" t="s">
        <v>14</v>
      </c>
      <c r="E71" t="s">
        <v>28</v>
      </c>
      <c r="F71" t="s">
        <v>12</v>
      </c>
      <c r="G71" t="s">
        <v>91</v>
      </c>
      <c r="H71" s="189">
        <v>300</v>
      </c>
      <c r="I71" t="s">
        <v>15</v>
      </c>
    </row>
    <row r="72" spans="1:9" ht="15" customHeight="1" x14ac:dyDescent="0.25">
      <c r="A72" t="s">
        <v>271</v>
      </c>
      <c r="B72" t="s">
        <v>380</v>
      </c>
      <c r="C72" t="s">
        <v>381</v>
      </c>
      <c r="D72" t="s">
        <v>14</v>
      </c>
      <c r="E72" t="s">
        <v>28</v>
      </c>
      <c r="F72" t="s">
        <v>31</v>
      </c>
      <c r="G72" t="s">
        <v>93</v>
      </c>
      <c r="H72" s="189">
        <v>300</v>
      </c>
      <c r="I72" t="s">
        <v>15</v>
      </c>
    </row>
    <row r="73" spans="1:9" ht="15" customHeight="1" x14ac:dyDescent="0.25">
      <c r="A73" t="s">
        <v>271</v>
      </c>
      <c r="B73" t="s">
        <v>380</v>
      </c>
      <c r="C73" t="s">
        <v>381</v>
      </c>
      <c r="D73" t="s">
        <v>14</v>
      </c>
      <c r="E73" t="s">
        <v>28</v>
      </c>
      <c r="F73" t="s">
        <v>47</v>
      </c>
      <c r="G73" t="s">
        <v>102</v>
      </c>
      <c r="H73" s="189">
        <v>300</v>
      </c>
      <c r="I73" t="s">
        <v>15</v>
      </c>
    </row>
    <row r="74" spans="1:9" ht="15" customHeight="1" x14ac:dyDescent="0.25">
      <c r="A74" t="s">
        <v>271</v>
      </c>
      <c r="B74" t="s">
        <v>380</v>
      </c>
      <c r="C74" t="s">
        <v>381</v>
      </c>
      <c r="D74" t="s">
        <v>14</v>
      </c>
      <c r="E74" t="s">
        <v>28</v>
      </c>
      <c r="F74" t="s">
        <v>18</v>
      </c>
      <c r="G74" t="s">
        <v>106</v>
      </c>
      <c r="H74" s="189">
        <v>300</v>
      </c>
      <c r="I74" t="s">
        <v>15</v>
      </c>
    </row>
    <row r="75" spans="1:9" ht="15" customHeight="1" x14ac:dyDescent="0.25">
      <c r="A75" t="s">
        <v>271</v>
      </c>
      <c r="B75" t="s">
        <v>380</v>
      </c>
      <c r="C75" t="s">
        <v>381</v>
      </c>
      <c r="D75" t="s">
        <v>29</v>
      </c>
      <c r="E75" t="s">
        <v>116</v>
      </c>
      <c r="F75" t="s">
        <v>14</v>
      </c>
      <c r="G75" t="s">
        <v>116</v>
      </c>
      <c r="H75" s="189">
        <v>300</v>
      </c>
      <c r="I75" t="s">
        <v>15</v>
      </c>
    </row>
    <row r="76" spans="1:9" ht="15" customHeight="1" x14ac:dyDescent="0.25">
      <c r="A76" t="s">
        <v>271</v>
      </c>
      <c r="B76" t="s">
        <v>380</v>
      </c>
      <c r="C76" t="s">
        <v>381</v>
      </c>
      <c r="D76" t="s">
        <v>12</v>
      </c>
      <c r="E76" t="s">
        <v>13</v>
      </c>
      <c r="F76" t="s">
        <v>29</v>
      </c>
      <c r="G76" t="s">
        <v>382</v>
      </c>
      <c r="H76" s="189">
        <v>150</v>
      </c>
      <c r="I76" t="s">
        <v>15</v>
      </c>
    </row>
    <row r="77" spans="1:9" ht="15" customHeight="1" x14ac:dyDescent="0.25">
      <c r="A77" t="s">
        <v>271</v>
      </c>
      <c r="B77" t="s">
        <v>380</v>
      </c>
      <c r="C77" t="s">
        <v>381</v>
      </c>
      <c r="D77" t="s">
        <v>12</v>
      </c>
      <c r="E77" t="s">
        <v>13</v>
      </c>
      <c r="F77" t="s">
        <v>31</v>
      </c>
      <c r="G77" t="s">
        <v>362</v>
      </c>
      <c r="H77" s="189">
        <v>150</v>
      </c>
      <c r="I77" t="s">
        <v>15</v>
      </c>
    </row>
    <row r="78" spans="1:9" ht="15" customHeight="1" x14ac:dyDescent="0.25">
      <c r="A78" t="s">
        <v>271</v>
      </c>
      <c r="B78" t="s">
        <v>380</v>
      </c>
      <c r="C78" t="s">
        <v>381</v>
      </c>
      <c r="D78" t="s">
        <v>18</v>
      </c>
      <c r="E78" t="s">
        <v>350</v>
      </c>
      <c r="F78" t="s">
        <v>36</v>
      </c>
      <c r="G78" t="s">
        <v>312</v>
      </c>
      <c r="H78" s="189">
        <v>150</v>
      </c>
      <c r="I78" t="s">
        <v>15</v>
      </c>
    </row>
    <row r="79" spans="1:9" ht="15" customHeight="1" x14ac:dyDescent="0.25">
      <c r="A79" t="s">
        <v>271</v>
      </c>
      <c r="B79" t="s">
        <v>380</v>
      </c>
      <c r="C79" t="s">
        <v>381</v>
      </c>
      <c r="D79" t="s">
        <v>20</v>
      </c>
      <c r="E79" t="s">
        <v>70</v>
      </c>
      <c r="F79" t="s">
        <v>12</v>
      </c>
      <c r="G79" t="s">
        <v>332</v>
      </c>
      <c r="H79" s="189">
        <v>150</v>
      </c>
      <c r="I79" t="s">
        <v>15</v>
      </c>
    </row>
    <row r="80" spans="1:9" ht="15" customHeight="1" x14ac:dyDescent="0.25">
      <c r="A80" t="s">
        <v>271</v>
      </c>
      <c r="B80" t="s">
        <v>380</v>
      </c>
      <c r="C80" t="s">
        <v>381</v>
      </c>
      <c r="D80" t="s">
        <v>20</v>
      </c>
      <c r="E80" t="s">
        <v>70</v>
      </c>
      <c r="F80" t="s">
        <v>99</v>
      </c>
      <c r="G80" t="s">
        <v>335</v>
      </c>
      <c r="H80" s="189">
        <v>150</v>
      </c>
      <c r="I80" t="s">
        <v>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267"/>
  <sheetViews>
    <sheetView topLeftCell="A260" workbookViewId="0">
      <selection activeCell="E280" sqref="E280"/>
    </sheetView>
  </sheetViews>
  <sheetFormatPr baseColWidth="10" defaultRowHeight="15" x14ac:dyDescent="0.25"/>
  <cols>
    <col min="1" max="1" width="7.140625" customWidth="1"/>
    <col min="2" max="2" width="7.42578125" customWidth="1"/>
    <col min="3" max="3" width="22.7109375" customWidth="1"/>
    <col min="4" max="4" width="24.85546875" customWidth="1"/>
    <col min="5" max="5" width="14.7109375" customWidth="1"/>
    <col min="6" max="6" width="16.28515625" customWidth="1"/>
    <col min="7" max="7" width="14.85546875" hidden="1" customWidth="1"/>
    <col min="8" max="9" width="0" hidden="1" customWidth="1"/>
    <col min="10" max="10" width="2.5703125" hidden="1" customWidth="1"/>
    <col min="11" max="11" width="18.28515625" bestFit="1" customWidth="1"/>
    <col min="12" max="12" width="11.42578125" style="62"/>
    <col min="13" max="13" width="14.42578125" bestFit="1" customWidth="1"/>
    <col min="15" max="15" width="2.42578125" customWidth="1"/>
    <col min="16" max="16" width="13.85546875" style="87" customWidth="1"/>
    <col min="18" max="18" width="2.28515625" customWidth="1"/>
    <col min="19" max="19" width="12.140625" style="87" customWidth="1"/>
    <col min="20" max="20" width="9.85546875" customWidth="1"/>
    <col min="21" max="21" width="3.28515625" customWidth="1"/>
    <col min="234" max="234" width="7.140625" customWidth="1"/>
    <col min="235" max="235" width="7.42578125" customWidth="1"/>
    <col min="236" max="236" width="22.7109375" customWidth="1"/>
    <col min="237" max="237" width="24.85546875" customWidth="1"/>
    <col min="238" max="238" width="14.7109375" customWidth="1"/>
    <col min="239" max="239" width="16.28515625" customWidth="1"/>
    <col min="240" max="243" width="0" hidden="1" customWidth="1"/>
    <col min="244" max="244" width="18.28515625" bestFit="1" customWidth="1"/>
    <col min="246" max="246" width="14.42578125" bestFit="1" customWidth="1"/>
    <col min="248" max="248" width="2.42578125" customWidth="1"/>
    <col min="249" max="249" width="13.85546875" customWidth="1"/>
    <col min="251" max="251" width="2.28515625" customWidth="1"/>
    <col min="252" max="252" width="12.140625" customWidth="1"/>
    <col min="253" max="253" width="9.85546875" customWidth="1"/>
    <col min="254" max="254" width="3.28515625" customWidth="1"/>
    <col min="255" max="255" width="11.5703125" bestFit="1" customWidth="1"/>
    <col min="490" max="490" width="7.140625" customWidth="1"/>
    <col min="491" max="491" width="7.42578125" customWidth="1"/>
    <col min="492" max="492" width="22.7109375" customWidth="1"/>
    <col min="493" max="493" width="24.85546875" customWidth="1"/>
    <col min="494" max="494" width="14.7109375" customWidth="1"/>
    <col min="495" max="495" width="16.28515625" customWidth="1"/>
    <col min="496" max="499" width="0" hidden="1" customWidth="1"/>
    <col min="500" max="500" width="18.28515625" bestFit="1" customWidth="1"/>
    <col min="502" max="502" width="14.42578125" bestFit="1" customWidth="1"/>
    <col min="504" max="504" width="2.42578125" customWidth="1"/>
    <col min="505" max="505" width="13.85546875" customWidth="1"/>
    <col min="507" max="507" width="2.28515625" customWidth="1"/>
    <col min="508" max="508" width="12.140625" customWidth="1"/>
    <col min="509" max="509" width="9.85546875" customWidth="1"/>
    <col min="510" max="510" width="3.28515625" customWidth="1"/>
    <col min="511" max="511" width="11.5703125" bestFit="1" customWidth="1"/>
    <col min="746" max="746" width="7.140625" customWidth="1"/>
    <col min="747" max="747" width="7.42578125" customWidth="1"/>
    <col min="748" max="748" width="22.7109375" customWidth="1"/>
    <col min="749" max="749" width="24.85546875" customWidth="1"/>
    <col min="750" max="750" width="14.7109375" customWidth="1"/>
    <col min="751" max="751" width="16.28515625" customWidth="1"/>
    <col min="752" max="755" width="0" hidden="1" customWidth="1"/>
    <col min="756" max="756" width="18.28515625" bestFit="1" customWidth="1"/>
    <col min="758" max="758" width="14.42578125" bestFit="1" customWidth="1"/>
    <col min="760" max="760" width="2.42578125" customWidth="1"/>
    <col min="761" max="761" width="13.85546875" customWidth="1"/>
    <col min="763" max="763" width="2.28515625" customWidth="1"/>
    <col min="764" max="764" width="12.140625" customWidth="1"/>
    <col min="765" max="765" width="9.85546875" customWidth="1"/>
    <col min="766" max="766" width="3.28515625" customWidth="1"/>
    <col min="767" max="767" width="11.5703125" bestFit="1" customWidth="1"/>
    <col min="1002" max="1002" width="7.140625" customWidth="1"/>
    <col min="1003" max="1003" width="7.42578125" customWidth="1"/>
    <col min="1004" max="1004" width="22.7109375" customWidth="1"/>
    <col min="1005" max="1005" width="24.85546875" customWidth="1"/>
    <col min="1006" max="1006" width="14.7109375" customWidth="1"/>
    <col min="1007" max="1007" width="16.28515625" customWidth="1"/>
    <col min="1008" max="1011" width="0" hidden="1" customWidth="1"/>
    <col min="1012" max="1012" width="18.28515625" bestFit="1" customWidth="1"/>
    <col min="1014" max="1014" width="14.42578125" bestFit="1" customWidth="1"/>
    <col min="1016" max="1016" width="2.42578125" customWidth="1"/>
    <col min="1017" max="1017" width="13.85546875" customWidth="1"/>
    <col min="1019" max="1019" width="2.28515625" customWidth="1"/>
    <col min="1020" max="1020" width="12.140625" customWidth="1"/>
    <col min="1021" max="1021" width="9.85546875" customWidth="1"/>
    <col min="1022" max="1022" width="3.28515625" customWidth="1"/>
    <col min="1023" max="1023" width="11.5703125" bestFit="1" customWidth="1"/>
    <col min="1258" max="1258" width="7.140625" customWidth="1"/>
    <col min="1259" max="1259" width="7.42578125" customWidth="1"/>
    <col min="1260" max="1260" width="22.7109375" customWidth="1"/>
    <col min="1261" max="1261" width="24.85546875" customWidth="1"/>
    <col min="1262" max="1262" width="14.7109375" customWidth="1"/>
    <col min="1263" max="1263" width="16.28515625" customWidth="1"/>
    <col min="1264" max="1267" width="0" hidden="1" customWidth="1"/>
    <col min="1268" max="1268" width="18.28515625" bestFit="1" customWidth="1"/>
    <col min="1270" max="1270" width="14.42578125" bestFit="1" customWidth="1"/>
    <col min="1272" max="1272" width="2.42578125" customWidth="1"/>
    <col min="1273" max="1273" width="13.85546875" customWidth="1"/>
    <col min="1275" max="1275" width="2.28515625" customWidth="1"/>
    <col min="1276" max="1276" width="12.140625" customWidth="1"/>
    <col min="1277" max="1277" width="9.85546875" customWidth="1"/>
    <col min="1278" max="1278" width="3.28515625" customWidth="1"/>
    <col min="1279" max="1279" width="11.5703125" bestFit="1" customWidth="1"/>
    <col min="1514" max="1514" width="7.140625" customWidth="1"/>
    <col min="1515" max="1515" width="7.42578125" customWidth="1"/>
    <col min="1516" max="1516" width="22.7109375" customWidth="1"/>
    <col min="1517" max="1517" width="24.85546875" customWidth="1"/>
    <col min="1518" max="1518" width="14.7109375" customWidth="1"/>
    <col min="1519" max="1519" width="16.28515625" customWidth="1"/>
    <col min="1520" max="1523" width="0" hidden="1" customWidth="1"/>
    <col min="1524" max="1524" width="18.28515625" bestFit="1" customWidth="1"/>
    <col min="1526" max="1526" width="14.42578125" bestFit="1" customWidth="1"/>
    <col min="1528" max="1528" width="2.42578125" customWidth="1"/>
    <col min="1529" max="1529" width="13.85546875" customWidth="1"/>
    <col min="1531" max="1531" width="2.28515625" customWidth="1"/>
    <col min="1532" max="1532" width="12.140625" customWidth="1"/>
    <col min="1533" max="1533" width="9.85546875" customWidth="1"/>
    <col min="1534" max="1534" width="3.28515625" customWidth="1"/>
    <col min="1535" max="1535" width="11.5703125" bestFit="1" customWidth="1"/>
    <col min="1770" max="1770" width="7.140625" customWidth="1"/>
    <col min="1771" max="1771" width="7.42578125" customWidth="1"/>
    <col min="1772" max="1772" width="22.7109375" customWidth="1"/>
    <col min="1773" max="1773" width="24.85546875" customWidth="1"/>
    <col min="1774" max="1774" width="14.7109375" customWidth="1"/>
    <col min="1775" max="1775" width="16.28515625" customWidth="1"/>
    <col min="1776" max="1779" width="0" hidden="1" customWidth="1"/>
    <col min="1780" max="1780" width="18.28515625" bestFit="1" customWidth="1"/>
    <col min="1782" max="1782" width="14.42578125" bestFit="1" customWidth="1"/>
    <col min="1784" max="1784" width="2.42578125" customWidth="1"/>
    <col min="1785" max="1785" width="13.85546875" customWidth="1"/>
    <col min="1787" max="1787" width="2.28515625" customWidth="1"/>
    <col min="1788" max="1788" width="12.140625" customWidth="1"/>
    <col min="1789" max="1789" width="9.85546875" customWidth="1"/>
    <col min="1790" max="1790" width="3.28515625" customWidth="1"/>
    <col min="1791" max="1791" width="11.5703125" bestFit="1" customWidth="1"/>
    <col min="2026" max="2026" width="7.140625" customWidth="1"/>
    <col min="2027" max="2027" width="7.42578125" customWidth="1"/>
    <col min="2028" max="2028" width="22.7109375" customWidth="1"/>
    <col min="2029" max="2029" width="24.85546875" customWidth="1"/>
    <col min="2030" max="2030" width="14.7109375" customWidth="1"/>
    <col min="2031" max="2031" width="16.28515625" customWidth="1"/>
    <col min="2032" max="2035" width="0" hidden="1" customWidth="1"/>
    <col min="2036" max="2036" width="18.28515625" bestFit="1" customWidth="1"/>
    <col min="2038" max="2038" width="14.42578125" bestFit="1" customWidth="1"/>
    <col min="2040" max="2040" width="2.42578125" customWidth="1"/>
    <col min="2041" max="2041" width="13.85546875" customWidth="1"/>
    <col min="2043" max="2043" width="2.28515625" customWidth="1"/>
    <col min="2044" max="2044" width="12.140625" customWidth="1"/>
    <col min="2045" max="2045" width="9.85546875" customWidth="1"/>
    <col min="2046" max="2046" width="3.28515625" customWidth="1"/>
    <col min="2047" max="2047" width="11.5703125" bestFit="1" customWidth="1"/>
    <col min="2282" max="2282" width="7.140625" customWidth="1"/>
    <col min="2283" max="2283" width="7.42578125" customWidth="1"/>
    <col min="2284" max="2284" width="22.7109375" customWidth="1"/>
    <col min="2285" max="2285" width="24.85546875" customWidth="1"/>
    <col min="2286" max="2286" width="14.7109375" customWidth="1"/>
    <col min="2287" max="2287" width="16.28515625" customWidth="1"/>
    <col min="2288" max="2291" width="0" hidden="1" customWidth="1"/>
    <col min="2292" max="2292" width="18.28515625" bestFit="1" customWidth="1"/>
    <col min="2294" max="2294" width="14.42578125" bestFit="1" customWidth="1"/>
    <col min="2296" max="2296" width="2.42578125" customWidth="1"/>
    <col min="2297" max="2297" width="13.85546875" customWidth="1"/>
    <col min="2299" max="2299" width="2.28515625" customWidth="1"/>
    <col min="2300" max="2300" width="12.140625" customWidth="1"/>
    <col min="2301" max="2301" width="9.85546875" customWidth="1"/>
    <col min="2302" max="2302" width="3.28515625" customWidth="1"/>
    <col min="2303" max="2303" width="11.5703125" bestFit="1" customWidth="1"/>
    <col min="2538" max="2538" width="7.140625" customWidth="1"/>
    <col min="2539" max="2539" width="7.42578125" customWidth="1"/>
    <col min="2540" max="2540" width="22.7109375" customWidth="1"/>
    <col min="2541" max="2541" width="24.85546875" customWidth="1"/>
    <col min="2542" max="2542" width="14.7109375" customWidth="1"/>
    <col min="2543" max="2543" width="16.28515625" customWidth="1"/>
    <col min="2544" max="2547" width="0" hidden="1" customWidth="1"/>
    <col min="2548" max="2548" width="18.28515625" bestFit="1" customWidth="1"/>
    <col min="2550" max="2550" width="14.42578125" bestFit="1" customWidth="1"/>
    <col min="2552" max="2552" width="2.42578125" customWidth="1"/>
    <col min="2553" max="2553" width="13.85546875" customWidth="1"/>
    <col min="2555" max="2555" width="2.28515625" customWidth="1"/>
    <col min="2556" max="2556" width="12.140625" customWidth="1"/>
    <col min="2557" max="2557" width="9.85546875" customWidth="1"/>
    <col min="2558" max="2558" width="3.28515625" customWidth="1"/>
    <col min="2559" max="2559" width="11.5703125" bestFit="1" customWidth="1"/>
    <col min="2794" max="2794" width="7.140625" customWidth="1"/>
    <col min="2795" max="2795" width="7.42578125" customWidth="1"/>
    <col min="2796" max="2796" width="22.7109375" customWidth="1"/>
    <col min="2797" max="2797" width="24.85546875" customWidth="1"/>
    <col min="2798" max="2798" width="14.7109375" customWidth="1"/>
    <col min="2799" max="2799" width="16.28515625" customWidth="1"/>
    <col min="2800" max="2803" width="0" hidden="1" customWidth="1"/>
    <col min="2804" max="2804" width="18.28515625" bestFit="1" customWidth="1"/>
    <col min="2806" max="2806" width="14.42578125" bestFit="1" customWidth="1"/>
    <col min="2808" max="2808" width="2.42578125" customWidth="1"/>
    <col min="2809" max="2809" width="13.85546875" customWidth="1"/>
    <col min="2811" max="2811" width="2.28515625" customWidth="1"/>
    <col min="2812" max="2812" width="12.140625" customWidth="1"/>
    <col min="2813" max="2813" width="9.85546875" customWidth="1"/>
    <col min="2814" max="2814" width="3.28515625" customWidth="1"/>
    <col min="2815" max="2815" width="11.5703125" bestFit="1" customWidth="1"/>
    <col min="3050" max="3050" width="7.140625" customWidth="1"/>
    <col min="3051" max="3051" width="7.42578125" customWidth="1"/>
    <col min="3052" max="3052" width="22.7109375" customWidth="1"/>
    <col min="3053" max="3053" width="24.85546875" customWidth="1"/>
    <col min="3054" max="3054" width="14.7109375" customWidth="1"/>
    <col min="3055" max="3055" width="16.28515625" customWidth="1"/>
    <col min="3056" max="3059" width="0" hidden="1" customWidth="1"/>
    <col min="3060" max="3060" width="18.28515625" bestFit="1" customWidth="1"/>
    <col min="3062" max="3062" width="14.42578125" bestFit="1" customWidth="1"/>
    <col min="3064" max="3064" width="2.42578125" customWidth="1"/>
    <col min="3065" max="3065" width="13.85546875" customWidth="1"/>
    <col min="3067" max="3067" width="2.28515625" customWidth="1"/>
    <col min="3068" max="3068" width="12.140625" customWidth="1"/>
    <col min="3069" max="3069" width="9.85546875" customWidth="1"/>
    <col min="3070" max="3070" width="3.28515625" customWidth="1"/>
    <col min="3071" max="3071" width="11.5703125" bestFit="1" customWidth="1"/>
    <col min="3306" max="3306" width="7.140625" customWidth="1"/>
    <col min="3307" max="3307" width="7.42578125" customWidth="1"/>
    <col min="3308" max="3308" width="22.7109375" customWidth="1"/>
    <col min="3309" max="3309" width="24.85546875" customWidth="1"/>
    <col min="3310" max="3310" width="14.7109375" customWidth="1"/>
    <col min="3311" max="3311" width="16.28515625" customWidth="1"/>
    <col min="3312" max="3315" width="0" hidden="1" customWidth="1"/>
    <col min="3316" max="3316" width="18.28515625" bestFit="1" customWidth="1"/>
    <col min="3318" max="3318" width="14.42578125" bestFit="1" customWidth="1"/>
    <col min="3320" max="3320" width="2.42578125" customWidth="1"/>
    <col min="3321" max="3321" width="13.85546875" customWidth="1"/>
    <col min="3323" max="3323" width="2.28515625" customWidth="1"/>
    <col min="3324" max="3324" width="12.140625" customWidth="1"/>
    <col min="3325" max="3325" width="9.85546875" customWidth="1"/>
    <col min="3326" max="3326" width="3.28515625" customWidth="1"/>
    <col min="3327" max="3327" width="11.5703125" bestFit="1" customWidth="1"/>
    <col min="3562" max="3562" width="7.140625" customWidth="1"/>
    <col min="3563" max="3563" width="7.42578125" customWidth="1"/>
    <col min="3564" max="3564" width="22.7109375" customWidth="1"/>
    <col min="3565" max="3565" width="24.85546875" customWidth="1"/>
    <col min="3566" max="3566" width="14.7109375" customWidth="1"/>
    <col min="3567" max="3567" width="16.28515625" customWidth="1"/>
    <col min="3568" max="3571" width="0" hidden="1" customWidth="1"/>
    <col min="3572" max="3572" width="18.28515625" bestFit="1" customWidth="1"/>
    <col min="3574" max="3574" width="14.42578125" bestFit="1" customWidth="1"/>
    <col min="3576" max="3576" width="2.42578125" customWidth="1"/>
    <col min="3577" max="3577" width="13.85546875" customWidth="1"/>
    <col min="3579" max="3579" width="2.28515625" customWidth="1"/>
    <col min="3580" max="3580" width="12.140625" customWidth="1"/>
    <col min="3581" max="3581" width="9.85546875" customWidth="1"/>
    <col min="3582" max="3582" width="3.28515625" customWidth="1"/>
    <col min="3583" max="3583" width="11.5703125" bestFit="1" customWidth="1"/>
    <col min="3818" max="3818" width="7.140625" customWidth="1"/>
    <col min="3819" max="3819" width="7.42578125" customWidth="1"/>
    <col min="3820" max="3820" width="22.7109375" customWidth="1"/>
    <col min="3821" max="3821" width="24.85546875" customWidth="1"/>
    <col min="3822" max="3822" width="14.7109375" customWidth="1"/>
    <col min="3823" max="3823" width="16.28515625" customWidth="1"/>
    <col min="3824" max="3827" width="0" hidden="1" customWidth="1"/>
    <col min="3828" max="3828" width="18.28515625" bestFit="1" customWidth="1"/>
    <col min="3830" max="3830" width="14.42578125" bestFit="1" customWidth="1"/>
    <col min="3832" max="3832" width="2.42578125" customWidth="1"/>
    <col min="3833" max="3833" width="13.85546875" customWidth="1"/>
    <col min="3835" max="3835" width="2.28515625" customWidth="1"/>
    <col min="3836" max="3836" width="12.140625" customWidth="1"/>
    <col min="3837" max="3837" width="9.85546875" customWidth="1"/>
    <col min="3838" max="3838" width="3.28515625" customWidth="1"/>
    <col min="3839" max="3839" width="11.5703125" bestFit="1" customWidth="1"/>
    <col min="4074" max="4074" width="7.140625" customWidth="1"/>
    <col min="4075" max="4075" width="7.42578125" customWidth="1"/>
    <col min="4076" max="4076" width="22.7109375" customWidth="1"/>
    <col min="4077" max="4077" width="24.85546875" customWidth="1"/>
    <col min="4078" max="4078" width="14.7109375" customWidth="1"/>
    <col min="4079" max="4079" width="16.28515625" customWidth="1"/>
    <col min="4080" max="4083" width="0" hidden="1" customWidth="1"/>
    <col min="4084" max="4084" width="18.28515625" bestFit="1" customWidth="1"/>
    <col min="4086" max="4086" width="14.42578125" bestFit="1" customWidth="1"/>
    <col min="4088" max="4088" width="2.42578125" customWidth="1"/>
    <col min="4089" max="4089" width="13.85546875" customWidth="1"/>
    <col min="4091" max="4091" width="2.28515625" customWidth="1"/>
    <col min="4092" max="4092" width="12.140625" customWidth="1"/>
    <col min="4093" max="4093" width="9.85546875" customWidth="1"/>
    <col min="4094" max="4094" width="3.28515625" customWidth="1"/>
    <col min="4095" max="4095" width="11.5703125" bestFit="1" customWidth="1"/>
    <col min="4330" max="4330" width="7.140625" customWidth="1"/>
    <col min="4331" max="4331" width="7.42578125" customWidth="1"/>
    <col min="4332" max="4332" width="22.7109375" customWidth="1"/>
    <col min="4333" max="4333" width="24.85546875" customWidth="1"/>
    <col min="4334" max="4334" width="14.7109375" customWidth="1"/>
    <col min="4335" max="4335" width="16.28515625" customWidth="1"/>
    <col min="4336" max="4339" width="0" hidden="1" customWidth="1"/>
    <col min="4340" max="4340" width="18.28515625" bestFit="1" customWidth="1"/>
    <col min="4342" max="4342" width="14.42578125" bestFit="1" customWidth="1"/>
    <col min="4344" max="4344" width="2.42578125" customWidth="1"/>
    <col min="4345" max="4345" width="13.85546875" customWidth="1"/>
    <col min="4347" max="4347" width="2.28515625" customWidth="1"/>
    <col min="4348" max="4348" width="12.140625" customWidth="1"/>
    <col min="4349" max="4349" width="9.85546875" customWidth="1"/>
    <col min="4350" max="4350" width="3.28515625" customWidth="1"/>
    <col min="4351" max="4351" width="11.5703125" bestFit="1" customWidth="1"/>
    <col min="4586" max="4586" width="7.140625" customWidth="1"/>
    <col min="4587" max="4587" width="7.42578125" customWidth="1"/>
    <col min="4588" max="4588" width="22.7109375" customWidth="1"/>
    <col min="4589" max="4589" width="24.85546875" customWidth="1"/>
    <col min="4590" max="4590" width="14.7109375" customWidth="1"/>
    <col min="4591" max="4591" width="16.28515625" customWidth="1"/>
    <col min="4592" max="4595" width="0" hidden="1" customWidth="1"/>
    <col min="4596" max="4596" width="18.28515625" bestFit="1" customWidth="1"/>
    <col min="4598" max="4598" width="14.42578125" bestFit="1" customWidth="1"/>
    <col min="4600" max="4600" width="2.42578125" customWidth="1"/>
    <col min="4601" max="4601" width="13.85546875" customWidth="1"/>
    <col min="4603" max="4603" width="2.28515625" customWidth="1"/>
    <col min="4604" max="4604" width="12.140625" customWidth="1"/>
    <col min="4605" max="4605" width="9.85546875" customWidth="1"/>
    <col min="4606" max="4606" width="3.28515625" customWidth="1"/>
    <col min="4607" max="4607" width="11.5703125" bestFit="1" customWidth="1"/>
    <col min="4842" max="4842" width="7.140625" customWidth="1"/>
    <col min="4843" max="4843" width="7.42578125" customWidth="1"/>
    <col min="4844" max="4844" width="22.7109375" customWidth="1"/>
    <col min="4845" max="4845" width="24.85546875" customWidth="1"/>
    <col min="4846" max="4846" width="14.7109375" customWidth="1"/>
    <col min="4847" max="4847" width="16.28515625" customWidth="1"/>
    <col min="4848" max="4851" width="0" hidden="1" customWidth="1"/>
    <col min="4852" max="4852" width="18.28515625" bestFit="1" customWidth="1"/>
    <col min="4854" max="4854" width="14.42578125" bestFit="1" customWidth="1"/>
    <col min="4856" max="4856" width="2.42578125" customWidth="1"/>
    <col min="4857" max="4857" width="13.85546875" customWidth="1"/>
    <col min="4859" max="4859" width="2.28515625" customWidth="1"/>
    <col min="4860" max="4860" width="12.140625" customWidth="1"/>
    <col min="4861" max="4861" width="9.85546875" customWidth="1"/>
    <col min="4862" max="4862" width="3.28515625" customWidth="1"/>
    <col min="4863" max="4863" width="11.5703125" bestFit="1" customWidth="1"/>
    <col min="5098" max="5098" width="7.140625" customWidth="1"/>
    <col min="5099" max="5099" width="7.42578125" customWidth="1"/>
    <col min="5100" max="5100" width="22.7109375" customWidth="1"/>
    <col min="5101" max="5101" width="24.85546875" customWidth="1"/>
    <col min="5102" max="5102" width="14.7109375" customWidth="1"/>
    <col min="5103" max="5103" width="16.28515625" customWidth="1"/>
    <col min="5104" max="5107" width="0" hidden="1" customWidth="1"/>
    <col min="5108" max="5108" width="18.28515625" bestFit="1" customWidth="1"/>
    <col min="5110" max="5110" width="14.42578125" bestFit="1" customWidth="1"/>
    <col min="5112" max="5112" width="2.42578125" customWidth="1"/>
    <col min="5113" max="5113" width="13.85546875" customWidth="1"/>
    <col min="5115" max="5115" width="2.28515625" customWidth="1"/>
    <col min="5116" max="5116" width="12.140625" customWidth="1"/>
    <col min="5117" max="5117" width="9.85546875" customWidth="1"/>
    <col min="5118" max="5118" width="3.28515625" customWidth="1"/>
    <col min="5119" max="5119" width="11.5703125" bestFit="1" customWidth="1"/>
    <col min="5354" max="5354" width="7.140625" customWidth="1"/>
    <col min="5355" max="5355" width="7.42578125" customWidth="1"/>
    <col min="5356" max="5356" width="22.7109375" customWidth="1"/>
    <col min="5357" max="5357" width="24.85546875" customWidth="1"/>
    <col min="5358" max="5358" width="14.7109375" customWidth="1"/>
    <col min="5359" max="5359" width="16.28515625" customWidth="1"/>
    <col min="5360" max="5363" width="0" hidden="1" customWidth="1"/>
    <col min="5364" max="5364" width="18.28515625" bestFit="1" customWidth="1"/>
    <col min="5366" max="5366" width="14.42578125" bestFit="1" customWidth="1"/>
    <col min="5368" max="5368" width="2.42578125" customWidth="1"/>
    <col min="5369" max="5369" width="13.85546875" customWidth="1"/>
    <col min="5371" max="5371" width="2.28515625" customWidth="1"/>
    <col min="5372" max="5372" width="12.140625" customWidth="1"/>
    <col min="5373" max="5373" width="9.85546875" customWidth="1"/>
    <col min="5374" max="5374" width="3.28515625" customWidth="1"/>
    <col min="5375" max="5375" width="11.5703125" bestFit="1" customWidth="1"/>
    <col min="5610" max="5610" width="7.140625" customWidth="1"/>
    <col min="5611" max="5611" width="7.42578125" customWidth="1"/>
    <col min="5612" max="5612" width="22.7109375" customWidth="1"/>
    <col min="5613" max="5613" width="24.85546875" customWidth="1"/>
    <col min="5614" max="5614" width="14.7109375" customWidth="1"/>
    <col min="5615" max="5615" width="16.28515625" customWidth="1"/>
    <col min="5616" max="5619" width="0" hidden="1" customWidth="1"/>
    <col min="5620" max="5620" width="18.28515625" bestFit="1" customWidth="1"/>
    <col min="5622" max="5622" width="14.42578125" bestFit="1" customWidth="1"/>
    <col min="5624" max="5624" width="2.42578125" customWidth="1"/>
    <col min="5625" max="5625" width="13.85546875" customWidth="1"/>
    <col min="5627" max="5627" width="2.28515625" customWidth="1"/>
    <col min="5628" max="5628" width="12.140625" customWidth="1"/>
    <col min="5629" max="5629" width="9.85546875" customWidth="1"/>
    <col min="5630" max="5630" width="3.28515625" customWidth="1"/>
    <col min="5631" max="5631" width="11.5703125" bestFit="1" customWidth="1"/>
    <col min="5866" max="5866" width="7.140625" customWidth="1"/>
    <col min="5867" max="5867" width="7.42578125" customWidth="1"/>
    <col min="5868" max="5868" width="22.7109375" customWidth="1"/>
    <col min="5869" max="5869" width="24.85546875" customWidth="1"/>
    <col min="5870" max="5870" width="14.7109375" customWidth="1"/>
    <col min="5871" max="5871" width="16.28515625" customWidth="1"/>
    <col min="5872" max="5875" width="0" hidden="1" customWidth="1"/>
    <col min="5876" max="5876" width="18.28515625" bestFit="1" customWidth="1"/>
    <col min="5878" max="5878" width="14.42578125" bestFit="1" customWidth="1"/>
    <col min="5880" max="5880" width="2.42578125" customWidth="1"/>
    <col min="5881" max="5881" width="13.85546875" customWidth="1"/>
    <col min="5883" max="5883" width="2.28515625" customWidth="1"/>
    <col min="5884" max="5884" width="12.140625" customWidth="1"/>
    <col min="5885" max="5885" width="9.85546875" customWidth="1"/>
    <col min="5886" max="5886" width="3.28515625" customWidth="1"/>
    <col min="5887" max="5887" width="11.5703125" bestFit="1" customWidth="1"/>
    <col min="6122" max="6122" width="7.140625" customWidth="1"/>
    <col min="6123" max="6123" width="7.42578125" customWidth="1"/>
    <col min="6124" max="6124" width="22.7109375" customWidth="1"/>
    <col min="6125" max="6125" width="24.85546875" customWidth="1"/>
    <col min="6126" max="6126" width="14.7109375" customWidth="1"/>
    <col min="6127" max="6127" width="16.28515625" customWidth="1"/>
    <col min="6128" max="6131" width="0" hidden="1" customWidth="1"/>
    <col min="6132" max="6132" width="18.28515625" bestFit="1" customWidth="1"/>
    <col min="6134" max="6134" width="14.42578125" bestFit="1" customWidth="1"/>
    <col min="6136" max="6136" width="2.42578125" customWidth="1"/>
    <col min="6137" max="6137" width="13.85546875" customWidth="1"/>
    <col min="6139" max="6139" width="2.28515625" customWidth="1"/>
    <col min="6140" max="6140" width="12.140625" customWidth="1"/>
    <col min="6141" max="6141" width="9.85546875" customWidth="1"/>
    <col min="6142" max="6142" width="3.28515625" customWidth="1"/>
    <col min="6143" max="6143" width="11.5703125" bestFit="1" customWidth="1"/>
    <col min="6378" max="6378" width="7.140625" customWidth="1"/>
    <col min="6379" max="6379" width="7.42578125" customWidth="1"/>
    <col min="6380" max="6380" width="22.7109375" customWidth="1"/>
    <col min="6381" max="6381" width="24.85546875" customWidth="1"/>
    <col min="6382" max="6382" width="14.7109375" customWidth="1"/>
    <col min="6383" max="6383" width="16.28515625" customWidth="1"/>
    <col min="6384" max="6387" width="0" hidden="1" customWidth="1"/>
    <col min="6388" max="6388" width="18.28515625" bestFit="1" customWidth="1"/>
    <col min="6390" max="6390" width="14.42578125" bestFit="1" customWidth="1"/>
    <col min="6392" max="6392" width="2.42578125" customWidth="1"/>
    <col min="6393" max="6393" width="13.85546875" customWidth="1"/>
    <col min="6395" max="6395" width="2.28515625" customWidth="1"/>
    <col min="6396" max="6396" width="12.140625" customWidth="1"/>
    <col min="6397" max="6397" width="9.85546875" customWidth="1"/>
    <col min="6398" max="6398" width="3.28515625" customWidth="1"/>
    <col min="6399" max="6399" width="11.5703125" bestFit="1" customWidth="1"/>
    <col min="6634" max="6634" width="7.140625" customWidth="1"/>
    <col min="6635" max="6635" width="7.42578125" customWidth="1"/>
    <col min="6636" max="6636" width="22.7109375" customWidth="1"/>
    <col min="6637" max="6637" width="24.85546875" customWidth="1"/>
    <col min="6638" max="6638" width="14.7109375" customWidth="1"/>
    <col min="6639" max="6639" width="16.28515625" customWidth="1"/>
    <col min="6640" max="6643" width="0" hidden="1" customWidth="1"/>
    <col min="6644" max="6644" width="18.28515625" bestFit="1" customWidth="1"/>
    <col min="6646" max="6646" width="14.42578125" bestFit="1" customWidth="1"/>
    <col min="6648" max="6648" width="2.42578125" customWidth="1"/>
    <col min="6649" max="6649" width="13.85546875" customWidth="1"/>
    <col min="6651" max="6651" width="2.28515625" customWidth="1"/>
    <col min="6652" max="6652" width="12.140625" customWidth="1"/>
    <col min="6653" max="6653" width="9.85546875" customWidth="1"/>
    <col min="6654" max="6654" width="3.28515625" customWidth="1"/>
    <col min="6655" max="6655" width="11.5703125" bestFit="1" customWidth="1"/>
    <col min="6890" max="6890" width="7.140625" customWidth="1"/>
    <col min="6891" max="6891" width="7.42578125" customWidth="1"/>
    <col min="6892" max="6892" width="22.7109375" customWidth="1"/>
    <col min="6893" max="6893" width="24.85546875" customWidth="1"/>
    <col min="6894" max="6894" width="14.7109375" customWidth="1"/>
    <col min="6895" max="6895" width="16.28515625" customWidth="1"/>
    <col min="6896" max="6899" width="0" hidden="1" customWidth="1"/>
    <col min="6900" max="6900" width="18.28515625" bestFit="1" customWidth="1"/>
    <col min="6902" max="6902" width="14.42578125" bestFit="1" customWidth="1"/>
    <col min="6904" max="6904" width="2.42578125" customWidth="1"/>
    <col min="6905" max="6905" width="13.85546875" customWidth="1"/>
    <col min="6907" max="6907" width="2.28515625" customWidth="1"/>
    <col min="6908" max="6908" width="12.140625" customWidth="1"/>
    <col min="6909" max="6909" width="9.85546875" customWidth="1"/>
    <col min="6910" max="6910" width="3.28515625" customWidth="1"/>
    <col min="6911" max="6911" width="11.5703125" bestFit="1" customWidth="1"/>
    <col min="7146" max="7146" width="7.140625" customWidth="1"/>
    <col min="7147" max="7147" width="7.42578125" customWidth="1"/>
    <col min="7148" max="7148" width="22.7109375" customWidth="1"/>
    <col min="7149" max="7149" width="24.85546875" customWidth="1"/>
    <col min="7150" max="7150" width="14.7109375" customWidth="1"/>
    <col min="7151" max="7151" width="16.28515625" customWidth="1"/>
    <col min="7152" max="7155" width="0" hidden="1" customWidth="1"/>
    <col min="7156" max="7156" width="18.28515625" bestFit="1" customWidth="1"/>
    <col min="7158" max="7158" width="14.42578125" bestFit="1" customWidth="1"/>
    <col min="7160" max="7160" width="2.42578125" customWidth="1"/>
    <col min="7161" max="7161" width="13.85546875" customWidth="1"/>
    <col min="7163" max="7163" width="2.28515625" customWidth="1"/>
    <col min="7164" max="7164" width="12.140625" customWidth="1"/>
    <col min="7165" max="7165" width="9.85546875" customWidth="1"/>
    <col min="7166" max="7166" width="3.28515625" customWidth="1"/>
    <col min="7167" max="7167" width="11.5703125" bestFit="1" customWidth="1"/>
    <col min="7402" max="7402" width="7.140625" customWidth="1"/>
    <col min="7403" max="7403" width="7.42578125" customWidth="1"/>
    <col min="7404" max="7404" width="22.7109375" customWidth="1"/>
    <col min="7405" max="7405" width="24.85546875" customWidth="1"/>
    <col min="7406" max="7406" width="14.7109375" customWidth="1"/>
    <col min="7407" max="7407" width="16.28515625" customWidth="1"/>
    <col min="7408" max="7411" width="0" hidden="1" customWidth="1"/>
    <col min="7412" max="7412" width="18.28515625" bestFit="1" customWidth="1"/>
    <col min="7414" max="7414" width="14.42578125" bestFit="1" customWidth="1"/>
    <col min="7416" max="7416" width="2.42578125" customWidth="1"/>
    <col min="7417" max="7417" width="13.85546875" customWidth="1"/>
    <col min="7419" max="7419" width="2.28515625" customWidth="1"/>
    <col min="7420" max="7420" width="12.140625" customWidth="1"/>
    <col min="7421" max="7421" width="9.85546875" customWidth="1"/>
    <col min="7422" max="7422" width="3.28515625" customWidth="1"/>
    <col min="7423" max="7423" width="11.5703125" bestFit="1" customWidth="1"/>
    <col min="7658" max="7658" width="7.140625" customWidth="1"/>
    <col min="7659" max="7659" width="7.42578125" customWidth="1"/>
    <col min="7660" max="7660" width="22.7109375" customWidth="1"/>
    <col min="7661" max="7661" width="24.85546875" customWidth="1"/>
    <col min="7662" max="7662" width="14.7109375" customWidth="1"/>
    <col min="7663" max="7663" width="16.28515625" customWidth="1"/>
    <col min="7664" max="7667" width="0" hidden="1" customWidth="1"/>
    <col min="7668" max="7668" width="18.28515625" bestFit="1" customWidth="1"/>
    <col min="7670" max="7670" width="14.42578125" bestFit="1" customWidth="1"/>
    <col min="7672" max="7672" width="2.42578125" customWidth="1"/>
    <col min="7673" max="7673" width="13.85546875" customWidth="1"/>
    <col min="7675" max="7675" width="2.28515625" customWidth="1"/>
    <col min="7676" max="7676" width="12.140625" customWidth="1"/>
    <col min="7677" max="7677" width="9.85546875" customWidth="1"/>
    <col min="7678" max="7678" width="3.28515625" customWidth="1"/>
    <col min="7679" max="7679" width="11.5703125" bestFit="1" customWidth="1"/>
    <col min="7914" max="7914" width="7.140625" customWidth="1"/>
    <col min="7915" max="7915" width="7.42578125" customWidth="1"/>
    <col min="7916" max="7916" width="22.7109375" customWidth="1"/>
    <col min="7917" max="7917" width="24.85546875" customWidth="1"/>
    <col min="7918" max="7918" width="14.7109375" customWidth="1"/>
    <col min="7919" max="7919" width="16.28515625" customWidth="1"/>
    <col min="7920" max="7923" width="0" hidden="1" customWidth="1"/>
    <col min="7924" max="7924" width="18.28515625" bestFit="1" customWidth="1"/>
    <col min="7926" max="7926" width="14.42578125" bestFit="1" customWidth="1"/>
    <col min="7928" max="7928" width="2.42578125" customWidth="1"/>
    <col min="7929" max="7929" width="13.85546875" customWidth="1"/>
    <col min="7931" max="7931" width="2.28515625" customWidth="1"/>
    <col min="7932" max="7932" width="12.140625" customWidth="1"/>
    <col min="7933" max="7933" width="9.85546875" customWidth="1"/>
    <col min="7934" max="7934" width="3.28515625" customWidth="1"/>
    <col min="7935" max="7935" width="11.5703125" bestFit="1" customWidth="1"/>
    <col min="8170" max="8170" width="7.140625" customWidth="1"/>
    <col min="8171" max="8171" width="7.42578125" customWidth="1"/>
    <col min="8172" max="8172" width="22.7109375" customWidth="1"/>
    <col min="8173" max="8173" width="24.85546875" customWidth="1"/>
    <col min="8174" max="8174" width="14.7109375" customWidth="1"/>
    <col min="8175" max="8175" width="16.28515625" customWidth="1"/>
    <col min="8176" max="8179" width="0" hidden="1" customWidth="1"/>
    <col min="8180" max="8180" width="18.28515625" bestFit="1" customWidth="1"/>
    <col min="8182" max="8182" width="14.42578125" bestFit="1" customWidth="1"/>
    <col min="8184" max="8184" width="2.42578125" customWidth="1"/>
    <col min="8185" max="8185" width="13.85546875" customWidth="1"/>
    <col min="8187" max="8187" width="2.28515625" customWidth="1"/>
    <col min="8188" max="8188" width="12.140625" customWidth="1"/>
    <col min="8189" max="8189" width="9.85546875" customWidth="1"/>
    <col min="8190" max="8190" width="3.28515625" customWidth="1"/>
    <col min="8191" max="8191" width="11.5703125" bestFit="1" customWidth="1"/>
    <col min="8426" max="8426" width="7.140625" customWidth="1"/>
    <col min="8427" max="8427" width="7.42578125" customWidth="1"/>
    <col min="8428" max="8428" width="22.7109375" customWidth="1"/>
    <col min="8429" max="8429" width="24.85546875" customWidth="1"/>
    <col min="8430" max="8430" width="14.7109375" customWidth="1"/>
    <col min="8431" max="8431" width="16.28515625" customWidth="1"/>
    <col min="8432" max="8435" width="0" hidden="1" customWidth="1"/>
    <col min="8436" max="8436" width="18.28515625" bestFit="1" customWidth="1"/>
    <col min="8438" max="8438" width="14.42578125" bestFit="1" customWidth="1"/>
    <col min="8440" max="8440" width="2.42578125" customWidth="1"/>
    <col min="8441" max="8441" width="13.85546875" customWidth="1"/>
    <col min="8443" max="8443" width="2.28515625" customWidth="1"/>
    <col min="8444" max="8444" width="12.140625" customWidth="1"/>
    <col min="8445" max="8445" width="9.85546875" customWidth="1"/>
    <col min="8446" max="8446" width="3.28515625" customWidth="1"/>
    <col min="8447" max="8447" width="11.5703125" bestFit="1" customWidth="1"/>
    <col min="8682" max="8682" width="7.140625" customWidth="1"/>
    <col min="8683" max="8683" width="7.42578125" customWidth="1"/>
    <col min="8684" max="8684" width="22.7109375" customWidth="1"/>
    <col min="8685" max="8685" width="24.85546875" customWidth="1"/>
    <col min="8686" max="8686" width="14.7109375" customWidth="1"/>
    <col min="8687" max="8687" width="16.28515625" customWidth="1"/>
    <col min="8688" max="8691" width="0" hidden="1" customWidth="1"/>
    <col min="8692" max="8692" width="18.28515625" bestFit="1" customWidth="1"/>
    <col min="8694" max="8694" width="14.42578125" bestFit="1" customWidth="1"/>
    <col min="8696" max="8696" width="2.42578125" customWidth="1"/>
    <col min="8697" max="8697" width="13.85546875" customWidth="1"/>
    <col min="8699" max="8699" width="2.28515625" customWidth="1"/>
    <col min="8700" max="8700" width="12.140625" customWidth="1"/>
    <col min="8701" max="8701" width="9.85546875" customWidth="1"/>
    <col min="8702" max="8702" width="3.28515625" customWidth="1"/>
    <col min="8703" max="8703" width="11.5703125" bestFit="1" customWidth="1"/>
    <col min="8938" max="8938" width="7.140625" customWidth="1"/>
    <col min="8939" max="8939" width="7.42578125" customWidth="1"/>
    <col min="8940" max="8940" width="22.7109375" customWidth="1"/>
    <col min="8941" max="8941" width="24.85546875" customWidth="1"/>
    <col min="8942" max="8942" width="14.7109375" customWidth="1"/>
    <col min="8943" max="8943" width="16.28515625" customWidth="1"/>
    <col min="8944" max="8947" width="0" hidden="1" customWidth="1"/>
    <col min="8948" max="8948" width="18.28515625" bestFit="1" customWidth="1"/>
    <col min="8950" max="8950" width="14.42578125" bestFit="1" customWidth="1"/>
    <col min="8952" max="8952" width="2.42578125" customWidth="1"/>
    <col min="8953" max="8953" width="13.85546875" customWidth="1"/>
    <col min="8955" max="8955" width="2.28515625" customWidth="1"/>
    <col min="8956" max="8956" width="12.140625" customWidth="1"/>
    <col min="8957" max="8957" width="9.85546875" customWidth="1"/>
    <col min="8958" max="8958" width="3.28515625" customWidth="1"/>
    <col min="8959" max="8959" width="11.5703125" bestFit="1" customWidth="1"/>
    <col min="9194" max="9194" width="7.140625" customWidth="1"/>
    <col min="9195" max="9195" width="7.42578125" customWidth="1"/>
    <col min="9196" max="9196" width="22.7109375" customWidth="1"/>
    <col min="9197" max="9197" width="24.85546875" customWidth="1"/>
    <col min="9198" max="9198" width="14.7109375" customWidth="1"/>
    <col min="9199" max="9199" width="16.28515625" customWidth="1"/>
    <col min="9200" max="9203" width="0" hidden="1" customWidth="1"/>
    <col min="9204" max="9204" width="18.28515625" bestFit="1" customWidth="1"/>
    <col min="9206" max="9206" width="14.42578125" bestFit="1" customWidth="1"/>
    <col min="9208" max="9208" width="2.42578125" customWidth="1"/>
    <col min="9209" max="9209" width="13.85546875" customWidth="1"/>
    <col min="9211" max="9211" width="2.28515625" customWidth="1"/>
    <col min="9212" max="9212" width="12.140625" customWidth="1"/>
    <col min="9213" max="9213" width="9.85546875" customWidth="1"/>
    <col min="9214" max="9214" width="3.28515625" customWidth="1"/>
    <col min="9215" max="9215" width="11.5703125" bestFit="1" customWidth="1"/>
    <col min="9450" max="9450" width="7.140625" customWidth="1"/>
    <col min="9451" max="9451" width="7.42578125" customWidth="1"/>
    <col min="9452" max="9452" width="22.7109375" customWidth="1"/>
    <col min="9453" max="9453" width="24.85546875" customWidth="1"/>
    <col min="9454" max="9454" width="14.7109375" customWidth="1"/>
    <col min="9455" max="9455" width="16.28515625" customWidth="1"/>
    <col min="9456" max="9459" width="0" hidden="1" customWidth="1"/>
    <col min="9460" max="9460" width="18.28515625" bestFit="1" customWidth="1"/>
    <col min="9462" max="9462" width="14.42578125" bestFit="1" customWidth="1"/>
    <col min="9464" max="9464" width="2.42578125" customWidth="1"/>
    <col min="9465" max="9465" width="13.85546875" customWidth="1"/>
    <col min="9467" max="9467" width="2.28515625" customWidth="1"/>
    <col min="9468" max="9468" width="12.140625" customWidth="1"/>
    <col min="9469" max="9469" width="9.85546875" customWidth="1"/>
    <col min="9470" max="9470" width="3.28515625" customWidth="1"/>
    <col min="9471" max="9471" width="11.5703125" bestFit="1" customWidth="1"/>
    <col min="9706" max="9706" width="7.140625" customWidth="1"/>
    <col min="9707" max="9707" width="7.42578125" customWidth="1"/>
    <col min="9708" max="9708" width="22.7109375" customWidth="1"/>
    <col min="9709" max="9709" width="24.85546875" customWidth="1"/>
    <col min="9710" max="9710" width="14.7109375" customWidth="1"/>
    <col min="9711" max="9711" width="16.28515625" customWidth="1"/>
    <col min="9712" max="9715" width="0" hidden="1" customWidth="1"/>
    <col min="9716" max="9716" width="18.28515625" bestFit="1" customWidth="1"/>
    <col min="9718" max="9718" width="14.42578125" bestFit="1" customWidth="1"/>
    <col min="9720" max="9720" width="2.42578125" customWidth="1"/>
    <col min="9721" max="9721" width="13.85546875" customWidth="1"/>
    <col min="9723" max="9723" width="2.28515625" customWidth="1"/>
    <col min="9724" max="9724" width="12.140625" customWidth="1"/>
    <col min="9725" max="9725" width="9.85546875" customWidth="1"/>
    <col min="9726" max="9726" width="3.28515625" customWidth="1"/>
    <col min="9727" max="9727" width="11.5703125" bestFit="1" customWidth="1"/>
    <col min="9962" max="9962" width="7.140625" customWidth="1"/>
    <col min="9963" max="9963" width="7.42578125" customWidth="1"/>
    <col min="9964" max="9964" width="22.7109375" customWidth="1"/>
    <col min="9965" max="9965" width="24.85546875" customWidth="1"/>
    <col min="9966" max="9966" width="14.7109375" customWidth="1"/>
    <col min="9967" max="9967" width="16.28515625" customWidth="1"/>
    <col min="9968" max="9971" width="0" hidden="1" customWidth="1"/>
    <col min="9972" max="9972" width="18.28515625" bestFit="1" customWidth="1"/>
    <col min="9974" max="9974" width="14.42578125" bestFit="1" customWidth="1"/>
    <col min="9976" max="9976" width="2.42578125" customWidth="1"/>
    <col min="9977" max="9977" width="13.85546875" customWidth="1"/>
    <col min="9979" max="9979" width="2.28515625" customWidth="1"/>
    <col min="9980" max="9980" width="12.140625" customWidth="1"/>
    <col min="9981" max="9981" width="9.85546875" customWidth="1"/>
    <col min="9982" max="9982" width="3.28515625" customWidth="1"/>
    <col min="9983" max="9983" width="11.5703125" bestFit="1" customWidth="1"/>
    <col min="10218" max="10218" width="7.140625" customWidth="1"/>
    <col min="10219" max="10219" width="7.42578125" customWidth="1"/>
    <col min="10220" max="10220" width="22.7109375" customWidth="1"/>
    <col min="10221" max="10221" width="24.85546875" customWidth="1"/>
    <col min="10222" max="10222" width="14.7109375" customWidth="1"/>
    <col min="10223" max="10223" width="16.28515625" customWidth="1"/>
    <col min="10224" max="10227" width="0" hidden="1" customWidth="1"/>
    <col min="10228" max="10228" width="18.28515625" bestFit="1" customWidth="1"/>
    <col min="10230" max="10230" width="14.42578125" bestFit="1" customWidth="1"/>
    <col min="10232" max="10232" width="2.42578125" customWidth="1"/>
    <col min="10233" max="10233" width="13.85546875" customWidth="1"/>
    <col min="10235" max="10235" width="2.28515625" customWidth="1"/>
    <col min="10236" max="10236" width="12.140625" customWidth="1"/>
    <col min="10237" max="10237" width="9.85546875" customWidth="1"/>
    <col min="10238" max="10238" width="3.28515625" customWidth="1"/>
    <col min="10239" max="10239" width="11.5703125" bestFit="1" customWidth="1"/>
    <col min="10474" max="10474" width="7.140625" customWidth="1"/>
    <col min="10475" max="10475" width="7.42578125" customWidth="1"/>
    <col min="10476" max="10476" width="22.7109375" customWidth="1"/>
    <col min="10477" max="10477" width="24.85546875" customWidth="1"/>
    <col min="10478" max="10478" width="14.7109375" customWidth="1"/>
    <col min="10479" max="10479" width="16.28515625" customWidth="1"/>
    <col min="10480" max="10483" width="0" hidden="1" customWidth="1"/>
    <col min="10484" max="10484" width="18.28515625" bestFit="1" customWidth="1"/>
    <col min="10486" max="10486" width="14.42578125" bestFit="1" customWidth="1"/>
    <col min="10488" max="10488" width="2.42578125" customWidth="1"/>
    <col min="10489" max="10489" width="13.85546875" customWidth="1"/>
    <col min="10491" max="10491" width="2.28515625" customWidth="1"/>
    <col min="10492" max="10492" width="12.140625" customWidth="1"/>
    <col min="10493" max="10493" width="9.85546875" customWidth="1"/>
    <col min="10494" max="10494" width="3.28515625" customWidth="1"/>
    <col min="10495" max="10495" width="11.5703125" bestFit="1" customWidth="1"/>
    <col min="10730" max="10730" width="7.140625" customWidth="1"/>
    <col min="10731" max="10731" width="7.42578125" customWidth="1"/>
    <col min="10732" max="10732" width="22.7109375" customWidth="1"/>
    <col min="10733" max="10733" width="24.85546875" customWidth="1"/>
    <col min="10734" max="10734" width="14.7109375" customWidth="1"/>
    <col min="10735" max="10735" width="16.28515625" customWidth="1"/>
    <col min="10736" max="10739" width="0" hidden="1" customWidth="1"/>
    <col min="10740" max="10740" width="18.28515625" bestFit="1" customWidth="1"/>
    <col min="10742" max="10742" width="14.42578125" bestFit="1" customWidth="1"/>
    <col min="10744" max="10744" width="2.42578125" customWidth="1"/>
    <col min="10745" max="10745" width="13.85546875" customWidth="1"/>
    <col min="10747" max="10747" width="2.28515625" customWidth="1"/>
    <col min="10748" max="10748" width="12.140625" customWidth="1"/>
    <col min="10749" max="10749" width="9.85546875" customWidth="1"/>
    <col min="10750" max="10750" width="3.28515625" customWidth="1"/>
    <col min="10751" max="10751" width="11.5703125" bestFit="1" customWidth="1"/>
    <col min="10986" max="10986" width="7.140625" customWidth="1"/>
    <col min="10987" max="10987" width="7.42578125" customWidth="1"/>
    <col min="10988" max="10988" width="22.7109375" customWidth="1"/>
    <col min="10989" max="10989" width="24.85546875" customWidth="1"/>
    <col min="10990" max="10990" width="14.7109375" customWidth="1"/>
    <col min="10991" max="10991" width="16.28515625" customWidth="1"/>
    <col min="10992" max="10995" width="0" hidden="1" customWidth="1"/>
    <col min="10996" max="10996" width="18.28515625" bestFit="1" customWidth="1"/>
    <col min="10998" max="10998" width="14.42578125" bestFit="1" customWidth="1"/>
    <col min="11000" max="11000" width="2.42578125" customWidth="1"/>
    <col min="11001" max="11001" width="13.85546875" customWidth="1"/>
    <col min="11003" max="11003" width="2.28515625" customWidth="1"/>
    <col min="11004" max="11004" width="12.140625" customWidth="1"/>
    <col min="11005" max="11005" width="9.85546875" customWidth="1"/>
    <col min="11006" max="11006" width="3.28515625" customWidth="1"/>
    <col min="11007" max="11007" width="11.5703125" bestFit="1" customWidth="1"/>
    <col min="11242" max="11242" width="7.140625" customWidth="1"/>
    <col min="11243" max="11243" width="7.42578125" customWidth="1"/>
    <col min="11244" max="11244" width="22.7109375" customWidth="1"/>
    <col min="11245" max="11245" width="24.85546875" customWidth="1"/>
    <col min="11246" max="11246" width="14.7109375" customWidth="1"/>
    <col min="11247" max="11247" width="16.28515625" customWidth="1"/>
    <col min="11248" max="11251" width="0" hidden="1" customWidth="1"/>
    <col min="11252" max="11252" width="18.28515625" bestFit="1" customWidth="1"/>
    <col min="11254" max="11254" width="14.42578125" bestFit="1" customWidth="1"/>
    <col min="11256" max="11256" width="2.42578125" customWidth="1"/>
    <col min="11257" max="11257" width="13.85546875" customWidth="1"/>
    <col min="11259" max="11259" width="2.28515625" customWidth="1"/>
    <col min="11260" max="11260" width="12.140625" customWidth="1"/>
    <col min="11261" max="11261" width="9.85546875" customWidth="1"/>
    <col min="11262" max="11262" width="3.28515625" customWidth="1"/>
    <col min="11263" max="11263" width="11.5703125" bestFit="1" customWidth="1"/>
    <col min="11498" max="11498" width="7.140625" customWidth="1"/>
    <col min="11499" max="11499" width="7.42578125" customWidth="1"/>
    <col min="11500" max="11500" width="22.7109375" customWidth="1"/>
    <col min="11501" max="11501" width="24.85546875" customWidth="1"/>
    <col min="11502" max="11502" width="14.7109375" customWidth="1"/>
    <col min="11503" max="11503" width="16.28515625" customWidth="1"/>
    <col min="11504" max="11507" width="0" hidden="1" customWidth="1"/>
    <col min="11508" max="11508" width="18.28515625" bestFit="1" customWidth="1"/>
    <col min="11510" max="11510" width="14.42578125" bestFit="1" customWidth="1"/>
    <col min="11512" max="11512" width="2.42578125" customWidth="1"/>
    <col min="11513" max="11513" width="13.85546875" customWidth="1"/>
    <col min="11515" max="11515" width="2.28515625" customWidth="1"/>
    <col min="11516" max="11516" width="12.140625" customWidth="1"/>
    <col min="11517" max="11517" width="9.85546875" customWidth="1"/>
    <col min="11518" max="11518" width="3.28515625" customWidth="1"/>
    <col min="11519" max="11519" width="11.5703125" bestFit="1" customWidth="1"/>
    <col min="11754" max="11754" width="7.140625" customWidth="1"/>
    <col min="11755" max="11755" width="7.42578125" customWidth="1"/>
    <col min="11756" max="11756" width="22.7109375" customWidth="1"/>
    <col min="11757" max="11757" width="24.85546875" customWidth="1"/>
    <col min="11758" max="11758" width="14.7109375" customWidth="1"/>
    <col min="11759" max="11759" width="16.28515625" customWidth="1"/>
    <col min="11760" max="11763" width="0" hidden="1" customWidth="1"/>
    <col min="11764" max="11764" width="18.28515625" bestFit="1" customWidth="1"/>
    <col min="11766" max="11766" width="14.42578125" bestFit="1" customWidth="1"/>
    <col min="11768" max="11768" width="2.42578125" customWidth="1"/>
    <col min="11769" max="11769" width="13.85546875" customWidth="1"/>
    <col min="11771" max="11771" width="2.28515625" customWidth="1"/>
    <col min="11772" max="11772" width="12.140625" customWidth="1"/>
    <col min="11773" max="11773" width="9.85546875" customWidth="1"/>
    <col min="11774" max="11774" width="3.28515625" customWidth="1"/>
    <col min="11775" max="11775" width="11.5703125" bestFit="1" customWidth="1"/>
    <col min="12010" max="12010" width="7.140625" customWidth="1"/>
    <col min="12011" max="12011" width="7.42578125" customWidth="1"/>
    <col min="12012" max="12012" width="22.7109375" customWidth="1"/>
    <col min="12013" max="12013" width="24.85546875" customWidth="1"/>
    <col min="12014" max="12014" width="14.7109375" customWidth="1"/>
    <col min="12015" max="12015" width="16.28515625" customWidth="1"/>
    <col min="12016" max="12019" width="0" hidden="1" customWidth="1"/>
    <col min="12020" max="12020" width="18.28515625" bestFit="1" customWidth="1"/>
    <col min="12022" max="12022" width="14.42578125" bestFit="1" customWidth="1"/>
    <col min="12024" max="12024" width="2.42578125" customWidth="1"/>
    <col min="12025" max="12025" width="13.85546875" customWidth="1"/>
    <col min="12027" max="12027" width="2.28515625" customWidth="1"/>
    <col min="12028" max="12028" width="12.140625" customWidth="1"/>
    <col min="12029" max="12029" width="9.85546875" customWidth="1"/>
    <col min="12030" max="12030" width="3.28515625" customWidth="1"/>
    <col min="12031" max="12031" width="11.5703125" bestFit="1" customWidth="1"/>
    <col min="12266" max="12266" width="7.140625" customWidth="1"/>
    <col min="12267" max="12267" width="7.42578125" customWidth="1"/>
    <col min="12268" max="12268" width="22.7109375" customWidth="1"/>
    <col min="12269" max="12269" width="24.85546875" customWidth="1"/>
    <col min="12270" max="12270" width="14.7109375" customWidth="1"/>
    <col min="12271" max="12271" width="16.28515625" customWidth="1"/>
    <col min="12272" max="12275" width="0" hidden="1" customWidth="1"/>
    <col min="12276" max="12276" width="18.28515625" bestFit="1" customWidth="1"/>
    <col min="12278" max="12278" width="14.42578125" bestFit="1" customWidth="1"/>
    <col min="12280" max="12280" width="2.42578125" customWidth="1"/>
    <col min="12281" max="12281" width="13.85546875" customWidth="1"/>
    <col min="12283" max="12283" width="2.28515625" customWidth="1"/>
    <col min="12284" max="12284" width="12.140625" customWidth="1"/>
    <col min="12285" max="12285" width="9.85546875" customWidth="1"/>
    <col min="12286" max="12286" width="3.28515625" customWidth="1"/>
    <col min="12287" max="12287" width="11.5703125" bestFit="1" customWidth="1"/>
    <col min="12522" max="12522" width="7.140625" customWidth="1"/>
    <col min="12523" max="12523" width="7.42578125" customWidth="1"/>
    <col min="12524" max="12524" width="22.7109375" customWidth="1"/>
    <col min="12525" max="12525" width="24.85546875" customWidth="1"/>
    <col min="12526" max="12526" width="14.7109375" customWidth="1"/>
    <col min="12527" max="12527" width="16.28515625" customWidth="1"/>
    <col min="12528" max="12531" width="0" hidden="1" customWidth="1"/>
    <col min="12532" max="12532" width="18.28515625" bestFit="1" customWidth="1"/>
    <col min="12534" max="12534" width="14.42578125" bestFit="1" customWidth="1"/>
    <col min="12536" max="12536" width="2.42578125" customWidth="1"/>
    <col min="12537" max="12537" width="13.85546875" customWidth="1"/>
    <col min="12539" max="12539" width="2.28515625" customWidth="1"/>
    <col min="12540" max="12540" width="12.140625" customWidth="1"/>
    <col min="12541" max="12541" width="9.85546875" customWidth="1"/>
    <col min="12542" max="12542" width="3.28515625" customWidth="1"/>
    <col min="12543" max="12543" width="11.5703125" bestFit="1" customWidth="1"/>
    <col min="12778" max="12778" width="7.140625" customWidth="1"/>
    <col min="12779" max="12779" width="7.42578125" customWidth="1"/>
    <col min="12780" max="12780" width="22.7109375" customWidth="1"/>
    <col min="12781" max="12781" width="24.85546875" customWidth="1"/>
    <col min="12782" max="12782" width="14.7109375" customWidth="1"/>
    <col min="12783" max="12783" width="16.28515625" customWidth="1"/>
    <col min="12784" max="12787" width="0" hidden="1" customWidth="1"/>
    <col min="12788" max="12788" width="18.28515625" bestFit="1" customWidth="1"/>
    <col min="12790" max="12790" width="14.42578125" bestFit="1" customWidth="1"/>
    <col min="12792" max="12792" width="2.42578125" customWidth="1"/>
    <col min="12793" max="12793" width="13.85546875" customWidth="1"/>
    <col min="12795" max="12795" width="2.28515625" customWidth="1"/>
    <col min="12796" max="12796" width="12.140625" customWidth="1"/>
    <col min="12797" max="12797" width="9.85546875" customWidth="1"/>
    <col min="12798" max="12798" width="3.28515625" customWidth="1"/>
    <col min="12799" max="12799" width="11.5703125" bestFit="1" customWidth="1"/>
    <col min="13034" max="13034" width="7.140625" customWidth="1"/>
    <col min="13035" max="13035" width="7.42578125" customWidth="1"/>
    <col min="13036" max="13036" width="22.7109375" customWidth="1"/>
    <col min="13037" max="13037" width="24.85546875" customWidth="1"/>
    <col min="13038" max="13038" width="14.7109375" customWidth="1"/>
    <col min="13039" max="13039" width="16.28515625" customWidth="1"/>
    <col min="13040" max="13043" width="0" hidden="1" customWidth="1"/>
    <col min="13044" max="13044" width="18.28515625" bestFit="1" customWidth="1"/>
    <col min="13046" max="13046" width="14.42578125" bestFit="1" customWidth="1"/>
    <col min="13048" max="13048" width="2.42578125" customWidth="1"/>
    <col min="13049" max="13049" width="13.85546875" customWidth="1"/>
    <col min="13051" max="13051" width="2.28515625" customWidth="1"/>
    <col min="13052" max="13052" width="12.140625" customWidth="1"/>
    <col min="13053" max="13053" width="9.85546875" customWidth="1"/>
    <col min="13054" max="13054" width="3.28515625" customWidth="1"/>
    <col min="13055" max="13055" width="11.5703125" bestFit="1" customWidth="1"/>
    <col min="13290" max="13290" width="7.140625" customWidth="1"/>
    <col min="13291" max="13291" width="7.42578125" customWidth="1"/>
    <col min="13292" max="13292" width="22.7109375" customWidth="1"/>
    <col min="13293" max="13293" width="24.85546875" customWidth="1"/>
    <col min="13294" max="13294" width="14.7109375" customWidth="1"/>
    <col min="13295" max="13295" width="16.28515625" customWidth="1"/>
    <col min="13296" max="13299" width="0" hidden="1" customWidth="1"/>
    <col min="13300" max="13300" width="18.28515625" bestFit="1" customWidth="1"/>
    <col min="13302" max="13302" width="14.42578125" bestFit="1" customWidth="1"/>
    <col min="13304" max="13304" width="2.42578125" customWidth="1"/>
    <col min="13305" max="13305" width="13.85546875" customWidth="1"/>
    <col min="13307" max="13307" width="2.28515625" customWidth="1"/>
    <col min="13308" max="13308" width="12.140625" customWidth="1"/>
    <col min="13309" max="13309" width="9.85546875" customWidth="1"/>
    <col min="13310" max="13310" width="3.28515625" customWidth="1"/>
    <col min="13311" max="13311" width="11.5703125" bestFit="1" customWidth="1"/>
    <col min="13546" max="13546" width="7.140625" customWidth="1"/>
    <col min="13547" max="13547" width="7.42578125" customWidth="1"/>
    <col min="13548" max="13548" width="22.7109375" customWidth="1"/>
    <col min="13549" max="13549" width="24.85546875" customWidth="1"/>
    <col min="13550" max="13550" width="14.7109375" customWidth="1"/>
    <col min="13551" max="13551" width="16.28515625" customWidth="1"/>
    <col min="13552" max="13555" width="0" hidden="1" customWidth="1"/>
    <col min="13556" max="13556" width="18.28515625" bestFit="1" customWidth="1"/>
    <col min="13558" max="13558" width="14.42578125" bestFit="1" customWidth="1"/>
    <col min="13560" max="13560" width="2.42578125" customWidth="1"/>
    <col min="13561" max="13561" width="13.85546875" customWidth="1"/>
    <col min="13563" max="13563" width="2.28515625" customWidth="1"/>
    <col min="13564" max="13564" width="12.140625" customWidth="1"/>
    <col min="13565" max="13565" width="9.85546875" customWidth="1"/>
    <col min="13566" max="13566" width="3.28515625" customWidth="1"/>
    <col min="13567" max="13567" width="11.5703125" bestFit="1" customWidth="1"/>
    <col min="13802" max="13802" width="7.140625" customWidth="1"/>
    <col min="13803" max="13803" width="7.42578125" customWidth="1"/>
    <col min="13804" max="13804" width="22.7109375" customWidth="1"/>
    <col min="13805" max="13805" width="24.85546875" customWidth="1"/>
    <col min="13806" max="13806" width="14.7109375" customWidth="1"/>
    <col min="13807" max="13807" width="16.28515625" customWidth="1"/>
    <col min="13808" max="13811" width="0" hidden="1" customWidth="1"/>
    <col min="13812" max="13812" width="18.28515625" bestFit="1" customWidth="1"/>
    <col min="13814" max="13814" width="14.42578125" bestFit="1" customWidth="1"/>
    <col min="13816" max="13816" width="2.42578125" customWidth="1"/>
    <col min="13817" max="13817" width="13.85546875" customWidth="1"/>
    <col min="13819" max="13819" width="2.28515625" customWidth="1"/>
    <col min="13820" max="13820" width="12.140625" customWidth="1"/>
    <col min="13821" max="13821" width="9.85546875" customWidth="1"/>
    <col min="13822" max="13822" width="3.28515625" customWidth="1"/>
    <col min="13823" max="13823" width="11.5703125" bestFit="1" customWidth="1"/>
    <col min="14058" max="14058" width="7.140625" customWidth="1"/>
    <col min="14059" max="14059" width="7.42578125" customWidth="1"/>
    <col min="14060" max="14060" width="22.7109375" customWidth="1"/>
    <col min="14061" max="14061" width="24.85546875" customWidth="1"/>
    <col min="14062" max="14062" width="14.7109375" customWidth="1"/>
    <col min="14063" max="14063" width="16.28515625" customWidth="1"/>
    <col min="14064" max="14067" width="0" hidden="1" customWidth="1"/>
    <col min="14068" max="14068" width="18.28515625" bestFit="1" customWidth="1"/>
    <col min="14070" max="14070" width="14.42578125" bestFit="1" customWidth="1"/>
    <col min="14072" max="14072" width="2.42578125" customWidth="1"/>
    <col min="14073" max="14073" width="13.85546875" customWidth="1"/>
    <col min="14075" max="14075" width="2.28515625" customWidth="1"/>
    <col min="14076" max="14076" width="12.140625" customWidth="1"/>
    <col min="14077" max="14077" width="9.85546875" customWidth="1"/>
    <col min="14078" max="14078" width="3.28515625" customWidth="1"/>
    <col min="14079" max="14079" width="11.5703125" bestFit="1" customWidth="1"/>
    <col min="14314" max="14314" width="7.140625" customWidth="1"/>
    <col min="14315" max="14315" width="7.42578125" customWidth="1"/>
    <col min="14316" max="14316" width="22.7109375" customWidth="1"/>
    <col min="14317" max="14317" width="24.85546875" customWidth="1"/>
    <col min="14318" max="14318" width="14.7109375" customWidth="1"/>
    <col min="14319" max="14319" width="16.28515625" customWidth="1"/>
    <col min="14320" max="14323" width="0" hidden="1" customWidth="1"/>
    <col min="14324" max="14324" width="18.28515625" bestFit="1" customWidth="1"/>
    <col min="14326" max="14326" width="14.42578125" bestFit="1" customWidth="1"/>
    <col min="14328" max="14328" width="2.42578125" customWidth="1"/>
    <col min="14329" max="14329" width="13.85546875" customWidth="1"/>
    <col min="14331" max="14331" width="2.28515625" customWidth="1"/>
    <col min="14332" max="14332" width="12.140625" customWidth="1"/>
    <col min="14333" max="14333" width="9.85546875" customWidth="1"/>
    <col min="14334" max="14334" width="3.28515625" customWidth="1"/>
    <col min="14335" max="14335" width="11.5703125" bestFit="1" customWidth="1"/>
    <col min="14570" max="14570" width="7.140625" customWidth="1"/>
    <col min="14571" max="14571" width="7.42578125" customWidth="1"/>
    <col min="14572" max="14572" width="22.7109375" customWidth="1"/>
    <col min="14573" max="14573" width="24.85546875" customWidth="1"/>
    <col min="14574" max="14574" width="14.7109375" customWidth="1"/>
    <col min="14575" max="14575" width="16.28515625" customWidth="1"/>
    <col min="14576" max="14579" width="0" hidden="1" customWidth="1"/>
    <col min="14580" max="14580" width="18.28515625" bestFit="1" customWidth="1"/>
    <col min="14582" max="14582" width="14.42578125" bestFit="1" customWidth="1"/>
    <col min="14584" max="14584" width="2.42578125" customWidth="1"/>
    <col min="14585" max="14585" width="13.85546875" customWidth="1"/>
    <col min="14587" max="14587" width="2.28515625" customWidth="1"/>
    <col min="14588" max="14588" width="12.140625" customWidth="1"/>
    <col min="14589" max="14589" width="9.85546875" customWidth="1"/>
    <col min="14590" max="14590" width="3.28515625" customWidth="1"/>
    <col min="14591" max="14591" width="11.5703125" bestFit="1" customWidth="1"/>
    <col min="14826" max="14826" width="7.140625" customWidth="1"/>
    <col min="14827" max="14827" width="7.42578125" customWidth="1"/>
    <col min="14828" max="14828" width="22.7109375" customWidth="1"/>
    <col min="14829" max="14829" width="24.85546875" customWidth="1"/>
    <col min="14830" max="14830" width="14.7109375" customWidth="1"/>
    <col min="14831" max="14831" width="16.28515625" customWidth="1"/>
    <col min="14832" max="14835" width="0" hidden="1" customWidth="1"/>
    <col min="14836" max="14836" width="18.28515625" bestFit="1" customWidth="1"/>
    <col min="14838" max="14838" width="14.42578125" bestFit="1" customWidth="1"/>
    <col min="14840" max="14840" width="2.42578125" customWidth="1"/>
    <col min="14841" max="14841" width="13.85546875" customWidth="1"/>
    <col min="14843" max="14843" width="2.28515625" customWidth="1"/>
    <col min="14844" max="14844" width="12.140625" customWidth="1"/>
    <col min="14845" max="14845" width="9.85546875" customWidth="1"/>
    <col min="14846" max="14846" width="3.28515625" customWidth="1"/>
    <col min="14847" max="14847" width="11.5703125" bestFit="1" customWidth="1"/>
    <col min="15082" max="15082" width="7.140625" customWidth="1"/>
    <col min="15083" max="15083" width="7.42578125" customWidth="1"/>
    <col min="15084" max="15084" width="22.7109375" customWidth="1"/>
    <col min="15085" max="15085" width="24.85546875" customWidth="1"/>
    <col min="15086" max="15086" width="14.7109375" customWidth="1"/>
    <col min="15087" max="15087" width="16.28515625" customWidth="1"/>
    <col min="15088" max="15091" width="0" hidden="1" customWidth="1"/>
    <col min="15092" max="15092" width="18.28515625" bestFit="1" customWidth="1"/>
    <col min="15094" max="15094" width="14.42578125" bestFit="1" customWidth="1"/>
    <col min="15096" max="15096" width="2.42578125" customWidth="1"/>
    <col min="15097" max="15097" width="13.85546875" customWidth="1"/>
    <col min="15099" max="15099" width="2.28515625" customWidth="1"/>
    <col min="15100" max="15100" width="12.140625" customWidth="1"/>
    <col min="15101" max="15101" width="9.85546875" customWidth="1"/>
    <col min="15102" max="15102" width="3.28515625" customWidth="1"/>
    <col min="15103" max="15103" width="11.5703125" bestFit="1" customWidth="1"/>
    <col min="15338" max="15338" width="7.140625" customWidth="1"/>
    <col min="15339" max="15339" width="7.42578125" customWidth="1"/>
    <col min="15340" max="15340" width="22.7109375" customWidth="1"/>
    <col min="15341" max="15341" width="24.85546875" customWidth="1"/>
    <col min="15342" max="15342" width="14.7109375" customWidth="1"/>
    <col min="15343" max="15343" width="16.28515625" customWidth="1"/>
    <col min="15344" max="15347" width="0" hidden="1" customWidth="1"/>
    <col min="15348" max="15348" width="18.28515625" bestFit="1" customWidth="1"/>
    <col min="15350" max="15350" width="14.42578125" bestFit="1" customWidth="1"/>
    <col min="15352" max="15352" width="2.42578125" customWidth="1"/>
    <col min="15353" max="15353" width="13.85546875" customWidth="1"/>
    <col min="15355" max="15355" width="2.28515625" customWidth="1"/>
    <col min="15356" max="15356" width="12.140625" customWidth="1"/>
    <col min="15357" max="15357" width="9.85546875" customWidth="1"/>
    <col min="15358" max="15358" width="3.28515625" customWidth="1"/>
    <col min="15359" max="15359" width="11.5703125" bestFit="1" customWidth="1"/>
    <col min="15594" max="15594" width="7.140625" customWidth="1"/>
    <col min="15595" max="15595" width="7.42578125" customWidth="1"/>
    <col min="15596" max="15596" width="22.7109375" customWidth="1"/>
    <col min="15597" max="15597" width="24.85546875" customWidth="1"/>
    <col min="15598" max="15598" width="14.7109375" customWidth="1"/>
    <col min="15599" max="15599" width="16.28515625" customWidth="1"/>
    <col min="15600" max="15603" width="0" hidden="1" customWidth="1"/>
    <col min="15604" max="15604" width="18.28515625" bestFit="1" customWidth="1"/>
    <col min="15606" max="15606" width="14.42578125" bestFit="1" customWidth="1"/>
    <col min="15608" max="15608" width="2.42578125" customWidth="1"/>
    <col min="15609" max="15609" width="13.85546875" customWidth="1"/>
    <col min="15611" max="15611" width="2.28515625" customWidth="1"/>
    <col min="15612" max="15612" width="12.140625" customWidth="1"/>
    <col min="15613" max="15613" width="9.85546875" customWidth="1"/>
    <col min="15614" max="15614" width="3.28515625" customWidth="1"/>
    <col min="15615" max="15615" width="11.5703125" bestFit="1" customWidth="1"/>
    <col min="15850" max="15850" width="7.140625" customWidth="1"/>
    <col min="15851" max="15851" width="7.42578125" customWidth="1"/>
    <col min="15852" max="15852" width="22.7109375" customWidth="1"/>
    <col min="15853" max="15853" width="24.85546875" customWidth="1"/>
    <col min="15854" max="15854" width="14.7109375" customWidth="1"/>
    <col min="15855" max="15855" width="16.28515625" customWidth="1"/>
    <col min="15856" max="15859" width="0" hidden="1" customWidth="1"/>
    <col min="15860" max="15860" width="18.28515625" bestFit="1" customWidth="1"/>
    <col min="15862" max="15862" width="14.42578125" bestFit="1" customWidth="1"/>
    <col min="15864" max="15864" width="2.42578125" customWidth="1"/>
    <col min="15865" max="15865" width="13.85546875" customWidth="1"/>
    <col min="15867" max="15867" width="2.28515625" customWidth="1"/>
    <col min="15868" max="15868" width="12.140625" customWidth="1"/>
    <col min="15869" max="15869" width="9.85546875" customWidth="1"/>
    <col min="15870" max="15870" width="3.28515625" customWidth="1"/>
    <col min="15871" max="15871" width="11.5703125" bestFit="1" customWidth="1"/>
    <col min="16106" max="16106" width="7.140625" customWidth="1"/>
    <col min="16107" max="16107" width="7.42578125" customWidth="1"/>
    <col min="16108" max="16108" width="22.7109375" customWidth="1"/>
    <col min="16109" max="16109" width="24.85546875" customWidth="1"/>
    <col min="16110" max="16110" width="14.7109375" customWidth="1"/>
    <col min="16111" max="16111" width="16.28515625" customWidth="1"/>
    <col min="16112" max="16115" width="0" hidden="1" customWidth="1"/>
    <col min="16116" max="16116" width="18.28515625" bestFit="1" customWidth="1"/>
    <col min="16118" max="16118" width="14.42578125" bestFit="1" customWidth="1"/>
    <col min="16120" max="16120" width="2.42578125" customWidth="1"/>
    <col min="16121" max="16121" width="13.85546875" customWidth="1"/>
    <col min="16123" max="16123" width="2.28515625" customWidth="1"/>
    <col min="16124" max="16124" width="12.140625" customWidth="1"/>
    <col min="16125" max="16125" width="9.85546875" customWidth="1"/>
    <col min="16126" max="16126" width="3.28515625" customWidth="1"/>
    <col min="16127" max="16127" width="11.5703125" bestFit="1" customWidth="1"/>
  </cols>
  <sheetData>
    <row r="1" spans="1:21" ht="17.25" thickBot="1" x14ac:dyDescent="0.35">
      <c r="A1" s="53" t="s">
        <v>72</v>
      </c>
      <c r="B1" s="53" t="s">
        <v>73</v>
      </c>
      <c r="C1" s="53" t="s">
        <v>74</v>
      </c>
      <c r="D1" s="53" t="s">
        <v>75</v>
      </c>
      <c r="E1" s="72" t="s">
        <v>76</v>
      </c>
      <c r="F1" s="52" t="s">
        <v>77</v>
      </c>
      <c r="G1" s="52" t="s">
        <v>78</v>
      </c>
      <c r="H1" s="52" t="s">
        <v>79</v>
      </c>
      <c r="I1" s="52" t="s">
        <v>80</v>
      </c>
      <c r="J1" s="52" t="s">
        <v>81</v>
      </c>
      <c r="K1" s="51" t="s">
        <v>82</v>
      </c>
      <c r="L1" s="71"/>
      <c r="M1" s="192"/>
      <c r="N1" s="192"/>
      <c r="O1" s="73"/>
      <c r="P1" s="192"/>
      <c r="Q1" s="192"/>
      <c r="R1" s="50"/>
      <c r="S1" s="192"/>
      <c r="T1" s="192"/>
      <c r="U1" s="85"/>
    </row>
    <row r="2" spans="1:21" ht="16.5" x14ac:dyDescent="0.3">
      <c r="A2" s="36" t="s">
        <v>14</v>
      </c>
      <c r="B2" s="36" t="s">
        <v>14</v>
      </c>
      <c r="C2" s="35" t="s">
        <v>28</v>
      </c>
      <c r="D2" s="35" t="s">
        <v>80</v>
      </c>
      <c r="E2" s="74">
        <v>0</v>
      </c>
      <c r="F2" s="74">
        <v>0</v>
      </c>
      <c r="G2" s="74">
        <v>0</v>
      </c>
      <c r="H2" s="74">
        <v>0</v>
      </c>
      <c r="I2" s="74">
        <v>0</v>
      </c>
      <c r="J2" s="74">
        <v>0</v>
      </c>
      <c r="K2" s="74">
        <v>0</v>
      </c>
      <c r="L2" s="71"/>
      <c r="M2" s="75"/>
      <c r="N2" s="75"/>
      <c r="O2" s="73"/>
      <c r="P2" s="86"/>
      <c r="Q2" s="73"/>
      <c r="R2" s="73"/>
      <c r="S2" s="86"/>
      <c r="T2" s="73"/>
    </row>
    <row r="3" spans="1:21" ht="16.5" x14ac:dyDescent="0.3">
      <c r="A3" s="36" t="s">
        <v>14</v>
      </c>
      <c r="B3" s="36" t="s">
        <v>29</v>
      </c>
      <c r="C3" s="35" t="s">
        <v>28</v>
      </c>
      <c r="D3" s="35" t="s">
        <v>80</v>
      </c>
      <c r="E3" s="74">
        <v>0</v>
      </c>
      <c r="F3" s="74">
        <v>684</v>
      </c>
      <c r="G3" s="74">
        <v>0</v>
      </c>
      <c r="H3" s="74">
        <v>0</v>
      </c>
      <c r="I3" s="74">
        <v>0</v>
      </c>
      <c r="J3" s="74">
        <v>0</v>
      </c>
      <c r="K3" s="74">
        <f>+E3+F3</f>
        <v>684</v>
      </c>
      <c r="L3" s="71"/>
      <c r="M3" s="75"/>
      <c r="N3" s="75"/>
      <c r="O3" s="73"/>
      <c r="P3" s="86"/>
      <c r="Q3" s="73"/>
      <c r="R3" s="73"/>
      <c r="S3" s="86"/>
      <c r="T3" s="73"/>
    </row>
    <row r="4" spans="1:21" ht="16.5" x14ac:dyDescent="0.3">
      <c r="A4" s="36" t="s">
        <v>14</v>
      </c>
      <c r="B4" s="36" t="s">
        <v>53</v>
      </c>
      <c r="C4" s="35" t="s">
        <v>28</v>
      </c>
      <c r="D4" s="35" t="s">
        <v>80</v>
      </c>
      <c r="E4" s="74">
        <v>0</v>
      </c>
      <c r="F4" s="74">
        <v>400</v>
      </c>
      <c r="G4" s="74">
        <v>0</v>
      </c>
      <c r="H4" s="74">
        <v>0</v>
      </c>
      <c r="I4" s="74">
        <v>0</v>
      </c>
      <c r="J4" s="74">
        <v>0</v>
      </c>
      <c r="K4" s="74">
        <v>400</v>
      </c>
      <c r="L4" s="71"/>
      <c r="M4" s="75"/>
      <c r="N4" s="75"/>
      <c r="O4" s="73"/>
      <c r="P4" s="86"/>
      <c r="Q4" s="73"/>
      <c r="R4" s="73"/>
      <c r="S4" s="86"/>
      <c r="T4" s="73"/>
    </row>
    <row r="5" spans="1:21" ht="16.5" x14ac:dyDescent="0.3">
      <c r="A5" s="36" t="s">
        <v>14</v>
      </c>
      <c r="B5" s="36" t="s">
        <v>9</v>
      </c>
      <c r="C5" s="35" t="s">
        <v>28</v>
      </c>
      <c r="D5" s="35" t="s">
        <v>80</v>
      </c>
      <c r="E5" s="74">
        <v>0</v>
      </c>
      <c r="F5" s="74">
        <v>1298</v>
      </c>
      <c r="G5" s="74">
        <v>0</v>
      </c>
      <c r="H5" s="74">
        <v>0</v>
      </c>
      <c r="I5" s="74">
        <v>0</v>
      </c>
      <c r="J5" s="74">
        <v>0</v>
      </c>
      <c r="K5" s="74">
        <f>+E5+F5</f>
        <v>1298</v>
      </c>
      <c r="L5" s="71"/>
      <c r="M5" s="75"/>
      <c r="N5" s="75"/>
      <c r="O5" s="73"/>
      <c r="P5" s="86"/>
      <c r="Q5" s="73"/>
      <c r="R5" s="73"/>
      <c r="S5" s="86"/>
      <c r="T5" s="73"/>
    </row>
    <row r="6" spans="1:21" ht="16.5" x14ac:dyDescent="0.3">
      <c r="A6" s="36" t="s">
        <v>14</v>
      </c>
      <c r="B6" s="36" t="s">
        <v>12</v>
      </c>
      <c r="C6" s="35" t="s">
        <v>28</v>
      </c>
      <c r="D6" s="35" t="s">
        <v>80</v>
      </c>
      <c r="E6" s="74">
        <v>0</v>
      </c>
      <c r="F6" s="74">
        <v>200</v>
      </c>
      <c r="G6" s="74">
        <v>0</v>
      </c>
      <c r="H6" s="74">
        <v>0</v>
      </c>
      <c r="I6" s="74">
        <v>0</v>
      </c>
      <c r="J6" s="74">
        <v>0</v>
      </c>
      <c r="K6" s="74">
        <v>200</v>
      </c>
      <c r="L6" s="71"/>
      <c r="M6" s="75"/>
      <c r="N6" s="75"/>
      <c r="O6" s="73"/>
      <c r="P6" s="86"/>
      <c r="Q6" s="73"/>
      <c r="R6" s="73"/>
      <c r="S6" s="86"/>
      <c r="T6" s="73"/>
    </row>
    <row r="7" spans="1:21" ht="16.5" x14ac:dyDescent="0.3">
      <c r="A7" s="36" t="s">
        <v>14</v>
      </c>
      <c r="B7" s="36" t="s">
        <v>31</v>
      </c>
      <c r="C7" s="35" t="s">
        <v>28</v>
      </c>
      <c r="D7" s="35" t="s">
        <v>80</v>
      </c>
      <c r="E7" s="74">
        <v>0</v>
      </c>
      <c r="F7" s="74">
        <v>476.7</v>
      </c>
      <c r="G7" s="74">
        <v>0</v>
      </c>
      <c r="H7" s="74">
        <v>0</v>
      </c>
      <c r="I7" s="74">
        <v>0</v>
      </c>
      <c r="J7" s="74">
        <v>0</v>
      </c>
      <c r="K7" s="74">
        <v>476.7</v>
      </c>
      <c r="L7" s="71"/>
      <c r="M7" s="75"/>
      <c r="N7" s="75"/>
      <c r="O7" s="73"/>
      <c r="P7" s="86"/>
      <c r="Q7" s="73"/>
      <c r="R7" s="73"/>
      <c r="S7" s="86"/>
      <c r="T7" s="73"/>
    </row>
    <row r="8" spans="1:21" ht="16.5" x14ac:dyDescent="0.3">
      <c r="A8" s="36" t="s">
        <v>14</v>
      </c>
      <c r="B8" s="36" t="s">
        <v>36</v>
      </c>
      <c r="C8" s="35" t="s">
        <v>28</v>
      </c>
      <c r="D8" s="35" t="s">
        <v>80</v>
      </c>
      <c r="E8" s="74">
        <v>0</v>
      </c>
      <c r="F8" s="74">
        <v>350</v>
      </c>
      <c r="G8" s="74">
        <v>0</v>
      </c>
      <c r="H8" s="74">
        <v>0</v>
      </c>
      <c r="I8" s="74">
        <v>0</v>
      </c>
      <c r="J8" s="74">
        <v>0</v>
      </c>
      <c r="K8" s="74">
        <v>350</v>
      </c>
      <c r="L8" s="71"/>
      <c r="M8" s="75"/>
      <c r="N8" s="75"/>
      <c r="O8" s="73"/>
      <c r="P8" s="86"/>
      <c r="Q8" s="73"/>
      <c r="R8" s="73"/>
      <c r="S8" s="86"/>
      <c r="T8" s="73"/>
    </row>
    <row r="9" spans="1:21" ht="16.5" x14ac:dyDescent="0.3">
      <c r="A9" s="36" t="s">
        <v>14</v>
      </c>
      <c r="B9" s="36" t="s">
        <v>66</v>
      </c>
      <c r="C9" s="35" t="s">
        <v>28</v>
      </c>
      <c r="D9" s="35" t="s">
        <v>80</v>
      </c>
      <c r="E9" s="74">
        <v>0</v>
      </c>
      <c r="F9" s="74">
        <v>1445.0000476052621</v>
      </c>
      <c r="G9" s="74">
        <v>0</v>
      </c>
      <c r="H9" s="74">
        <v>0</v>
      </c>
      <c r="I9" s="74">
        <v>0</v>
      </c>
      <c r="J9" s="74">
        <v>0</v>
      </c>
      <c r="K9" s="74">
        <v>1445.0000476052621</v>
      </c>
      <c r="L9" s="71"/>
      <c r="M9" s="75"/>
      <c r="N9" s="75"/>
      <c r="O9" s="73"/>
      <c r="P9" s="86"/>
      <c r="Q9" s="73"/>
      <c r="R9" s="73"/>
      <c r="S9" s="86"/>
      <c r="T9" s="73"/>
    </row>
    <row r="10" spans="1:21" ht="16.5" x14ac:dyDescent="0.3">
      <c r="A10" s="36" t="s">
        <v>14</v>
      </c>
      <c r="B10" s="36" t="s">
        <v>99</v>
      </c>
      <c r="C10" s="35" t="s">
        <v>28</v>
      </c>
      <c r="D10" s="35" t="s">
        <v>80</v>
      </c>
      <c r="E10" s="74">
        <v>0</v>
      </c>
      <c r="F10" s="74">
        <v>964.62</v>
      </c>
      <c r="G10" s="74">
        <v>0</v>
      </c>
      <c r="H10" s="74">
        <v>0</v>
      </c>
      <c r="I10" s="74">
        <v>0</v>
      </c>
      <c r="J10" s="74">
        <v>0</v>
      </c>
      <c r="K10" s="74">
        <f>+E10+F10</f>
        <v>964.62</v>
      </c>
      <c r="L10" s="71"/>
      <c r="M10" s="75"/>
      <c r="N10" s="75"/>
      <c r="O10" s="73"/>
      <c r="P10" s="86"/>
      <c r="Q10" s="73"/>
      <c r="R10" s="73"/>
      <c r="S10" s="86"/>
      <c r="T10" s="73"/>
    </row>
    <row r="11" spans="1:21" ht="16.5" x14ac:dyDescent="0.3">
      <c r="A11" s="36" t="s">
        <v>14</v>
      </c>
      <c r="B11" s="36" t="s">
        <v>47</v>
      </c>
      <c r="C11" s="35" t="s">
        <v>28</v>
      </c>
      <c r="D11" s="35" t="s">
        <v>80</v>
      </c>
      <c r="E11" s="74">
        <v>0</v>
      </c>
      <c r="F11" s="74">
        <v>400</v>
      </c>
      <c r="G11" s="74">
        <v>0</v>
      </c>
      <c r="H11" s="74">
        <v>0</v>
      </c>
      <c r="I11" s="74">
        <v>0</v>
      </c>
      <c r="J11" s="74">
        <v>0</v>
      </c>
      <c r="K11" s="74">
        <f>+E11+F11</f>
        <v>400</v>
      </c>
      <c r="L11" s="71"/>
      <c r="M11" s="75"/>
      <c r="N11" s="75"/>
      <c r="O11" s="73"/>
      <c r="P11" s="86"/>
      <c r="Q11" s="73"/>
      <c r="R11" s="73"/>
      <c r="S11" s="86"/>
      <c r="T11" s="73"/>
    </row>
    <row r="12" spans="1:21" ht="16.5" x14ac:dyDescent="0.3">
      <c r="A12" s="36" t="s">
        <v>14</v>
      </c>
      <c r="B12" s="36" t="s">
        <v>16</v>
      </c>
      <c r="C12" s="35" t="s">
        <v>28</v>
      </c>
      <c r="D12" s="35" t="s">
        <v>80</v>
      </c>
      <c r="E12" s="74">
        <v>0</v>
      </c>
      <c r="F12" s="74">
        <v>500</v>
      </c>
      <c r="G12" s="74">
        <v>0</v>
      </c>
      <c r="H12" s="74">
        <v>0</v>
      </c>
      <c r="I12" s="74">
        <v>0</v>
      </c>
      <c r="J12" s="74">
        <v>0</v>
      </c>
      <c r="K12" s="74">
        <f>+F12</f>
        <v>500</v>
      </c>
      <c r="L12" s="71"/>
      <c r="M12" s="75"/>
      <c r="N12" s="75"/>
      <c r="O12" s="73"/>
      <c r="P12" s="86"/>
      <c r="Q12" s="73"/>
      <c r="R12" s="73"/>
      <c r="S12" s="86"/>
      <c r="T12" s="73"/>
    </row>
    <row r="13" spans="1:21" ht="16.5" x14ac:dyDescent="0.3">
      <c r="A13" s="36" t="s">
        <v>14</v>
      </c>
      <c r="B13" s="36" t="s">
        <v>18</v>
      </c>
      <c r="C13" s="67" t="s">
        <v>28</v>
      </c>
      <c r="D13" s="35" t="s">
        <v>80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f>+E13+F13</f>
        <v>0</v>
      </c>
      <c r="L13" s="88"/>
      <c r="M13" s="75"/>
      <c r="N13" s="75"/>
      <c r="O13" s="73"/>
      <c r="P13" s="86"/>
      <c r="Q13" s="73"/>
      <c r="R13" s="73"/>
      <c r="S13" s="86"/>
      <c r="T13" s="73"/>
    </row>
    <row r="14" spans="1:21" ht="16.5" x14ac:dyDescent="0.3">
      <c r="A14" s="36" t="s">
        <v>14</v>
      </c>
      <c r="B14" s="36" t="s">
        <v>20</v>
      </c>
      <c r="C14" s="35" t="s">
        <v>28</v>
      </c>
      <c r="D14" s="35" t="s">
        <v>80</v>
      </c>
      <c r="E14" s="74">
        <v>0</v>
      </c>
      <c r="F14" s="74">
        <v>1200</v>
      </c>
      <c r="G14" s="74">
        <v>0</v>
      </c>
      <c r="H14" s="74">
        <v>0</v>
      </c>
      <c r="I14" s="74">
        <v>0</v>
      </c>
      <c r="J14" s="74">
        <v>0</v>
      </c>
      <c r="K14" s="74">
        <f t="shared" ref="K14:K20" si="0">+E14+F14</f>
        <v>1200</v>
      </c>
      <c r="L14" s="71"/>
      <c r="M14" s="75"/>
      <c r="N14" s="75"/>
      <c r="O14" s="73"/>
      <c r="P14" s="86"/>
      <c r="Q14" s="73"/>
      <c r="R14" s="73"/>
      <c r="S14" s="86"/>
      <c r="T14" s="73"/>
    </row>
    <row r="15" spans="1:21" ht="16.5" x14ac:dyDescent="0.3">
      <c r="A15" s="36" t="s">
        <v>14</v>
      </c>
      <c r="B15" s="36" t="s">
        <v>108</v>
      </c>
      <c r="C15" s="35" t="s">
        <v>28</v>
      </c>
      <c r="D15" s="35" t="s">
        <v>80</v>
      </c>
      <c r="E15" s="74">
        <v>0</v>
      </c>
      <c r="F15" s="74">
        <v>1211.13161317507</v>
      </c>
      <c r="G15" s="74">
        <v>0</v>
      </c>
      <c r="H15" s="74">
        <v>0</v>
      </c>
      <c r="I15" s="74">
        <v>0</v>
      </c>
      <c r="J15" s="74">
        <v>0</v>
      </c>
      <c r="K15" s="74">
        <f t="shared" si="0"/>
        <v>1211.13161317507</v>
      </c>
      <c r="L15" s="71"/>
      <c r="M15" s="76"/>
      <c r="N15" s="75"/>
      <c r="O15" s="73"/>
      <c r="P15" s="86"/>
      <c r="Q15" s="73"/>
      <c r="R15" s="73"/>
      <c r="S15" s="86"/>
      <c r="T15" s="73"/>
    </row>
    <row r="16" spans="1:21" ht="16.5" x14ac:dyDescent="0.3">
      <c r="A16" s="36" t="s">
        <v>14</v>
      </c>
      <c r="B16" s="36" t="s">
        <v>60</v>
      </c>
      <c r="C16" s="35" t="s">
        <v>28</v>
      </c>
      <c r="D16" s="35" t="s">
        <v>80</v>
      </c>
      <c r="E16" s="74">
        <v>0</v>
      </c>
      <c r="F16" s="74">
        <v>194.82</v>
      </c>
      <c r="G16" s="74">
        <v>0</v>
      </c>
      <c r="H16" s="74">
        <v>0</v>
      </c>
      <c r="I16" s="74">
        <v>0</v>
      </c>
      <c r="J16" s="74">
        <v>0</v>
      </c>
      <c r="K16" s="74">
        <f t="shared" si="0"/>
        <v>194.82</v>
      </c>
      <c r="L16" s="71"/>
      <c r="M16" s="75"/>
      <c r="N16" s="75"/>
      <c r="O16" s="73"/>
      <c r="P16" s="86"/>
      <c r="Q16" s="73"/>
      <c r="R16" s="73"/>
      <c r="S16" s="86"/>
      <c r="T16" s="73"/>
    </row>
    <row r="17" spans="1:20" ht="16.5" x14ac:dyDescent="0.3">
      <c r="A17" s="36" t="s">
        <v>14</v>
      </c>
      <c r="B17" s="36" t="s">
        <v>22</v>
      </c>
      <c r="C17" s="35" t="s">
        <v>28</v>
      </c>
      <c r="D17" s="35" t="s">
        <v>80</v>
      </c>
      <c r="E17" s="74">
        <v>0</v>
      </c>
      <c r="F17" s="74">
        <v>200</v>
      </c>
      <c r="G17" s="74">
        <v>0</v>
      </c>
      <c r="H17" s="74">
        <v>0</v>
      </c>
      <c r="I17" s="74">
        <v>0</v>
      </c>
      <c r="J17" s="74">
        <v>0</v>
      </c>
      <c r="K17" s="74">
        <f t="shared" si="0"/>
        <v>200</v>
      </c>
      <c r="L17" s="71"/>
      <c r="M17" s="75"/>
      <c r="N17" s="75"/>
      <c r="O17" s="73"/>
      <c r="P17" s="86"/>
      <c r="Q17" s="73"/>
      <c r="R17" s="73"/>
      <c r="S17" s="86"/>
      <c r="T17" s="73"/>
    </row>
    <row r="18" spans="1:20" ht="16.5" x14ac:dyDescent="0.3">
      <c r="A18" s="36" t="s">
        <v>14</v>
      </c>
      <c r="B18" s="36" t="s">
        <v>112</v>
      </c>
      <c r="C18" s="35" t="s">
        <v>28</v>
      </c>
      <c r="D18" s="35" t="s">
        <v>80</v>
      </c>
      <c r="E18" s="74">
        <v>0</v>
      </c>
      <c r="F18" s="74">
        <v>616.45000000000005</v>
      </c>
      <c r="G18" s="74">
        <v>0</v>
      </c>
      <c r="H18" s="74">
        <v>0</v>
      </c>
      <c r="I18" s="74">
        <v>0</v>
      </c>
      <c r="J18" s="74">
        <v>0</v>
      </c>
      <c r="K18" s="74">
        <f t="shared" si="0"/>
        <v>616.45000000000005</v>
      </c>
      <c r="L18" s="71"/>
      <c r="M18" s="75"/>
      <c r="N18" s="75"/>
      <c r="O18" s="73"/>
      <c r="P18" s="86"/>
      <c r="Q18" s="73"/>
      <c r="R18" s="73"/>
      <c r="S18" s="86"/>
      <c r="T18" s="73"/>
    </row>
    <row r="19" spans="1:20" ht="16.5" x14ac:dyDescent="0.3">
      <c r="A19" s="36" t="s">
        <v>14</v>
      </c>
      <c r="B19" s="36" t="s">
        <v>39</v>
      </c>
      <c r="C19" s="35" t="s">
        <v>28</v>
      </c>
      <c r="D19" s="35" t="s">
        <v>80</v>
      </c>
      <c r="E19" s="74">
        <v>0</v>
      </c>
      <c r="F19" s="74">
        <v>1218.0899999999999</v>
      </c>
      <c r="G19" s="74">
        <v>0</v>
      </c>
      <c r="H19" s="74">
        <v>0</v>
      </c>
      <c r="I19" s="74">
        <v>0</v>
      </c>
      <c r="J19" s="74">
        <v>0</v>
      </c>
      <c r="K19" s="74">
        <f t="shared" si="0"/>
        <v>1218.0899999999999</v>
      </c>
      <c r="L19" s="71"/>
      <c r="M19" s="75"/>
      <c r="N19" s="75"/>
      <c r="O19" s="73"/>
      <c r="P19" s="86"/>
      <c r="Q19" s="73"/>
      <c r="R19" s="73"/>
      <c r="S19" s="86"/>
      <c r="T19" s="73"/>
    </row>
    <row r="20" spans="1:20" ht="16.5" x14ac:dyDescent="0.3">
      <c r="A20" s="36" t="s">
        <v>14</v>
      </c>
      <c r="B20" s="36">
        <v>19</v>
      </c>
      <c r="C20" s="35" t="s">
        <v>28</v>
      </c>
      <c r="D20" s="35" t="s">
        <v>80</v>
      </c>
      <c r="E20" s="74">
        <v>0</v>
      </c>
      <c r="F20" s="74">
        <v>501.21354944811901</v>
      </c>
      <c r="G20" s="74">
        <v>0</v>
      </c>
      <c r="H20" s="74">
        <v>0</v>
      </c>
      <c r="I20" s="74">
        <v>0</v>
      </c>
      <c r="J20" s="74">
        <v>0</v>
      </c>
      <c r="K20" s="74">
        <f t="shared" si="0"/>
        <v>501.21354944811901</v>
      </c>
      <c r="L20" s="71"/>
      <c r="M20" s="75"/>
      <c r="N20" s="75"/>
      <c r="O20" s="73"/>
      <c r="P20" s="86"/>
      <c r="Q20" s="73"/>
      <c r="R20" s="73"/>
      <c r="S20" s="86"/>
      <c r="T20" s="73"/>
    </row>
    <row r="21" spans="1:20" ht="16.5" x14ac:dyDescent="0.3">
      <c r="A21" s="36" t="s">
        <v>29</v>
      </c>
      <c r="B21" s="36" t="s">
        <v>14</v>
      </c>
      <c r="C21" s="35" t="s">
        <v>116</v>
      </c>
      <c r="D21" s="35" t="s">
        <v>80</v>
      </c>
      <c r="E21" s="74">
        <v>0</v>
      </c>
      <c r="F21" s="74">
        <v>1555.46</v>
      </c>
      <c r="G21" s="74">
        <v>0</v>
      </c>
      <c r="H21" s="74">
        <v>0</v>
      </c>
      <c r="I21" s="74">
        <v>0</v>
      </c>
      <c r="J21" s="74">
        <v>0</v>
      </c>
      <c r="K21" s="74">
        <f t="shared" ref="K21:K33" si="1">+E21+F21+G21</f>
        <v>1555.46</v>
      </c>
      <c r="L21" s="71"/>
      <c r="M21" s="75"/>
      <c r="N21" s="75"/>
      <c r="O21" s="73"/>
      <c r="P21" s="86"/>
      <c r="Q21" s="73"/>
      <c r="R21" s="73"/>
      <c r="S21" s="86"/>
      <c r="T21" s="73"/>
    </row>
    <row r="22" spans="1:20" ht="16.5" x14ac:dyDescent="0.3">
      <c r="A22" s="36" t="s">
        <v>29</v>
      </c>
      <c r="B22" s="36" t="s">
        <v>29</v>
      </c>
      <c r="C22" s="46" t="s">
        <v>116</v>
      </c>
      <c r="D22" s="35" t="s">
        <v>80</v>
      </c>
      <c r="E22" s="74">
        <v>0</v>
      </c>
      <c r="F22" s="74">
        <v>500</v>
      </c>
      <c r="G22" s="74">
        <v>0</v>
      </c>
      <c r="H22" s="74">
        <v>0</v>
      </c>
      <c r="I22" s="74">
        <v>0</v>
      </c>
      <c r="J22" s="74">
        <v>0</v>
      </c>
      <c r="K22" s="74">
        <f t="shared" si="1"/>
        <v>500</v>
      </c>
      <c r="L22" s="71"/>
      <c r="M22" s="75"/>
      <c r="N22" s="75"/>
      <c r="O22" s="73"/>
      <c r="P22" s="86"/>
      <c r="Q22" s="73"/>
      <c r="R22" s="73"/>
      <c r="S22" s="86"/>
      <c r="T22" s="73"/>
    </row>
    <row r="23" spans="1:20" ht="16.5" x14ac:dyDescent="0.3">
      <c r="A23" s="36" t="s">
        <v>29</v>
      </c>
      <c r="B23" s="36" t="s">
        <v>53</v>
      </c>
      <c r="C23" s="35" t="s">
        <v>116</v>
      </c>
      <c r="D23" s="35" t="s">
        <v>80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f t="shared" si="1"/>
        <v>0</v>
      </c>
      <c r="L23" s="71"/>
      <c r="M23" s="75"/>
      <c r="N23" s="75"/>
      <c r="O23" s="73"/>
      <c r="P23" s="86"/>
      <c r="Q23" s="73"/>
      <c r="R23" s="73"/>
      <c r="S23" s="86"/>
      <c r="T23" s="73"/>
    </row>
    <row r="24" spans="1:20" ht="16.5" x14ac:dyDescent="0.3">
      <c r="A24" s="36" t="s">
        <v>29</v>
      </c>
      <c r="B24" s="36" t="s">
        <v>9</v>
      </c>
      <c r="C24" s="35" t="s">
        <v>116</v>
      </c>
      <c r="D24" s="35" t="s">
        <v>80</v>
      </c>
      <c r="E24" s="74">
        <v>0</v>
      </c>
      <c r="F24" s="74">
        <v>1000</v>
      </c>
      <c r="G24" s="74">
        <v>0</v>
      </c>
      <c r="H24" s="74">
        <v>0</v>
      </c>
      <c r="I24" s="74">
        <v>0</v>
      </c>
      <c r="J24" s="74">
        <v>0</v>
      </c>
      <c r="K24" s="74">
        <f t="shared" si="1"/>
        <v>1000</v>
      </c>
      <c r="L24" s="71"/>
      <c r="M24" s="75"/>
      <c r="N24" s="75"/>
      <c r="O24" s="73"/>
      <c r="P24" s="86"/>
      <c r="Q24" s="73"/>
      <c r="R24" s="73"/>
      <c r="S24" s="86"/>
      <c r="T24" s="73"/>
    </row>
    <row r="25" spans="1:20" ht="16.5" x14ac:dyDescent="0.3">
      <c r="A25" s="36" t="s">
        <v>29</v>
      </c>
      <c r="B25" s="36" t="s">
        <v>12</v>
      </c>
      <c r="C25" s="35" t="s">
        <v>116</v>
      </c>
      <c r="D25" s="35" t="s">
        <v>80</v>
      </c>
      <c r="E25" s="74">
        <v>0</v>
      </c>
      <c r="F25" s="74">
        <v>1211.2</v>
      </c>
      <c r="G25" s="74">
        <v>0</v>
      </c>
      <c r="H25" s="74">
        <v>0</v>
      </c>
      <c r="I25" s="74">
        <v>0</v>
      </c>
      <c r="J25" s="74">
        <v>0</v>
      </c>
      <c r="K25" s="74">
        <f t="shared" si="1"/>
        <v>1211.2</v>
      </c>
      <c r="L25" s="71"/>
      <c r="M25" s="75"/>
      <c r="N25" s="75"/>
      <c r="O25" s="73"/>
      <c r="P25" s="86"/>
      <c r="Q25" s="73"/>
      <c r="R25" s="73"/>
      <c r="S25" s="86"/>
      <c r="T25" s="73"/>
    </row>
    <row r="26" spans="1:20" ht="16.5" x14ac:dyDescent="0.3">
      <c r="A26" s="36" t="s">
        <v>29</v>
      </c>
      <c r="B26" s="36" t="s">
        <v>31</v>
      </c>
      <c r="C26" s="35" t="s">
        <v>116</v>
      </c>
      <c r="D26" s="35" t="s">
        <v>80</v>
      </c>
      <c r="E26" s="74">
        <v>0</v>
      </c>
      <c r="F26" s="74">
        <v>1000</v>
      </c>
      <c r="G26" s="74">
        <v>0</v>
      </c>
      <c r="H26" s="74">
        <v>0</v>
      </c>
      <c r="I26" s="74">
        <v>0</v>
      </c>
      <c r="J26" s="74">
        <v>0</v>
      </c>
      <c r="K26" s="77">
        <f t="shared" si="1"/>
        <v>1000</v>
      </c>
      <c r="L26" s="71"/>
      <c r="M26" s="75"/>
      <c r="N26" s="75"/>
      <c r="O26" s="73"/>
      <c r="P26" s="86"/>
      <c r="Q26" s="73"/>
      <c r="R26" s="73"/>
      <c r="S26" s="86"/>
      <c r="T26" s="73"/>
    </row>
    <row r="27" spans="1:20" ht="16.5" x14ac:dyDescent="0.3">
      <c r="A27" s="36" t="s">
        <v>29</v>
      </c>
      <c r="B27" s="36" t="s">
        <v>36</v>
      </c>
      <c r="C27" s="35" t="s">
        <v>116</v>
      </c>
      <c r="D27" s="35" t="s">
        <v>80</v>
      </c>
      <c r="E27" s="74">
        <v>0</v>
      </c>
      <c r="F27" s="74">
        <v>1314.31</v>
      </c>
      <c r="G27" s="74">
        <v>0</v>
      </c>
      <c r="H27" s="74">
        <v>0</v>
      </c>
      <c r="I27" s="74">
        <v>0</v>
      </c>
      <c r="J27" s="74">
        <v>0</v>
      </c>
      <c r="K27" s="74">
        <f t="shared" si="1"/>
        <v>1314.31</v>
      </c>
      <c r="L27" s="71"/>
      <c r="M27" s="75"/>
      <c r="N27" s="75"/>
      <c r="O27" s="73"/>
      <c r="P27" s="86"/>
      <c r="Q27" s="73"/>
      <c r="R27" s="73"/>
      <c r="S27" s="86"/>
      <c r="T27" s="73"/>
    </row>
    <row r="28" spans="1:20" ht="16.5" x14ac:dyDescent="0.3">
      <c r="A28" s="36" t="s">
        <v>29</v>
      </c>
      <c r="B28" s="36" t="s">
        <v>66</v>
      </c>
      <c r="C28" s="35" t="s">
        <v>116</v>
      </c>
      <c r="D28" s="35" t="s">
        <v>80</v>
      </c>
      <c r="E28" s="74">
        <v>0</v>
      </c>
      <c r="F28" s="74">
        <v>644.87</v>
      </c>
      <c r="G28" s="74">
        <v>0</v>
      </c>
      <c r="H28" s="74">
        <v>0</v>
      </c>
      <c r="I28" s="74">
        <v>0</v>
      </c>
      <c r="J28" s="74">
        <v>0</v>
      </c>
      <c r="K28" s="74">
        <f t="shared" si="1"/>
        <v>644.87</v>
      </c>
      <c r="L28" s="71"/>
      <c r="M28" s="75"/>
      <c r="N28" s="75"/>
      <c r="O28" s="73"/>
      <c r="P28" s="86"/>
      <c r="Q28" s="73"/>
      <c r="R28" s="73"/>
      <c r="S28" s="86"/>
      <c r="T28" s="73"/>
    </row>
    <row r="29" spans="1:20" ht="16.5" x14ac:dyDescent="0.3">
      <c r="A29" s="36" t="s">
        <v>29</v>
      </c>
      <c r="B29" s="36" t="s">
        <v>99</v>
      </c>
      <c r="C29" s="35" t="s">
        <v>116</v>
      </c>
      <c r="D29" s="35" t="s">
        <v>80</v>
      </c>
      <c r="E29" s="74">
        <v>0</v>
      </c>
      <c r="F29" s="74">
        <v>200</v>
      </c>
      <c r="G29" s="74">
        <v>0</v>
      </c>
      <c r="H29" s="74">
        <v>0</v>
      </c>
      <c r="I29" s="74">
        <v>0</v>
      </c>
      <c r="J29" s="74">
        <v>0</v>
      </c>
      <c r="K29" s="74">
        <f t="shared" si="1"/>
        <v>200</v>
      </c>
      <c r="L29" s="71"/>
      <c r="M29" s="75"/>
      <c r="N29" s="75"/>
      <c r="O29" s="73"/>
      <c r="P29" s="86"/>
      <c r="Q29" s="73"/>
      <c r="R29" s="73"/>
      <c r="S29" s="86"/>
      <c r="T29" s="73"/>
    </row>
    <row r="30" spans="1:20" ht="16.5" x14ac:dyDescent="0.3">
      <c r="A30" s="36" t="s">
        <v>29</v>
      </c>
      <c r="B30" s="36">
        <v>10</v>
      </c>
      <c r="C30" s="35" t="s">
        <v>116</v>
      </c>
      <c r="D30" s="35" t="s">
        <v>80</v>
      </c>
      <c r="E30" s="74">
        <v>0</v>
      </c>
      <c r="F30" s="74">
        <v>352.89</v>
      </c>
      <c r="G30" s="74">
        <v>0</v>
      </c>
      <c r="H30" s="74">
        <v>0</v>
      </c>
      <c r="I30" s="74">
        <v>0</v>
      </c>
      <c r="J30" s="74">
        <v>0</v>
      </c>
      <c r="K30" s="74">
        <f t="shared" si="1"/>
        <v>352.89</v>
      </c>
      <c r="L30" s="71"/>
      <c r="M30" s="75"/>
      <c r="N30" s="75"/>
      <c r="O30" s="73"/>
      <c r="P30" s="86"/>
      <c r="Q30" s="73"/>
      <c r="R30" s="73"/>
      <c r="S30" s="86"/>
      <c r="T30" s="73"/>
    </row>
    <row r="31" spans="1:20" ht="16.5" x14ac:dyDescent="0.3">
      <c r="A31" s="36" t="s">
        <v>29</v>
      </c>
      <c r="B31" s="36" t="s">
        <v>16</v>
      </c>
      <c r="C31" s="35" t="s">
        <v>116</v>
      </c>
      <c r="D31" s="35" t="s">
        <v>80</v>
      </c>
      <c r="E31" s="74">
        <v>0</v>
      </c>
      <c r="F31" s="74">
        <v>300</v>
      </c>
      <c r="G31" s="74">
        <v>0</v>
      </c>
      <c r="H31" s="74">
        <v>0</v>
      </c>
      <c r="I31" s="74">
        <v>0</v>
      </c>
      <c r="J31" s="74">
        <v>0</v>
      </c>
      <c r="K31" s="74">
        <f t="shared" si="1"/>
        <v>300</v>
      </c>
      <c r="L31" s="71"/>
      <c r="M31" s="75"/>
      <c r="N31" s="75"/>
      <c r="O31" s="73"/>
      <c r="P31" s="86"/>
      <c r="Q31" s="73"/>
      <c r="R31" s="73"/>
      <c r="S31" s="86"/>
      <c r="T31" s="73"/>
    </row>
    <row r="32" spans="1:20" ht="16.5" x14ac:dyDescent="0.3">
      <c r="A32" s="36" t="s">
        <v>29</v>
      </c>
      <c r="B32" s="36" t="s">
        <v>18</v>
      </c>
      <c r="C32" s="35" t="s">
        <v>116</v>
      </c>
      <c r="D32" s="35" t="s">
        <v>80</v>
      </c>
      <c r="E32" s="74">
        <v>0</v>
      </c>
      <c r="F32" s="74">
        <v>50</v>
      </c>
      <c r="G32" s="74">
        <v>0</v>
      </c>
      <c r="H32" s="74">
        <v>0</v>
      </c>
      <c r="I32" s="74">
        <v>0</v>
      </c>
      <c r="J32" s="74">
        <v>0</v>
      </c>
      <c r="K32" s="74">
        <f t="shared" si="1"/>
        <v>50</v>
      </c>
      <c r="L32" s="71"/>
      <c r="M32" s="75"/>
      <c r="N32" s="75"/>
      <c r="O32" s="73"/>
      <c r="P32" s="86"/>
      <c r="Q32" s="73"/>
      <c r="R32" s="73"/>
      <c r="S32" s="86"/>
      <c r="T32" s="73"/>
    </row>
    <row r="33" spans="1:20" ht="16.5" x14ac:dyDescent="0.3">
      <c r="A33" s="36" t="s">
        <v>29</v>
      </c>
      <c r="B33" s="36" t="s">
        <v>20</v>
      </c>
      <c r="C33" s="35" t="s">
        <v>116</v>
      </c>
      <c r="D33" s="35" t="s">
        <v>80</v>
      </c>
      <c r="E33" s="74">
        <v>0</v>
      </c>
      <c r="F33" s="74">
        <v>481.54</v>
      </c>
      <c r="G33" s="74">
        <v>0</v>
      </c>
      <c r="H33" s="74">
        <v>0</v>
      </c>
      <c r="I33" s="74">
        <v>0</v>
      </c>
      <c r="J33" s="74">
        <v>0</v>
      </c>
      <c r="K33" s="74">
        <f t="shared" si="1"/>
        <v>481.54</v>
      </c>
      <c r="L33" s="71"/>
      <c r="M33" s="75"/>
      <c r="N33" s="75"/>
      <c r="O33" s="73"/>
      <c r="P33" s="86"/>
      <c r="Q33" s="73"/>
      <c r="R33" s="73"/>
      <c r="S33" s="86"/>
      <c r="T33" s="73"/>
    </row>
    <row r="34" spans="1:20" ht="16.5" x14ac:dyDescent="0.3">
      <c r="A34" s="36" t="s">
        <v>53</v>
      </c>
      <c r="B34" s="36" t="s">
        <v>14</v>
      </c>
      <c r="C34" s="35" t="s">
        <v>54</v>
      </c>
      <c r="D34" s="35" t="s">
        <v>80</v>
      </c>
      <c r="E34" s="65">
        <v>0</v>
      </c>
      <c r="F34" s="65">
        <v>0</v>
      </c>
      <c r="G34" s="74">
        <v>0</v>
      </c>
      <c r="H34" s="74">
        <v>0</v>
      </c>
      <c r="I34" s="74">
        <v>0</v>
      </c>
      <c r="J34" s="74">
        <v>0</v>
      </c>
      <c r="K34" s="74">
        <f>+E34+F34+G34</f>
        <v>0</v>
      </c>
      <c r="L34" s="71"/>
      <c r="M34" s="75"/>
      <c r="N34" s="75"/>
      <c r="O34" s="73"/>
      <c r="P34" s="86"/>
      <c r="Q34" s="73"/>
      <c r="R34" s="73"/>
      <c r="S34" s="86"/>
      <c r="T34" s="73"/>
    </row>
    <row r="35" spans="1:20" ht="16.5" x14ac:dyDescent="0.3">
      <c r="A35" s="36" t="s">
        <v>53</v>
      </c>
      <c r="B35" s="36" t="s">
        <v>29</v>
      </c>
      <c r="C35" s="35" t="s">
        <v>54</v>
      </c>
      <c r="D35" s="35" t="s">
        <v>80</v>
      </c>
      <c r="E35" s="65">
        <v>0</v>
      </c>
      <c r="F35" s="65">
        <v>200</v>
      </c>
      <c r="G35" s="74">
        <v>0</v>
      </c>
      <c r="H35" s="74">
        <v>0</v>
      </c>
      <c r="I35" s="74">
        <v>0</v>
      </c>
      <c r="J35" s="74">
        <v>0</v>
      </c>
      <c r="K35" s="74">
        <f t="shared" ref="K35:K53" si="2">+E35+F35+G35</f>
        <v>200</v>
      </c>
      <c r="L35" s="71"/>
      <c r="M35" s="75"/>
      <c r="N35" s="75"/>
      <c r="O35" s="73"/>
      <c r="P35" s="86"/>
      <c r="Q35" s="73"/>
      <c r="R35" s="73"/>
      <c r="S35" s="86"/>
      <c r="T35" s="73"/>
    </row>
    <row r="36" spans="1:20" ht="16.5" x14ac:dyDescent="0.3">
      <c r="A36" s="36" t="s">
        <v>53</v>
      </c>
      <c r="B36" s="36" t="s">
        <v>53</v>
      </c>
      <c r="C36" s="35" t="s">
        <v>54</v>
      </c>
      <c r="D36" s="35" t="s">
        <v>80</v>
      </c>
      <c r="E36" s="65">
        <v>0</v>
      </c>
      <c r="F36" s="65">
        <v>0</v>
      </c>
      <c r="G36" s="74">
        <v>0</v>
      </c>
      <c r="H36" s="74">
        <v>0</v>
      </c>
      <c r="I36" s="74">
        <v>0</v>
      </c>
      <c r="J36" s="74">
        <v>0</v>
      </c>
      <c r="K36" s="74">
        <f t="shared" si="2"/>
        <v>0</v>
      </c>
      <c r="L36" s="71"/>
      <c r="M36" s="75"/>
      <c r="N36" s="75"/>
      <c r="O36" s="73"/>
      <c r="P36" s="86"/>
      <c r="Q36" s="73"/>
      <c r="R36" s="73"/>
      <c r="S36" s="86"/>
      <c r="T36" s="73"/>
    </row>
    <row r="37" spans="1:20" ht="16.5" x14ac:dyDescent="0.3">
      <c r="A37" s="36" t="s">
        <v>53</v>
      </c>
      <c r="B37" s="36" t="s">
        <v>9</v>
      </c>
      <c r="C37" s="35" t="s">
        <v>54</v>
      </c>
      <c r="D37" s="35" t="s">
        <v>80</v>
      </c>
      <c r="E37" s="65">
        <v>0</v>
      </c>
      <c r="F37" s="65">
        <v>700</v>
      </c>
      <c r="G37" s="74">
        <v>0</v>
      </c>
      <c r="H37" s="74">
        <v>0</v>
      </c>
      <c r="I37" s="74">
        <v>0</v>
      </c>
      <c r="J37" s="74">
        <v>0</v>
      </c>
      <c r="K37" s="74">
        <f t="shared" si="2"/>
        <v>700</v>
      </c>
      <c r="L37" s="71"/>
      <c r="M37" s="75"/>
      <c r="N37" s="75"/>
      <c r="O37" s="73"/>
      <c r="P37" s="86"/>
      <c r="Q37" s="73"/>
      <c r="R37" s="73"/>
      <c r="S37" s="86"/>
      <c r="T37" s="73"/>
    </row>
    <row r="38" spans="1:20" ht="16.5" x14ac:dyDescent="0.3">
      <c r="A38" s="36" t="s">
        <v>53</v>
      </c>
      <c r="B38" s="36" t="s">
        <v>12</v>
      </c>
      <c r="C38" s="35" t="s">
        <v>54</v>
      </c>
      <c r="D38" s="35" t="s">
        <v>80</v>
      </c>
      <c r="E38" s="65">
        <v>0</v>
      </c>
      <c r="F38" s="65">
        <v>850</v>
      </c>
      <c r="G38" s="74">
        <v>0</v>
      </c>
      <c r="H38" s="74">
        <v>0</v>
      </c>
      <c r="I38" s="74">
        <v>0</v>
      </c>
      <c r="J38" s="74">
        <v>0</v>
      </c>
      <c r="K38" s="74">
        <f t="shared" si="2"/>
        <v>850</v>
      </c>
      <c r="L38" s="71"/>
      <c r="M38" s="75"/>
      <c r="N38" s="75"/>
      <c r="O38" s="73"/>
      <c r="P38" s="86"/>
      <c r="Q38" s="73"/>
      <c r="R38" s="73"/>
      <c r="S38" s="86"/>
      <c r="T38" s="73"/>
    </row>
    <row r="39" spans="1:20" ht="16.5" x14ac:dyDescent="0.3">
      <c r="A39" s="36" t="s">
        <v>53</v>
      </c>
      <c r="B39" s="36" t="s">
        <v>31</v>
      </c>
      <c r="C39" s="35" t="s">
        <v>54</v>
      </c>
      <c r="D39" s="35" t="s">
        <v>80</v>
      </c>
      <c r="E39" s="65">
        <v>0</v>
      </c>
      <c r="F39" s="65">
        <v>505</v>
      </c>
      <c r="G39" s="74">
        <v>0</v>
      </c>
      <c r="H39" s="74">
        <v>0</v>
      </c>
      <c r="I39" s="74">
        <v>0</v>
      </c>
      <c r="J39" s="74">
        <v>0</v>
      </c>
      <c r="K39" s="74">
        <f t="shared" si="2"/>
        <v>505</v>
      </c>
      <c r="L39" s="71"/>
      <c r="M39" s="75"/>
      <c r="N39" s="75"/>
      <c r="O39" s="73"/>
      <c r="P39" s="86"/>
      <c r="Q39" s="73"/>
      <c r="R39" s="73"/>
      <c r="S39" s="86"/>
      <c r="T39" s="73"/>
    </row>
    <row r="40" spans="1:20" ht="16.5" x14ac:dyDescent="0.3">
      <c r="A40" s="36" t="s">
        <v>53</v>
      </c>
      <c r="B40" s="36" t="s">
        <v>36</v>
      </c>
      <c r="C40" s="35" t="s">
        <v>54</v>
      </c>
      <c r="D40" s="35" t="s">
        <v>80</v>
      </c>
      <c r="E40" s="65">
        <v>0</v>
      </c>
      <c r="F40" s="65">
        <v>402.11</v>
      </c>
      <c r="G40" s="74">
        <v>0</v>
      </c>
      <c r="H40" s="74">
        <v>0</v>
      </c>
      <c r="I40" s="74">
        <v>0</v>
      </c>
      <c r="J40" s="74">
        <v>0</v>
      </c>
      <c r="K40" s="74">
        <f t="shared" si="2"/>
        <v>402.11</v>
      </c>
      <c r="L40" s="71"/>
      <c r="M40" s="75"/>
      <c r="N40" s="75"/>
      <c r="O40" s="73"/>
      <c r="P40" s="86"/>
      <c r="Q40" s="73"/>
      <c r="R40" s="73"/>
      <c r="S40" s="86"/>
      <c r="T40" s="73"/>
    </row>
    <row r="41" spans="1:20" ht="16.5" x14ac:dyDescent="0.3">
      <c r="A41" s="36" t="s">
        <v>53</v>
      </c>
      <c r="B41" s="36" t="s">
        <v>66</v>
      </c>
      <c r="C41" s="35" t="s">
        <v>54</v>
      </c>
      <c r="D41" s="35" t="s">
        <v>80</v>
      </c>
      <c r="E41" s="65">
        <v>0</v>
      </c>
      <c r="F41" s="65">
        <v>1000</v>
      </c>
      <c r="G41" s="74">
        <v>0</v>
      </c>
      <c r="H41" s="74">
        <v>0</v>
      </c>
      <c r="I41" s="74">
        <v>0</v>
      </c>
      <c r="J41" s="74">
        <v>0</v>
      </c>
      <c r="K41" s="74">
        <f t="shared" si="2"/>
        <v>1000</v>
      </c>
      <c r="L41" s="71"/>
      <c r="M41" s="75"/>
      <c r="N41" s="75"/>
      <c r="O41" s="73"/>
      <c r="P41" s="86"/>
      <c r="Q41" s="73"/>
      <c r="R41" s="73"/>
      <c r="S41" s="86"/>
      <c r="T41" s="73"/>
    </row>
    <row r="42" spans="1:20" ht="16.5" x14ac:dyDescent="0.3">
      <c r="A42" s="36" t="s">
        <v>53</v>
      </c>
      <c r="B42" s="36" t="s">
        <v>99</v>
      </c>
      <c r="C42" s="35" t="s">
        <v>54</v>
      </c>
      <c r="D42" s="35" t="s">
        <v>80</v>
      </c>
      <c r="E42" s="65">
        <v>0</v>
      </c>
      <c r="F42" s="65">
        <v>0</v>
      </c>
      <c r="G42" s="74">
        <v>0</v>
      </c>
      <c r="H42" s="74">
        <v>0</v>
      </c>
      <c r="I42" s="74">
        <v>0</v>
      </c>
      <c r="J42" s="74">
        <v>0</v>
      </c>
      <c r="K42" s="74">
        <f t="shared" si="2"/>
        <v>0</v>
      </c>
      <c r="L42" s="71"/>
      <c r="M42" s="75"/>
      <c r="N42" s="75"/>
      <c r="O42" s="73"/>
      <c r="P42" s="86"/>
      <c r="Q42" s="73"/>
      <c r="R42" s="73"/>
      <c r="S42" s="86"/>
      <c r="T42" s="73"/>
    </row>
    <row r="43" spans="1:20" ht="16.5" x14ac:dyDescent="0.3">
      <c r="A43" s="36" t="s">
        <v>53</v>
      </c>
      <c r="B43" s="36" t="s">
        <v>47</v>
      </c>
      <c r="C43" s="35" t="s">
        <v>54</v>
      </c>
      <c r="D43" s="35" t="s">
        <v>80</v>
      </c>
      <c r="E43" s="65">
        <v>0</v>
      </c>
      <c r="F43" s="65">
        <v>500</v>
      </c>
      <c r="G43" s="74">
        <v>0</v>
      </c>
      <c r="H43" s="74">
        <v>0</v>
      </c>
      <c r="I43" s="74">
        <v>0</v>
      </c>
      <c r="J43" s="74">
        <v>0</v>
      </c>
      <c r="K43" s="74">
        <f t="shared" si="2"/>
        <v>500</v>
      </c>
      <c r="L43" s="71"/>
      <c r="M43" s="75"/>
      <c r="N43" s="75"/>
      <c r="O43" s="73"/>
      <c r="P43" s="86"/>
      <c r="Q43" s="73"/>
      <c r="R43" s="73"/>
      <c r="S43" s="86"/>
      <c r="T43" s="73"/>
    </row>
    <row r="44" spans="1:20" ht="16.5" x14ac:dyDescent="0.3">
      <c r="A44" s="36" t="s">
        <v>53</v>
      </c>
      <c r="B44" s="36" t="s">
        <v>16</v>
      </c>
      <c r="C44" s="35" t="s">
        <v>54</v>
      </c>
      <c r="D44" s="35" t="s">
        <v>80</v>
      </c>
      <c r="E44" s="65">
        <v>0</v>
      </c>
      <c r="F44" s="65">
        <v>0</v>
      </c>
      <c r="G44" s="74">
        <v>0</v>
      </c>
      <c r="H44" s="74">
        <v>0</v>
      </c>
      <c r="I44" s="74">
        <v>0</v>
      </c>
      <c r="J44" s="74">
        <v>0</v>
      </c>
      <c r="K44" s="74">
        <f t="shared" si="2"/>
        <v>0</v>
      </c>
      <c r="L44" s="71"/>
      <c r="M44" s="75"/>
      <c r="N44" s="75"/>
      <c r="O44" s="73"/>
      <c r="P44" s="86"/>
      <c r="Q44" s="73"/>
      <c r="R44" s="73"/>
      <c r="S44" s="86"/>
      <c r="T44" s="73"/>
    </row>
    <row r="45" spans="1:20" ht="16.5" x14ac:dyDescent="0.3">
      <c r="A45" s="36" t="s">
        <v>53</v>
      </c>
      <c r="B45" s="36" t="s">
        <v>18</v>
      </c>
      <c r="C45" s="35" t="s">
        <v>54</v>
      </c>
      <c r="D45" s="35" t="s">
        <v>80</v>
      </c>
      <c r="E45" s="65">
        <v>0</v>
      </c>
      <c r="F45" s="65">
        <v>253.53</v>
      </c>
      <c r="G45" s="74">
        <v>0</v>
      </c>
      <c r="H45" s="74">
        <v>0</v>
      </c>
      <c r="I45" s="74">
        <v>0</v>
      </c>
      <c r="J45" s="74">
        <v>0</v>
      </c>
      <c r="K45" s="74">
        <f t="shared" si="2"/>
        <v>253.53</v>
      </c>
      <c r="L45" s="71"/>
      <c r="M45" s="75"/>
      <c r="N45" s="75"/>
      <c r="O45" s="73"/>
      <c r="P45" s="86"/>
      <c r="Q45" s="73"/>
      <c r="R45" s="73"/>
      <c r="S45" s="86"/>
      <c r="T45" s="73"/>
    </row>
    <row r="46" spans="1:20" ht="16.5" x14ac:dyDescent="0.3">
      <c r="A46" s="36" t="s">
        <v>53</v>
      </c>
      <c r="B46" s="36" t="s">
        <v>20</v>
      </c>
      <c r="C46" s="35" t="s">
        <v>54</v>
      </c>
      <c r="D46" s="35" t="s">
        <v>80</v>
      </c>
      <c r="E46" s="65">
        <v>0</v>
      </c>
      <c r="F46" s="65">
        <v>0</v>
      </c>
      <c r="G46" s="74">
        <v>0</v>
      </c>
      <c r="H46" s="74">
        <v>0</v>
      </c>
      <c r="I46" s="74">
        <v>0</v>
      </c>
      <c r="J46" s="74">
        <v>0</v>
      </c>
      <c r="K46" s="74">
        <f t="shared" si="2"/>
        <v>0</v>
      </c>
      <c r="L46" s="71"/>
      <c r="M46" s="75"/>
      <c r="N46" s="75"/>
      <c r="O46" s="73"/>
      <c r="P46" s="86"/>
      <c r="Q46" s="73"/>
      <c r="R46" s="73"/>
      <c r="S46" s="86"/>
      <c r="T46" s="73"/>
    </row>
    <row r="47" spans="1:20" ht="16.5" x14ac:dyDescent="0.3">
      <c r="A47" s="36" t="s">
        <v>53</v>
      </c>
      <c r="B47" s="36" t="s">
        <v>108</v>
      </c>
      <c r="C47" s="35" t="s">
        <v>54</v>
      </c>
      <c r="D47" s="35" t="s">
        <v>80</v>
      </c>
      <c r="E47" s="65">
        <v>0</v>
      </c>
      <c r="F47" s="65">
        <v>166.66</v>
      </c>
      <c r="G47" s="74">
        <v>0</v>
      </c>
      <c r="H47" s="74">
        <v>0</v>
      </c>
      <c r="I47" s="74">
        <v>0</v>
      </c>
      <c r="J47" s="74">
        <v>0</v>
      </c>
      <c r="K47" s="74">
        <f t="shared" si="2"/>
        <v>166.66</v>
      </c>
      <c r="L47" s="71"/>
      <c r="M47" s="75"/>
      <c r="N47" s="75"/>
      <c r="O47" s="73"/>
      <c r="P47" s="86"/>
      <c r="Q47" s="73"/>
      <c r="R47" s="73"/>
      <c r="S47" s="86"/>
      <c r="T47" s="73"/>
    </row>
    <row r="48" spans="1:20" ht="16.5" x14ac:dyDescent="0.3">
      <c r="A48" s="36" t="s">
        <v>53</v>
      </c>
      <c r="B48" s="36" t="s">
        <v>60</v>
      </c>
      <c r="C48" s="35" t="s">
        <v>54</v>
      </c>
      <c r="D48" s="35" t="s">
        <v>80</v>
      </c>
      <c r="E48" s="65">
        <v>0</v>
      </c>
      <c r="F48" s="65">
        <v>100</v>
      </c>
      <c r="G48" s="74">
        <v>0</v>
      </c>
      <c r="H48" s="74">
        <v>0</v>
      </c>
      <c r="I48" s="74">
        <v>0</v>
      </c>
      <c r="J48" s="74">
        <v>0</v>
      </c>
      <c r="K48" s="74">
        <f t="shared" si="2"/>
        <v>100</v>
      </c>
      <c r="L48" s="71"/>
      <c r="M48" s="75"/>
      <c r="N48" s="75"/>
      <c r="O48" s="73"/>
      <c r="P48" s="86"/>
      <c r="Q48" s="73"/>
      <c r="R48" s="73"/>
      <c r="S48" s="86"/>
      <c r="T48" s="73"/>
    </row>
    <row r="49" spans="1:20" ht="16.5" x14ac:dyDescent="0.3">
      <c r="A49" s="36" t="s">
        <v>53</v>
      </c>
      <c r="B49" s="36" t="s">
        <v>22</v>
      </c>
      <c r="C49" s="35" t="s">
        <v>54</v>
      </c>
      <c r="D49" s="35" t="s">
        <v>80</v>
      </c>
      <c r="E49" s="65">
        <v>0</v>
      </c>
      <c r="F49" s="65">
        <v>0</v>
      </c>
      <c r="G49" s="74">
        <v>0</v>
      </c>
      <c r="H49" s="74">
        <v>0</v>
      </c>
      <c r="I49" s="74">
        <v>0</v>
      </c>
      <c r="J49" s="74">
        <v>0</v>
      </c>
      <c r="K49" s="74">
        <f t="shared" si="2"/>
        <v>0</v>
      </c>
      <c r="L49" s="71"/>
      <c r="M49" s="75"/>
      <c r="N49" s="75"/>
      <c r="O49" s="73"/>
      <c r="P49" s="86"/>
      <c r="Q49" s="73"/>
      <c r="R49" s="73"/>
      <c r="S49" s="86"/>
      <c r="T49" s="73"/>
    </row>
    <row r="50" spans="1:20" ht="16.5" x14ac:dyDescent="0.3">
      <c r="A50" s="36" t="s">
        <v>53</v>
      </c>
      <c r="B50" s="36" t="s">
        <v>112</v>
      </c>
      <c r="C50" s="35" t="s">
        <v>54</v>
      </c>
      <c r="D50" s="35" t="s">
        <v>80</v>
      </c>
      <c r="E50" s="65">
        <v>0</v>
      </c>
      <c r="F50" s="65">
        <v>390.69</v>
      </c>
      <c r="G50" s="74">
        <v>0</v>
      </c>
      <c r="H50" s="74">
        <v>0</v>
      </c>
      <c r="I50" s="74">
        <v>0</v>
      </c>
      <c r="J50" s="74">
        <v>0</v>
      </c>
      <c r="K50" s="74">
        <f t="shared" si="2"/>
        <v>390.69</v>
      </c>
      <c r="L50" s="71"/>
      <c r="M50" s="75"/>
      <c r="N50" s="75"/>
      <c r="O50" s="73"/>
      <c r="P50" s="86"/>
      <c r="Q50" s="73"/>
      <c r="R50" s="73"/>
      <c r="S50" s="86"/>
      <c r="T50" s="73"/>
    </row>
    <row r="51" spans="1:20" ht="16.5" x14ac:dyDescent="0.3">
      <c r="A51" s="36" t="s">
        <v>53</v>
      </c>
      <c r="B51" s="36" t="s">
        <v>39</v>
      </c>
      <c r="C51" s="35" t="s">
        <v>54</v>
      </c>
      <c r="D51" s="35" t="s">
        <v>80</v>
      </c>
      <c r="E51" s="65">
        <v>0</v>
      </c>
      <c r="F51" s="65">
        <v>175</v>
      </c>
      <c r="G51" s="74">
        <v>0</v>
      </c>
      <c r="H51" s="74">
        <v>0</v>
      </c>
      <c r="I51" s="74">
        <v>0</v>
      </c>
      <c r="J51" s="74">
        <v>0</v>
      </c>
      <c r="K51" s="74">
        <f t="shared" si="2"/>
        <v>175</v>
      </c>
      <c r="L51" s="71"/>
      <c r="M51" s="75"/>
      <c r="N51" s="75"/>
      <c r="O51" s="73"/>
      <c r="P51" s="86"/>
      <c r="Q51" s="73"/>
      <c r="R51" s="73"/>
      <c r="S51" s="86"/>
      <c r="T51" s="73"/>
    </row>
    <row r="52" spans="1:20" ht="16.5" x14ac:dyDescent="0.3">
      <c r="A52" s="36" t="s">
        <v>53</v>
      </c>
      <c r="B52" s="36" t="s">
        <v>44</v>
      </c>
      <c r="C52" s="35" t="s">
        <v>54</v>
      </c>
      <c r="D52" s="35" t="s">
        <v>80</v>
      </c>
      <c r="E52" s="65">
        <v>0</v>
      </c>
      <c r="F52" s="65">
        <v>453.61</v>
      </c>
      <c r="G52" s="74">
        <v>0</v>
      </c>
      <c r="H52" s="74">
        <v>0</v>
      </c>
      <c r="I52" s="74">
        <v>0</v>
      </c>
      <c r="J52" s="74">
        <v>0</v>
      </c>
      <c r="K52" s="74">
        <f t="shared" si="2"/>
        <v>453.61</v>
      </c>
      <c r="L52" s="71"/>
      <c r="M52" s="75"/>
      <c r="N52" s="75"/>
      <c r="O52" s="73"/>
      <c r="P52" s="86"/>
      <c r="Q52" s="73"/>
      <c r="R52" s="73"/>
      <c r="S52" s="86"/>
      <c r="T52" s="73"/>
    </row>
    <row r="53" spans="1:20" ht="16.5" x14ac:dyDescent="0.3">
      <c r="A53" s="36" t="s">
        <v>53</v>
      </c>
      <c r="B53" s="36" t="s">
        <v>50</v>
      </c>
      <c r="C53" s="35" t="s">
        <v>54</v>
      </c>
      <c r="D53" s="35" t="s">
        <v>80</v>
      </c>
      <c r="E53" s="65">
        <v>0</v>
      </c>
      <c r="F53" s="65">
        <v>0</v>
      </c>
      <c r="G53" s="74">
        <v>0</v>
      </c>
      <c r="H53" s="74">
        <v>0</v>
      </c>
      <c r="I53" s="74">
        <v>0</v>
      </c>
      <c r="J53" s="74">
        <v>0</v>
      </c>
      <c r="K53" s="74">
        <f t="shared" si="2"/>
        <v>0</v>
      </c>
      <c r="L53" s="71"/>
      <c r="M53" s="75"/>
      <c r="N53" s="75"/>
      <c r="O53" s="73"/>
      <c r="P53" s="86"/>
      <c r="Q53" s="73"/>
      <c r="R53" s="73"/>
      <c r="S53" s="86"/>
      <c r="T53" s="73"/>
    </row>
    <row r="54" spans="1:20" ht="16.5" x14ac:dyDescent="0.3">
      <c r="A54" s="36" t="s">
        <v>9</v>
      </c>
      <c r="B54" s="36" t="s">
        <v>14</v>
      </c>
      <c r="C54" s="35" t="s">
        <v>351</v>
      </c>
      <c r="D54" s="35" t="s">
        <v>80</v>
      </c>
      <c r="E54" s="65">
        <v>0</v>
      </c>
      <c r="F54" s="65">
        <v>1232.58</v>
      </c>
      <c r="G54" s="74">
        <v>0</v>
      </c>
      <c r="H54" s="74">
        <v>0</v>
      </c>
      <c r="I54" s="74">
        <v>0</v>
      </c>
      <c r="J54" s="74">
        <v>0</v>
      </c>
      <c r="K54" s="74">
        <f>+E54+F54+G54</f>
        <v>1232.58</v>
      </c>
      <c r="L54" s="71"/>
      <c r="M54" s="75"/>
      <c r="N54" s="78"/>
      <c r="O54" s="73"/>
      <c r="P54" s="86"/>
      <c r="Q54" s="73"/>
      <c r="R54" s="73"/>
      <c r="S54" s="86"/>
      <c r="T54" s="73"/>
    </row>
    <row r="55" spans="1:20" ht="16.5" x14ac:dyDescent="0.3">
      <c r="A55" s="36" t="s">
        <v>9</v>
      </c>
      <c r="B55" s="36" t="s">
        <v>29</v>
      </c>
      <c r="C55" s="35" t="s">
        <v>351</v>
      </c>
      <c r="D55" s="35" t="s">
        <v>80</v>
      </c>
      <c r="E55" s="65">
        <v>0</v>
      </c>
      <c r="F55" s="65">
        <v>1282.8900000000001</v>
      </c>
      <c r="G55" s="74">
        <v>0</v>
      </c>
      <c r="H55" s="74">
        <v>0</v>
      </c>
      <c r="I55" s="74">
        <v>0</v>
      </c>
      <c r="J55" s="74">
        <v>0</v>
      </c>
      <c r="K55" s="74">
        <f t="shared" ref="K55:K75" si="3">+E55+F55+G55</f>
        <v>1282.8900000000001</v>
      </c>
      <c r="L55" s="71"/>
      <c r="M55" s="75"/>
      <c r="N55" s="78"/>
      <c r="O55" s="73"/>
      <c r="P55" s="86"/>
      <c r="Q55" s="73"/>
      <c r="R55" s="73"/>
      <c r="S55" s="86"/>
      <c r="T55" s="73"/>
    </row>
    <row r="56" spans="1:20" ht="16.5" x14ac:dyDescent="0.3">
      <c r="A56" s="36" t="s">
        <v>9</v>
      </c>
      <c r="B56" s="36" t="s">
        <v>53</v>
      </c>
      <c r="C56" s="35" t="s">
        <v>351</v>
      </c>
      <c r="D56" s="35" t="s">
        <v>80</v>
      </c>
      <c r="E56" s="65">
        <v>0</v>
      </c>
      <c r="F56" s="65">
        <v>500</v>
      </c>
      <c r="G56" s="74">
        <v>0</v>
      </c>
      <c r="H56" s="74">
        <v>0</v>
      </c>
      <c r="I56" s="74">
        <v>0</v>
      </c>
      <c r="J56" s="74">
        <v>0</v>
      </c>
      <c r="K56" s="74">
        <f t="shared" si="3"/>
        <v>500</v>
      </c>
      <c r="L56" s="71"/>
      <c r="M56" s="75"/>
      <c r="N56" s="78"/>
      <c r="O56" s="73"/>
      <c r="P56" s="86"/>
      <c r="Q56" s="73"/>
      <c r="R56" s="73"/>
      <c r="S56" s="86"/>
      <c r="T56" s="73"/>
    </row>
    <row r="57" spans="1:20" ht="16.5" x14ac:dyDescent="0.3">
      <c r="A57" s="36" t="s">
        <v>9</v>
      </c>
      <c r="B57" s="36" t="s">
        <v>9</v>
      </c>
      <c r="C57" s="35" t="s">
        <v>351</v>
      </c>
      <c r="D57" s="35" t="s">
        <v>80</v>
      </c>
      <c r="E57" s="65">
        <v>0</v>
      </c>
      <c r="F57" s="65">
        <v>2090.6</v>
      </c>
      <c r="G57" s="74">
        <v>0</v>
      </c>
      <c r="H57" s="74">
        <v>0</v>
      </c>
      <c r="I57" s="74">
        <v>0</v>
      </c>
      <c r="J57" s="74">
        <v>0</v>
      </c>
      <c r="K57" s="74">
        <f t="shared" si="3"/>
        <v>2090.6</v>
      </c>
      <c r="L57" s="71"/>
      <c r="M57" s="75"/>
      <c r="N57" s="78"/>
      <c r="O57" s="73"/>
      <c r="P57" s="86"/>
      <c r="Q57" s="73"/>
      <c r="R57" s="73"/>
      <c r="S57" s="86"/>
      <c r="T57" s="73"/>
    </row>
    <row r="58" spans="1:20" ht="16.5" x14ac:dyDescent="0.3">
      <c r="A58" s="36" t="s">
        <v>9</v>
      </c>
      <c r="B58" s="36" t="s">
        <v>12</v>
      </c>
      <c r="C58" s="35" t="s">
        <v>351</v>
      </c>
      <c r="D58" s="35" t="s">
        <v>80</v>
      </c>
      <c r="E58" s="65">
        <v>0</v>
      </c>
      <c r="F58" s="65">
        <v>2158.64</v>
      </c>
      <c r="G58" s="74">
        <v>0</v>
      </c>
      <c r="H58" s="74">
        <v>0</v>
      </c>
      <c r="I58" s="74">
        <v>0</v>
      </c>
      <c r="J58" s="74">
        <v>0</v>
      </c>
      <c r="K58" s="74">
        <f t="shared" si="3"/>
        <v>2158.64</v>
      </c>
      <c r="L58" s="71"/>
      <c r="M58" s="75"/>
      <c r="N58" s="78"/>
      <c r="O58" s="73"/>
      <c r="P58" s="86"/>
      <c r="Q58" s="73"/>
      <c r="R58" s="73"/>
      <c r="S58" s="86"/>
      <c r="T58" s="73"/>
    </row>
    <row r="59" spans="1:20" ht="16.5" x14ac:dyDescent="0.3">
      <c r="A59" s="36" t="s">
        <v>9</v>
      </c>
      <c r="B59" s="36" t="s">
        <v>31</v>
      </c>
      <c r="C59" s="35" t="s">
        <v>351</v>
      </c>
      <c r="D59" s="35" t="s">
        <v>80</v>
      </c>
      <c r="E59" s="65">
        <f>750.25*4</f>
        <v>3001</v>
      </c>
      <c r="F59" s="65">
        <v>1750.25</v>
      </c>
      <c r="G59" s="74">
        <v>0</v>
      </c>
      <c r="H59" s="74">
        <v>0</v>
      </c>
      <c r="I59" s="74">
        <v>0</v>
      </c>
      <c r="J59" s="74">
        <v>0</v>
      </c>
      <c r="K59" s="74">
        <f t="shared" si="3"/>
        <v>4751.25</v>
      </c>
      <c r="L59" s="71"/>
      <c r="M59" s="75"/>
      <c r="N59" s="78"/>
      <c r="O59" s="73"/>
      <c r="P59" s="86"/>
      <c r="Q59" s="73"/>
      <c r="R59" s="73"/>
      <c r="S59" s="86"/>
      <c r="T59" s="73"/>
    </row>
    <row r="60" spans="1:20" ht="16.5" x14ac:dyDescent="0.3">
      <c r="A60" s="36" t="s">
        <v>9</v>
      </c>
      <c r="B60" s="36" t="s">
        <v>36</v>
      </c>
      <c r="C60" s="35" t="s">
        <v>351</v>
      </c>
      <c r="D60" s="35" t="s">
        <v>80</v>
      </c>
      <c r="E60" s="65">
        <v>0</v>
      </c>
      <c r="F60" s="65">
        <v>1298.27</v>
      </c>
      <c r="G60" s="74">
        <v>0</v>
      </c>
      <c r="H60" s="74">
        <v>0</v>
      </c>
      <c r="I60" s="74">
        <v>0</v>
      </c>
      <c r="J60" s="74">
        <v>0</v>
      </c>
      <c r="K60" s="74">
        <f t="shared" si="3"/>
        <v>1298.27</v>
      </c>
      <c r="L60" s="71"/>
      <c r="M60" s="75"/>
      <c r="N60" s="78"/>
      <c r="O60" s="73"/>
      <c r="P60" s="86"/>
      <c r="Q60" s="73"/>
      <c r="R60" s="73"/>
      <c r="S60" s="86"/>
      <c r="T60" s="73"/>
    </row>
    <row r="61" spans="1:20" ht="16.5" x14ac:dyDescent="0.3">
      <c r="A61" s="36" t="s">
        <v>9</v>
      </c>
      <c r="B61" s="36" t="s">
        <v>66</v>
      </c>
      <c r="C61" s="35" t="s">
        <v>351</v>
      </c>
      <c r="D61" s="35" t="s">
        <v>80</v>
      </c>
      <c r="E61" s="65">
        <v>0</v>
      </c>
      <c r="F61" s="65">
        <v>877.45</v>
      </c>
      <c r="G61" s="74">
        <v>0</v>
      </c>
      <c r="H61" s="74">
        <v>0</v>
      </c>
      <c r="I61" s="74">
        <v>0</v>
      </c>
      <c r="J61" s="74">
        <v>0</v>
      </c>
      <c r="K61" s="74">
        <f t="shared" si="3"/>
        <v>877.45</v>
      </c>
      <c r="L61" s="71"/>
      <c r="M61" s="75"/>
      <c r="N61" s="78"/>
      <c r="O61" s="73"/>
      <c r="P61" s="86"/>
      <c r="Q61" s="73"/>
      <c r="R61" s="73"/>
      <c r="S61" s="86"/>
      <c r="T61" s="73"/>
    </row>
    <row r="62" spans="1:20" ht="16.5" x14ac:dyDescent="0.3">
      <c r="A62" s="36" t="s">
        <v>9</v>
      </c>
      <c r="B62" s="36" t="s">
        <v>99</v>
      </c>
      <c r="C62" s="35" t="s">
        <v>351</v>
      </c>
      <c r="D62" s="35" t="s">
        <v>80</v>
      </c>
      <c r="E62" s="65">
        <v>0</v>
      </c>
      <c r="F62" s="65">
        <v>669.32</v>
      </c>
      <c r="G62" s="74">
        <v>0</v>
      </c>
      <c r="H62" s="74">
        <v>0</v>
      </c>
      <c r="I62" s="74">
        <v>0</v>
      </c>
      <c r="J62" s="74">
        <v>0</v>
      </c>
      <c r="K62" s="74">
        <f t="shared" si="3"/>
        <v>669.32</v>
      </c>
      <c r="L62" s="71"/>
      <c r="M62" s="75"/>
      <c r="N62" s="78"/>
      <c r="O62" s="75"/>
      <c r="P62" s="86"/>
      <c r="Q62" s="73"/>
      <c r="R62" s="73"/>
      <c r="S62" s="86"/>
      <c r="T62" s="73"/>
    </row>
    <row r="63" spans="1:20" ht="16.5" x14ac:dyDescent="0.3">
      <c r="A63" s="36" t="s">
        <v>9</v>
      </c>
      <c r="B63" s="36" t="s">
        <v>47</v>
      </c>
      <c r="C63" s="35" t="s">
        <v>351</v>
      </c>
      <c r="D63" s="35" t="s">
        <v>80</v>
      </c>
      <c r="E63" s="65">
        <v>0</v>
      </c>
      <c r="F63" s="65">
        <v>847.44</v>
      </c>
      <c r="G63" s="74">
        <v>0</v>
      </c>
      <c r="H63" s="74">
        <v>0</v>
      </c>
      <c r="I63" s="74">
        <v>0</v>
      </c>
      <c r="J63" s="74">
        <v>0</v>
      </c>
      <c r="K63" s="74">
        <f t="shared" si="3"/>
        <v>847.44</v>
      </c>
      <c r="L63" s="71"/>
      <c r="M63" s="75"/>
      <c r="N63" s="78"/>
      <c r="O63" s="73"/>
      <c r="P63" s="86"/>
      <c r="Q63" s="73"/>
      <c r="R63" s="73"/>
      <c r="S63" s="86"/>
      <c r="T63" s="73"/>
    </row>
    <row r="64" spans="1:20" ht="16.5" x14ac:dyDescent="0.3">
      <c r="A64" s="36" t="s">
        <v>9</v>
      </c>
      <c r="B64" s="36" t="s">
        <v>16</v>
      </c>
      <c r="C64" s="35" t="s">
        <v>351</v>
      </c>
      <c r="D64" s="35" t="s">
        <v>80</v>
      </c>
      <c r="E64" s="65">
        <v>0</v>
      </c>
      <c r="F64" s="65">
        <v>791.47</v>
      </c>
      <c r="G64" s="74">
        <v>0</v>
      </c>
      <c r="H64" s="74">
        <v>0</v>
      </c>
      <c r="I64" s="74">
        <v>0</v>
      </c>
      <c r="J64" s="74">
        <v>0</v>
      </c>
      <c r="K64" s="74">
        <f t="shared" si="3"/>
        <v>791.47</v>
      </c>
      <c r="L64" s="71"/>
      <c r="M64" s="75"/>
      <c r="N64" s="78"/>
      <c r="O64" s="73"/>
      <c r="P64" s="86"/>
      <c r="Q64" s="73"/>
      <c r="R64" s="73"/>
      <c r="S64" s="86"/>
      <c r="T64" s="73"/>
    </row>
    <row r="65" spans="1:20" ht="16.5" x14ac:dyDescent="0.3">
      <c r="A65" s="36" t="s">
        <v>9</v>
      </c>
      <c r="B65" s="36" t="s">
        <v>18</v>
      </c>
      <c r="C65" s="35" t="s">
        <v>351</v>
      </c>
      <c r="D65" s="35" t="s">
        <v>80</v>
      </c>
      <c r="E65" s="65">
        <v>0</v>
      </c>
      <c r="F65" s="65">
        <v>847.1</v>
      </c>
      <c r="G65" s="74">
        <v>0</v>
      </c>
      <c r="H65" s="74">
        <v>0</v>
      </c>
      <c r="I65" s="74">
        <v>0</v>
      </c>
      <c r="J65" s="74">
        <v>0</v>
      </c>
      <c r="K65" s="74">
        <f t="shared" si="3"/>
        <v>847.1</v>
      </c>
      <c r="L65" s="71"/>
      <c r="M65" s="76"/>
      <c r="N65" s="78"/>
      <c r="O65" s="73"/>
      <c r="P65" s="86"/>
      <c r="Q65" s="73"/>
      <c r="R65" s="73"/>
      <c r="S65" s="86"/>
      <c r="T65" s="73"/>
    </row>
    <row r="66" spans="1:20" ht="16.5" x14ac:dyDescent="0.3">
      <c r="A66" s="36" t="s">
        <v>9</v>
      </c>
      <c r="B66" s="36" t="s">
        <v>20</v>
      </c>
      <c r="C66" s="35" t="s">
        <v>351</v>
      </c>
      <c r="D66" s="35" t="s">
        <v>80</v>
      </c>
      <c r="E66" s="65">
        <v>0</v>
      </c>
      <c r="F66" s="65">
        <v>992.37841577717109</v>
      </c>
      <c r="G66" s="74">
        <v>0</v>
      </c>
      <c r="H66" s="74">
        <v>0</v>
      </c>
      <c r="I66" s="74">
        <v>0</v>
      </c>
      <c r="J66" s="74">
        <v>0</v>
      </c>
      <c r="K66" s="74">
        <f t="shared" si="3"/>
        <v>992.37841577717109</v>
      </c>
      <c r="L66" s="71"/>
      <c r="M66" s="76"/>
      <c r="N66" s="78"/>
      <c r="O66" s="73"/>
      <c r="P66" s="86"/>
      <c r="Q66" s="73"/>
      <c r="R66" s="73"/>
      <c r="S66" s="86"/>
      <c r="T66" s="73"/>
    </row>
    <row r="67" spans="1:20" ht="16.5" x14ac:dyDescent="0.3">
      <c r="A67" s="36" t="s">
        <v>9</v>
      </c>
      <c r="B67" s="36" t="s">
        <v>108</v>
      </c>
      <c r="C67" s="35" t="s">
        <v>351</v>
      </c>
      <c r="D67" s="35" t="s">
        <v>80</v>
      </c>
      <c r="E67" s="65">
        <v>0</v>
      </c>
      <c r="F67" s="65">
        <v>917.24</v>
      </c>
      <c r="G67" s="74">
        <v>0</v>
      </c>
      <c r="H67" s="74">
        <v>0</v>
      </c>
      <c r="I67" s="74">
        <v>0</v>
      </c>
      <c r="J67" s="74">
        <v>0</v>
      </c>
      <c r="K67" s="74">
        <f t="shared" si="3"/>
        <v>917.24</v>
      </c>
      <c r="L67" s="71"/>
      <c r="M67" s="75"/>
      <c r="N67" s="78"/>
      <c r="O67" s="73"/>
      <c r="P67" s="86"/>
      <c r="Q67" s="73"/>
      <c r="R67" s="73"/>
      <c r="S67" s="86"/>
      <c r="T67" s="73"/>
    </row>
    <row r="68" spans="1:20" ht="16.5" x14ac:dyDescent="0.3">
      <c r="A68" s="36" t="s">
        <v>9</v>
      </c>
      <c r="B68" s="36" t="s">
        <v>60</v>
      </c>
      <c r="C68" s="35" t="s">
        <v>351</v>
      </c>
      <c r="D68" s="35" t="s">
        <v>80</v>
      </c>
      <c r="E68" s="65">
        <v>0</v>
      </c>
      <c r="F68" s="65">
        <v>521.20000000000005</v>
      </c>
      <c r="G68" s="74">
        <v>0</v>
      </c>
      <c r="H68" s="74">
        <v>0</v>
      </c>
      <c r="I68" s="74">
        <v>0</v>
      </c>
      <c r="J68" s="74">
        <v>0</v>
      </c>
      <c r="K68" s="74">
        <f t="shared" si="3"/>
        <v>521.20000000000005</v>
      </c>
      <c r="L68" s="71"/>
      <c r="M68" s="75"/>
      <c r="N68" s="78"/>
      <c r="O68" s="73"/>
      <c r="P68" s="86"/>
      <c r="Q68" s="73"/>
      <c r="R68" s="73"/>
      <c r="S68" s="86"/>
      <c r="T68" s="73"/>
    </row>
    <row r="69" spans="1:20" ht="16.5" x14ac:dyDescent="0.3">
      <c r="A69" s="36" t="s">
        <v>9</v>
      </c>
      <c r="B69" s="36" t="s">
        <v>22</v>
      </c>
      <c r="C69" s="35" t="s">
        <v>351</v>
      </c>
      <c r="D69" s="35" t="s">
        <v>80</v>
      </c>
      <c r="E69" s="65">
        <v>0</v>
      </c>
      <c r="F69" s="65">
        <v>896.21</v>
      </c>
      <c r="G69" s="74">
        <v>0</v>
      </c>
      <c r="H69" s="74">
        <v>0</v>
      </c>
      <c r="I69" s="74">
        <v>0</v>
      </c>
      <c r="J69" s="74">
        <v>0</v>
      </c>
      <c r="K69" s="74">
        <f t="shared" si="3"/>
        <v>896.21</v>
      </c>
      <c r="L69" s="71"/>
      <c r="M69" s="75"/>
      <c r="N69" s="78"/>
      <c r="O69" s="73"/>
      <c r="P69" s="86"/>
      <c r="Q69" s="73"/>
      <c r="R69" s="73"/>
      <c r="S69" s="86"/>
      <c r="T69" s="73"/>
    </row>
    <row r="70" spans="1:20" ht="16.5" x14ac:dyDescent="0.3">
      <c r="A70" s="36" t="s">
        <v>9</v>
      </c>
      <c r="B70" s="36" t="s">
        <v>112</v>
      </c>
      <c r="C70" s="35" t="s">
        <v>351</v>
      </c>
      <c r="D70" s="35" t="s">
        <v>80</v>
      </c>
      <c r="E70" s="65">
        <v>0</v>
      </c>
      <c r="F70" s="65">
        <v>778.98</v>
      </c>
      <c r="G70" s="74">
        <v>0</v>
      </c>
      <c r="H70" s="74">
        <v>0</v>
      </c>
      <c r="I70" s="74">
        <v>0</v>
      </c>
      <c r="J70" s="74">
        <v>0</v>
      </c>
      <c r="K70" s="74">
        <f t="shared" si="3"/>
        <v>778.98</v>
      </c>
      <c r="L70" s="71"/>
      <c r="M70" s="75"/>
      <c r="N70" s="78"/>
      <c r="O70" s="73"/>
      <c r="P70" s="86"/>
      <c r="Q70" s="73"/>
      <c r="R70" s="73"/>
      <c r="S70" s="86"/>
      <c r="T70" s="73"/>
    </row>
    <row r="71" spans="1:20" ht="16.5" x14ac:dyDescent="0.3">
      <c r="A71" s="36" t="s">
        <v>9</v>
      </c>
      <c r="B71" s="36" t="s">
        <v>39</v>
      </c>
      <c r="C71" s="35" t="s">
        <v>351</v>
      </c>
      <c r="D71" s="35" t="s">
        <v>80</v>
      </c>
      <c r="E71" s="65">
        <v>0</v>
      </c>
      <c r="F71" s="65">
        <v>685.88</v>
      </c>
      <c r="G71" s="74">
        <v>0</v>
      </c>
      <c r="H71" s="74">
        <v>0</v>
      </c>
      <c r="I71" s="74">
        <v>0</v>
      </c>
      <c r="J71" s="74">
        <v>0</v>
      </c>
      <c r="K71" s="74">
        <f t="shared" si="3"/>
        <v>685.88</v>
      </c>
      <c r="L71" s="71"/>
      <c r="M71" s="75"/>
      <c r="N71" s="78"/>
      <c r="O71" s="73"/>
      <c r="P71" s="86"/>
      <c r="Q71" s="73"/>
      <c r="R71" s="73"/>
      <c r="S71" s="86"/>
      <c r="T71" s="73"/>
    </row>
    <row r="72" spans="1:20" ht="16.5" x14ac:dyDescent="0.3">
      <c r="A72" s="36" t="s">
        <v>9</v>
      </c>
      <c r="B72" s="36" t="s">
        <v>44</v>
      </c>
      <c r="C72" s="35" t="s">
        <v>351</v>
      </c>
      <c r="D72" s="35" t="s">
        <v>80</v>
      </c>
      <c r="E72" s="65">
        <v>0</v>
      </c>
      <c r="F72" s="65">
        <v>987.41</v>
      </c>
      <c r="G72" s="74">
        <v>0</v>
      </c>
      <c r="H72" s="74">
        <v>0</v>
      </c>
      <c r="I72" s="74">
        <v>0</v>
      </c>
      <c r="J72" s="74">
        <v>0</v>
      </c>
      <c r="K72" s="74">
        <f t="shared" si="3"/>
        <v>987.41</v>
      </c>
      <c r="L72" s="71"/>
      <c r="M72" s="75"/>
      <c r="N72" s="78"/>
      <c r="O72" s="73"/>
      <c r="P72" s="86"/>
      <c r="Q72" s="73"/>
      <c r="R72" s="73"/>
      <c r="S72" s="86"/>
      <c r="T72" s="73"/>
    </row>
    <row r="73" spans="1:20" ht="16.5" x14ac:dyDescent="0.3">
      <c r="A73" s="36" t="s">
        <v>9</v>
      </c>
      <c r="B73" s="36" t="s">
        <v>50</v>
      </c>
      <c r="C73" s="35" t="s">
        <v>351</v>
      </c>
      <c r="D73" s="35" t="s">
        <v>80</v>
      </c>
      <c r="E73" s="65">
        <v>0</v>
      </c>
      <c r="F73" s="65">
        <v>610.26</v>
      </c>
      <c r="G73" s="74">
        <v>0</v>
      </c>
      <c r="H73" s="74">
        <v>0</v>
      </c>
      <c r="I73" s="74">
        <v>0</v>
      </c>
      <c r="J73" s="74">
        <v>0</v>
      </c>
      <c r="K73" s="74">
        <f t="shared" si="3"/>
        <v>610.26</v>
      </c>
      <c r="L73" s="71"/>
      <c r="M73" s="76"/>
      <c r="N73" s="78"/>
      <c r="O73" s="73"/>
      <c r="P73" s="86"/>
      <c r="Q73" s="73"/>
      <c r="R73" s="73"/>
      <c r="S73" s="86"/>
      <c r="T73" s="73"/>
    </row>
    <row r="74" spans="1:20" ht="16.5" x14ac:dyDescent="0.3">
      <c r="A74" s="36" t="s">
        <v>9</v>
      </c>
      <c r="B74" s="36" t="s">
        <v>171</v>
      </c>
      <c r="C74" s="35" t="s">
        <v>351</v>
      </c>
      <c r="D74" s="35" t="s">
        <v>80</v>
      </c>
      <c r="E74" s="65">
        <v>0</v>
      </c>
      <c r="F74" s="65">
        <v>690.52</v>
      </c>
      <c r="G74" s="74">
        <v>0</v>
      </c>
      <c r="H74" s="74">
        <v>0</v>
      </c>
      <c r="I74" s="74">
        <v>0</v>
      </c>
      <c r="J74" s="74">
        <v>0</v>
      </c>
      <c r="K74" s="74">
        <f t="shared" si="3"/>
        <v>690.52</v>
      </c>
      <c r="L74" s="71"/>
      <c r="M74" s="75"/>
      <c r="N74" s="78"/>
      <c r="O74" s="73"/>
      <c r="P74" s="86"/>
      <c r="Q74" s="73"/>
      <c r="R74" s="73"/>
      <c r="S74" s="86"/>
      <c r="T74" s="73"/>
    </row>
    <row r="75" spans="1:20" ht="16.5" x14ac:dyDescent="0.3">
      <c r="A75" s="36" t="s">
        <v>9</v>
      </c>
      <c r="B75" s="36" t="s">
        <v>63</v>
      </c>
      <c r="C75" s="35" t="s">
        <v>351</v>
      </c>
      <c r="D75" s="35" t="s">
        <v>80</v>
      </c>
      <c r="E75" s="65">
        <v>0</v>
      </c>
      <c r="F75" s="65">
        <v>600.4</v>
      </c>
      <c r="G75" s="74">
        <v>0</v>
      </c>
      <c r="H75" s="74">
        <v>0</v>
      </c>
      <c r="I75" s="74">
        <v>0</v>
      </c>
      <c r="J75" s="74">
        <v>0</v>
      </c>
      <c r="K75" s="74">
        <f t="shared" si="3"/>
        <v>600.4</v>
      </c>
      <c r="L75" s="71"/>
      <c r="M75" s="75"/>
      <c r="N75" s="78"/>
      <c r="O75" s="73"/>
      <c r="P75" s="86"/>
      <c r="Q75" s="73"/>
      <c r="R75" s="73"/>
      <c r="S75" s="86"/>
      <c r="T75" s="73"/>
    </row>
    <row r="76" spans="1:20" ht="16.5" x14ac:dyDescent="0.3">
      <c r="A76" s="36" t="s">
        <v>12</v>
      </c>
      <c r="B76" s="36" t="s">
        <v>14</v>
      </c>
      <c r="C76" s="35" t="s">
        <v>13</v>
      </c>
      <c r="D76" s="35" t="s">
        <v>80</v>
      </c>
      <c r="E76" s="65">
        <v>0</v>
      </c>
      <c r="F76" s="65">
        <v>775.8</v>
      </c>
      <c r="G76" s="74">
        <v>0</v>
      </c>
      <c r="H76" s="74">
        <v>0</v>
      </c>
      <c r="I76" s="74">
        <v>0</v>
      </c>
      <c r="J76" s="74">
        <v>0</v>
      </c>
      <c r="K76" s="74">
        <f>+E76+F76+G76</f>
        <v>775.8</v>
      </c>
      <c r="L76" s="71"/>
      <c r="M76" s="75"/>
      <c r="N76" s="75"/>
      <c r="O76" s="73"/>
      <c r="P76" s="86"/>
      <c r="Q76" s="73"/>
      <c r="R76" s="73"/>
      <c r="S76" s="86"/>
      <c r="T76" s="73"/>
    </row>
    <row r="77" spans="1:20" ht="16.5" x14ac:dyDescent="0.3">
      <c r="A77" s="36" t="s">
        <v>12</v>
      </c>
      <c r="B77" s="36" t="s">
        <v>29</v>
      </c>
      <c r="C77" s="35" t="s">
        <v>13</v>
      </c>
      <c r="D77" s="35" t="s">
        <v>80</v>
      </c>
      <c r="E77" s="65">
        <v>0</v>
      </c>
      <c r="F77" s="65">
        <v>2071.11</v>
      </c>
      <c r="G77" s="74">
        <v>0</v>
      </c>
      <c r="H77" s="74">
        <v>0</v>
      </c>
      <c r="I77" s="74">
        <v>0</v>
      </c>
      <c r="J77" s="74">
        <v>0</v>
      </c>
      <c r="K77" s="74">
        <f t="shared" ref="K77:K98" si="4">+E77+F77+G77</f>
        <v>2071.11</v>
      </c>
      <c r="L77" s="71"/>
      <c r="M77" s="75"/>
      <c r="N77" s="75"/>
      <c r="O77" s="73"/>
      <c r="P77" s="86"/>
      <c r="Q77" s="73"/>
      <c r="R77" s="73"/>
      <c r="S77" s="86"/>
      <c r="T77" s="73"/>
    </row>
    <row r="78" spans="1:20" ht="16.5" x14ac:dyDescent="0.3">
      <c r="A78" s="36" t="s">
        <v>12</v>
      </c>
      <c r="B78" s="36" t="s">
        <v>53</v>
      </c>
      <c r="C78" s="35" t="s">
        <v>13</v>
      </c>
      <c r="D78" s="35" t="s">
        <v>80</v>
      </c>
      <c r="E78" s="65">
        <v>0</v>
      </c>
      <c r="F78" s="65">
        <v>500</v>
      </c>
      <c r="G78" s="74">
        <v>0</v>
      </c>
      <c r="H78" s="74">
        <v>0</v>
      </c>
      <c r="I78" s="74">
        <v>0</v>
      </c>
      <c r="J78" s="74">
        <v>0</v>
      </c>
      <c r="K78" s="74">
        <f t="shared" si="4"/>
        <v>500</v>
      </c>
      <c r="L78" s="71"/>
      <c r="M78" s="75"/>
      <c r="N78" s="75"/>
      <c r="O78" s="73"/>
      <c r="P78" s="86"/>
      <c r="Q78" s="73"/>
      <c r="R78" s="73"/>
      <c r="S78" s="86"/>
      <c r="T78" s="73"/>
    </row>
    <row r="79" spans="1:20" ht="16.5" x14ac:dyDescent="0.3">
      <c r="A79" s="36" t="s">
        <v>12</v>
      </c>
      <c r="B79" s="36" t="s">
        <v>9</v>
      </c>
      <c r="C79" s="35" t="s">
        <v>13</v>
      </c>
      <c r="D79" s="35" t="s">
        <v>80</v>
      </c>
      <c r="E79" s="65">
        <v>0</v>
      </c>
      <c r="F79" s="65">
        <v>858.1</v>
      </c>
      <c r="G79" s="74">
        <v>0</v>
      </c>
      <c r="H79" s="74">
        <v>0</v>
      </c>
      <c r="I79" s="74">
        <v>0</v>
      </c>
      <c r="J79" s="74">
        <v>0</v>
      </c>
      <c r="K79" s="74">
        <f t="shared" si="4"/>
        <v>858.1</v>
      </c>
      <c r="L79" s="71"/>
      <c r="M79" s="75"/>
      <c r="N79" s="78"/>
      <c r="O79" s="73"/>
      <c r="P79" s="86"/>
      <c r="Q79" s="73"/>
      <c r="R79" s="73"/>
      <c r="S79" s="86"/>
      <c r="T79" s="73"/>
    </row>
    <row r="80" spans="1:20" ht="16.5" x14ac:dyDescent="0.3">
      <c r="A80" s="36" t="s">
        <v>12</v>
      </c>
      <c r="B80" s="36" t="s">
        <v>12</v>
      </c>
      <c r="C80" s="35" t="s">
        <v>13</v>
      </c>
      <c r="D80" s="35" t="s">
        <v>80</v>
      </c>
      <c r="E80" s="65">
        <v>0</v>
      </c>
      <c r="F80" s="65">
        <v>200</v>
      </c>
      <c r="G80" s="74">
        <v>0</v>
      </c>
      <c r="H80" s="74">
        <v>0</v>
      </c>
      <c r="I80" s="74">
        <v>0</v>
      </c>
      <c r="J80" s="74">
        <v>0</v>
      </c>
      <c r="K80" s="74">
        <f t="shared" si="4"/>
        <v>200</v>
      </c>
      <c r="L80" s="71"/>
      <c r="M80" s="75"/>
      <c r="N80" s="75"/>
      <c r="O80" s="73"/>
      <c r="P80" s="86"/>
      <c r="Q80" s="73"/>
      <c r="R80" s="73"/>
      <c r="S80" s="86"/>
      <c r="T80" s="73"/>
    </row>
    <row r="81" spans="1:20" ht="16.5" x14ac:dyDescent="0.3">
      <c r="A81" s="36" t="s">
        <v>12</v>
      </c>
      <c r="B81" s="36" t="s">
        <v>31</v>
      </c>
      <c r="C81" s="35" t="s">
        <v>13</v>
      </c>
      <c r="D81" s="35" t="s">
        <v>80</v>
      </c>
      <c r="E81" s="65">
        <v>0</v>
      </c>
      <c r="F81" s="65">
        <v>139.68</v>
      </c>
      <c r="G81" s="74">
        <v>0</v>
      </c>
      <c r="H81" s="74">
        <v>0</v>
      </c>
      <c r="I81" s="74">
        <v>0</v>
      </c>
      <c r="J81" s="74">
        <v>0</v>
      </c>
      <c r="K81" s="74">
        <f t="shared" si="4"/>
        <v>139.68</v>
      </c>
      <c r="L81" s="71"/>
      <c r="M81" s="75"/>
      <c r="N81" s="75"/>
      <c r="O81" s="73"/>
      <c r="P81" s="86"/>
      <c r="Q81" s="73"/>
      <c r="R81" s="73"/>
      <c r="S81" s="86"/>
      <c r="T81" s="73"/>
    </row>
    <row r="82" spans="1:20" ht="16.5" x14ac:dyDescent="0.3">
      <c r="A82" s="36" t="s">
        <v>12</v>
      </c>
      <c r="B82" s="36" t="s">
        <v>36</v>
      </c>
      <c r="C82" s="35" t="s">
        <v>13</v>
      </c>
      <c r="D82" s="35" t="s">
        <v>80</v>
      </c>
      <c r="E82" s="65">
        <v>0</v>
      </c>
      <c r="F82" s="65">
        <v>403.77</v>
      </c>
      <c r="G82" s="74">
        <v>0</v>
      </c>
      <c r="H82" s="74">
        <v>0</v>
      </c>
      <c r="I82" s="74">
        <v>0</v>
      </c>
      <c r="J82" s="74">
        <v>0</v>
      </c>
      <c r="K82" s="74">
        <f t="shared" si="4"/>
        <v>403.77</v>
      </c>
      <c r="L82" s="71"/>
      <c r="M82" s="75"/>
      <c r="N82" s="78"/>
      <c r="O82" s="73"/>
      <c r="P82" s="86"/>
      <c r="Q82" s="73"/>
      <c r="R82" s="73"/>
      <c r="S82" s="86"/>
      <c r="T82" s="73"/>
    </row>
    <row r="83" spans="1:20" ht="16.5" x14ac:dyDescent="0.3">
      <c r="A83" s="36" t="s">
        <v>12</v>
      </c>
      <c r="B83" s="36" t="s">
        <v>66</v>
      </c>
      <c r="C83" s="35" t="s">
        <v>13</v>
      </c>
      <c r="D83" s="35" t="s">
        <v>80</v>
      </c>
      <c r="E83" s="65">
        <v>0</v>
      </c>
      <c r="F83" s="65">
        <v>252.54</v>
      </c>
      <c r="G83" s="74">
        <v>0</v>
      </c>
      <c r="H83" s="74">
        <v>0</v>
      </c>
      <c r="I83" s="74">
        <v>0</v>
      </c>
      <c r="J83" s="74">
        <v>0</v>
      </c>
      <c r="K83" s="74">
        <f t="shared" si="4"/>
        <v>252.54</v>
      </c>
      <c r="L83" s="71"/>
      <c r="M83" s="75"/>
      <c r="N83" s="75"/>
      <c r="O83" s="73"/>
      <c r="P83" s="86"/>
      <c r="Q83" s="73"/>
      <c r="R83" s="73"/>
      <c r="S83" s="86"/>
      <c r="T83" s="73"/>
    </row>
    <row r="84" spans="1:20" ht="16.5" x14ac:dyDescent="0.3">
      <c r="A84" s="36" t="s">
        <v>12</v>
      </c>
      <c r="B84" s="36" t="s">
        <v>99</v>
      </c>
      <c r="C84" s="35" t="s">
        <v>13</v>
      </c>
      <c r="D84" s="35" t="s">
        <v>80</v>
      </c>
      <c r="E84" s="65">
        <v>0</v>
      </c>
      <c r="F84" s="65">
        <v>0</v>
      </c>
      <c r="G84" s="74">
        <v>0</v>
      </c>
      <c r="H84" s="74">
        <v>0</v>
      </c>
      <c r="I84" s="74">
        <v>0</v>
      </c>
      <c r="J84" s="74">
        <v>0</v>
      </c>
      <c r="K84" s="74">
        <f t="shared" si="4"/>
        <v>0</v>
      </c>
      <c r="L84" s="71"/>
      <c r="M84" s="75"/>
      <c r="N84" s="75"/>
      <c r="O84" s="73"/>
      <c r="P84" s="86"/>
      <c r="Q84" s="73"/>
      <c r="R84" s="73"/>
      <c r="S84" s="86"/>
      <c r="T84" s="73"/>
    </row>
    <row r="85" spans="1:20" ht="16.5" x14ac:dyDescent="0.3">
      <c r="A85" s="36" t="s">
        <v>12</v>
      </c>
      <c r="B85" s="36" t="s">
        <v>47</v>
      </c>
      <c r="C85" s="35" t="s">
        <v>13</v>
      </c>
      <c r="D85" s="35" t="s">
        <v>80</v>
      </c>
      <c r="E85" s="65">
        <v>0</v>
      </c>
      <c r="F85" s="65">
        <v>807.07</v>
      </c>
      <c r="G85" s="74">
        <v>0</v>
      </c>
      <c r="H85" s="74">
        <v>0</v>
      </c>
      <c r="I85" s="74">
        <v>0</v>
      </c>
      <c r="J85" s="74">
        <v>0</v>
      </c>
      <c r="K85" s="74">
        <f t="shared" si="4"/>
        <v>807.07</v>
      </c>
      <c r="L85" s="71"/>
      <c r="M85" s="75"/>
      <c r="N85" s="75"/>
      <c r="O85" s="73"/>
      <c r="P85" s="86"/>
      <c r="Q85" s="73"/>
      <c r="R85" s="73"/>
      <c r="S85" s="86"/>
      <c r="T85" s="73"/>
    </row>
    <row r="86" spans="1:20" ht="16.5" x14ac:dyDescent="0.3">
      <c r="A86" s="36" t="s">
        <v>12</v>
      </c>
      <c r="B86" s="36" t="s">
        <v>16</v>
      </c>
      <c r="C86" s="35" t="s">
        <v>13</v>
      </c>
      <c r="D86" s="35" t="s">
        <v>80</v>
      </c>
      <c r="E86" s="65">
        <v>0</v>
      </c>
      <c r="F86" s="65">
        <v>752.91</v>
      </c>
      <c r="G86" s="74">
        <v>0</v>
      </c>
      <c r="H86" s="74">
        <v>0</v>
      </c>
      <c r="I86" s="74">
        <v>0</v>
      </c>
      <c r="J86" s="74">
        <v>0</v>
      </c>
      <c r="K86" s="74">
        <f t="shared" si="4"/>
        <v>752.91</v>
      </c>
      <c r="L86" s="71"/>
      <c r="M86" s="75"/>
      <c r="N86" s="75"/>
      <c r="O86" s="73"/>
      <c r="P86" s="86"/>
      <c r="Q86" s="73"/>
      <c r="R86" s="73"/>
      <c r="S86" s="86"/>
      <c r="T86" s="73"/>
    </row>
    <row r="87" spans="1:20" ht="16.5" x14ac:dyDescent="0.3">
      <c r="A87" s="36" t="s">
        <v>12</v>
      </c>
      <c r="B87" s="36" t="s">
        <v>18</v>
      </c>
      <c r="C87" s="35" t="s">
        <v>13</v>
      </c>
      <c r="D87" s="35" t="s">
        <v>80</v>
      </c>
      <c r="E87" s="65">
        <v>0</v>
      </c>
      <c r="F87" s="65">
        <v>500</v>
      </c>
      <c r="G87" s="74">
        <v>0</v>
      </c>
      <c r="H87" s="74">
        <v>0</v>
      </c>
      <c r="I87" s="74">
        <v>0</v>
      </c>
      <c r="J87" s="74">
        <v>0</v>
      </c>
      <c r="K87" s="74">
        <f t="shared" si="4"/>
        <v>500</v>
      </c>
      <c r="L87" s="71"/>
      <c r="M87" s="75"/>
      <c r="N87" s="75"/>
      <c r="O87" s="73"/>
      <c r="P87" s="86"/>
      <c r="Q87" s="73"/>
      <c r="R87" s="73"/>
      <c r="S87" s="86"/>
      <c r="T87" s="73"/>
    </row>
    <row r="88" spans="1:20" ht="16.5" x14ac:dyDescent="0.3">
      <c r="A88" s="36" t="s">
        <v>12</v>
      </c>
      <c r="B88" s="36" t="s">
        <v>20</v>
      </c>
      <c r="C88" s="35" t="s">
        <v>13</v>
      </c>
      <c r="D88" s="35" t="s">
        <v>80</v>
      </c>
      <c r="E88" s="65">
        <v>0</v>
      </c>
      <c r="F88" s="65">
        <v>226.09</v>
      </c>
      <c r="G88" s="74">
        <v>0</v>
      </c>
      <c r="H88" s="74">
        <v>0</v>
      </c>
      <c r="I88" s="74">
        <v>0</v>
      </c>
      <c r="J88" s="74">
        <v>0</v>
      </c>
      <c r="K88" s="74">
        <f t="shared" si="4"/>
        <v>226.09</v>
      </c>
      <c r="L88" s="71"/>
      <c r="M88" s="75"/>
      <c r="N88" s="75"/>
      <c r="O88" s="73"/>
      <c r="P88" s="86"/>
      <c r="Q88" s="73"/>
      <c r="R88" s="73"/>
      <c r="S88" s="86"/>
      <c r="T88" s="73"/>
    </row>
    <row r="89" spans="1:20" ht="16.5" x14ac:dyDescent="0.3">
      <c r="A89" s="36" t="s">
        <v>12</v>
      </c>
      <c r="B89" s="36" t="s">
        <v>108</v>
      </c>
      <c r="C89" s="35" t="s">
        <v>13</v>
      </c>
      <c r="D89" s="35" t="s">
        <v>80</v>
      </c>
      <c r="E89" s="65">
        <v>0</v>
      </c>
      <c r="F89" s="65">
        <v>0</v>
      </c>
      <c r="G89" s="74">
        <v>0</v>
      </c>
      <c r="H89" s="74">
        <v>0</v>
      </c>
      <c r="I89" s="74">
        <v>0</v>
      </c>
      <c r="J89" s="74">
        <v>0</v>
      </c>
      <c r="K89" s="74">
        <f t="shared" si="4"/>
        <v>0</v>
      </c>
      <c r="L89" s="71"/>
      <c r="M89" s="76"/>
      <c r="N89" s="75"/>
      <c r="O89" s="73"/>
      <c r="P89" s="86"/>
      <c r="Q89" s="73"/>
      <c r="R89" s="73"/>
      <c r="S89" s="86"/>
      <c r="T89" s="73"/>
    </row>
    <row r="90" spans="1:20" ht="16.5" x14ac:dyDescent="0.3">
      <c r="A90" s="36" t="s">
        <v>12</v>
      </c>
      <c r="B90" s="36" t="s">
        <v>60</v>
      </c>
      <c r="C90" s="35" t="s">
        <v>13</v>
      </c>
      <c r="D90" s="35" t="s">
        <v>80</v>
      </c>
      <c r="E90" s="65">
        <v>0</v>
      </c>
      <c r="F90" s="65">
        <v>900</v>
      </c>
      <c r="G90" s="74">
        <v>0</v>
      </c>
      <c r="H90" s="74">
        <v>0</v>
      </c>
      <c r="I90" s="74">
        <v>0</v>
      </c>
      <c r="J90" s="74">
        <v>0</v>
      </c>
      <c r="K90" s="74">
        <f t="shared" si="4"/>
        <v>900</v>
      </c>
      <c r="L90" s="71"/>
      <c r="M90" s="75"/>
      <c r="N90" s="75"/>
      <c r="O90" s="73"/>
      <c r="P90" s="86"/>
      <c r="Q90" s="73"/>
      <c r="R90" s="73"/>
      <c r="S90" s="86"/>
      <c r="T90" s="73"/>
    </row>
    <row r="91" spans="1:20" ht="16.5" x14ac:dyDescent="0.3">
      <c r="A91" s="36" t="s">
        <v>12</v>
      </c>
      <c r="B91" s="36" t="s">
        <v>22</v>
      </c>
      <c r="C91" s="35" t="s">
        <v>13</v>
      </c>
      <c r="D91" s="35" t="s">
        <v>80</v>
      </c>
      <c r="E91" s="65">
        <v>0</v>
      </c>
      <c r="F91" s="65">
        <v>100</v>
      </c>
      <c r="G91" s="74">
        <v>0</v>
      </c>
      <c r="H91" s="74">
        <v>0</v>
      </c>
      <c r="I91" s="74">
        <v>0</v>
      </c>
      <c r="J91" s="74">
        <v>0</v>
      </c>
      <c r="K91" s="74">
        <f t="shared" si="4"/>
        <v>100</v>
      </c>
      <c r="L91" s="71"/>
      <c r="M91" s="75"/>
      <c r="N91" s="75"/>
      <c r="O91" s="73"/>
      <c r="P91" s="86"/>
      <c r="Q91" s="73"/>
      <c r="R91" s="73"/>
      <c r="S91" s="86"/>
      <c r="T91" s="73"/>
    </row>
    <row r="92" spans="1:20" ht="16.5" x14ac:dyDescent="0.3">
      <c r="A92" s="36" t="s">
        <v>12</v>
      </c>
      <c r="B92" s="36" t="s">
        <v>112</v>
      </c>
      <c r="C92" s="35" t="s">
        <v>13</v>
      </c>
      <c r="D92" s="35" t="s">
        <v>80</v>
      </c>
      <c r="E92" s="65">
        <v>0</v>
      </c>
      <c r="F92" s="65">
        <v>739.91</v>
      </c>
      <c r="G92" s="74">
        <v>0</v>
      </c>
      <c r="H92" s="74">
        <v>0</v>
      </c>
      <c r="I92" s="74">
        <v>0</v>
      </c>
      <c r="J92" s="74">
        <v>0</v>
      </c>
      <c r="K92" s="74">
        <f t="shared" si="4"/>
        <v>739.91</v>
      </c>
      <c r="L92" s="71"/>
      <c r="M92" s="75"/>
      <c r="N92" s="75"/>
      <c r="O92" s="73"/>
      <c r="P92" s="86"/>
      <c r="Q92" s="73"/>
      <c r="R92" s="73"/>
      <c r="S92" s="86"/>
      <c r="T92" s="73"/>
    </row>
    <row r="93" spans="1:20" ht="16.5" x14ac:dyDescent="0.3">
      <c r="A93" s="36" t="s">
        <v>12</v>
      </c>
      <c r="B93" s="36" t="s">
        <v>39</v>
      </c>
      <c r="C93" s="35" t="s">
        <v>13</v>
      </c>
      <c r="D93" s="35" t="s">
        <v>80</v>
      </c>
      <c r="E93" s="65">
        <v>0</v>
      </c>
      <c r="F93" s="65">
        <v>659.43</v>
      </c>
      <c r="G93" s="74">
        <v>0</v>
      </c>
      <c r="H93" s="74">
        <v>0</v>
      </c>
      <c r="I93" s="74">
        <v>0</v>
      </c>
      <c r="J93" s="74">
        <v>0</v>
      </c>
      <c r="K93" s="74">
        <f t="shared" si="4"/>
        <v>659.43</v>
      </c>
      <c r="L93" s="71"/>
      <c r="M93" s="75"/>
      <c r="N93" s="75"/>
      <c r="O93" s="73"/>
      <c r="P93" s="86"/>
      <c r="Q93" s="73"/>
      <c r="R93" s="73"/>
      <c r="S93" s="86"/>
      <c r="T93" s="73"/>
    </row>
    <row r="94" spans="1:20" ht="16.5" x14ac:dyDescent="0.3">
      <c r="A94" s="36" t="s">
        <v>12</v>
      </c>
      <c r="B94" s="36" t="s">
        <v>44</v>
      </c>
      <c r="C94" s="35" t="s">
        <v>13</v>
      </c>
      <c r="D94" s="35" t="s">
        <v>80</v>
      </c>
      <c r="E94" s="65">
        <v>0</v>
      </c>
      <c r="F94" s="65">
        <v>448.9</v>
      </c>
      <c r="G94" s="74">
        <v>0</v>
      </c>
      <c r="H94" s="74">
        <v>0</v>
      </c>
      <c r="I94" s="74">
        <v>0</v>
      </c>
      <c r="J94" s="74">
        <v>0</v>
      </c>
      <c r="K94" s="74">
        <f t="shared" si="4"/>
        <v>448.9</v>
      </c>
      <c r="L94" s="71"/>
      <c r="M94" s="75"/>
      <c r="N94" s="75"/>
      <c r="O94" s="73"/>
      <c r="P94" s="86"/>
      <c r="Q94" s="73"/>
      <c r="R94" s="73"/>
      <c r="S94" s="86"/>
      <c r="T94" s="73"/>
    </row>
    <row r="95" spans="1:20" ht="16.5" x14ac:dyDescent="0.3">
      <c r="A95" s="36" t="s">
        <v>12</v>
      </c>
      <c r="B95" s="36" t="s">
        <v>50</v>
      </c>
      <c r="C95" s="35" t="s">
        <v>13</v>
      </c>
      <c r="D95" s="35" t="s">
        <v>80</v>
      </c>
      <c r="E95" s="65">
        <v>0</v>
      </c>
      <c r="F95" s="65">
        <v>741.58</v>
      </c>
      <c r="G95" s="74">
        <v>0</v>
      </c>
      <c r="H95" s="74">
        <v>0</v>
      </c>
      <c r="I95" s="74">
        <v>0</v>
      </c>
      <c r="J95" s="74">
        <v>0</v>
      </c>
      <c r="K95" s="74">
        <f t="shared" si="4"/>
        <v>741.58</v>
      </c>
      <c r="L95" s="71"/>
      <c r="M95" s="75"/>
      <c r="N95" s="75"/>
      <c r="O95" s="73"/>
      <c r="P95" s="86"/>
      <c r="Q95" s="73"/>
      <c r="R95" s="73"/>
      <c r="S95" s="86"/>
      <c r="T95" s="73"/>
    </row>
    <row r="96" spans="1:20" ht="16.5" x14ac:dyDescent="0.3">
      <c r="A96" s="36" t="s">
        <v>12</v>
      </c>
      <c r="B96" s="36" t="s">
        <v>171</v>
      </c>
      <c r="C96" s="35" t="s">
        <v>13</v>
      </c>
      <c r="D96" s="35" t="s">
        <v>80</v>
      </c>
      <c r="E96" s="65">
        <v>0</v>
      </c>
      <c r="F96" s="65">
        <v>64</v>
      </c>
      <c r="G96" s="74">
        <v>0</v>
      </c>
      <c r="H96" s="74">
        <v>0</v>
      </c>
      <c r="I96" s="74">
        <v>0</v>
      </c>
      <c r="J96" s="74">
        <v>0</v>
      </c>
      <c r="K96" s="74">
        <f t="shared" si="4"/>
        <v>64</v>
      </c>
      <c r="L96" s="71"/>
      <c r="M96" s="75"/>
      <c r="N96" s="75"/>
      <c r="O96" s="73"/>
      <c r="P96" s="86"/>
      <c r="Q96" s="73"/>
      <c r="R96" s="73"/>
      <c r="S96" s="86"/>
      <c r="T96" s="73"/>
    </row>
    <row r="97" spans="1:20" ht="16.5" x14ac:dyDescent="0.3">
      <c r="A97" s="36" t="s">
        <v>12</v>
      </c>
      <c r="B97" s="36" t="s">
        <v>63</v>
      </c>
      <c r="C97" s="35" t="s">
        <v>13</v>
      </c>
      <c r="D97" s="35" t="s">
        <v>80</v>
      </c>
      <c r="E97" s="65">
        <v>0</v>
      </c>
      <c r="F97" s="65">
        <v>0</v>
      </c>
      <c r="G97" s="74">
        <v>0</v>
      </c>
      <c r="H97" s="74">
        <v>0</v>
      </c>
      <c r="I97" s="74">
        <v>0</v>
      </c>
      <c r="J97" s="74">
        <v>0</v>
      </c>
      <c r="K97" s="74">
        <f t="shared" si="4"/>
        <v>0</v>
      </c>
      <c r="L97" s="71"/>
      <c r="M97" s="75"/>
      <c r="N97" s="75"/>
      <c r="O97" s="73"/>
      <c r="P97" s="86"/>
      <c r="Q97" s="73"/>
      <c r="R97" s="73"/>
      <c r="S97" s="86"/>
      <c r="T97" s="73"/>
    </row>
    <row r="98" spans="1:20" ht="16.5" x14ac:dyDescent="0.3">
      <c r="A98" s="36" t="s">
        <v>12</v>
      </c>
      <c r="B98" s="36" t="s">
        <v>24</v>
      </c>
      <c r="C98" s="35" t="s">
        <v>13</v>
      </c>
      <c r="D98" s="35" t="s">
        <v>80</v>
      </c>
      <c r="E98" s="65">
        <v>0</v>
      </c>
      <c r="F98" s="65">
        <v>184.11</v>
      </c>
      <c r="G98" s="74">
        <v>0</v>
      </c>
      <c r="H98" s="74">
        <v>0</v>
      </c>
      <c r="I98" s="74">
        <v>0</v>
      </c>
      <c r="J98" s="74">
        <v>0</v>
      </c>
      <c r="K98" s="74">
        <f t="shared" si="4"/>
        <v>184.11</v>
      </c>
      <c r="L98" s="71"/>
      <c r="M98" s="75"/>
      <c r="N98" s="75"/>
      <c r="O98" s="73"/>
      <c r="P98" s="86"/>
      <c r="Q98" s="73"/>
      <c r="R98" s="73"/>
      <c r="S98" s="86"/>
      <c r="T98" s="73"/>
    </row>
    <row r="99" spans="1:20" ht="16.5" x14ac:dyDescent="0.3">
      <c r="A99" s="36" t="s">
        <v>31</v>
      </c>
      <c r="B99" s="36" t="s">
        <v>14</v>
      </c>
      <c r="C99" s="35" t="s">
        <v>34</v>
      </c>
      <c r="D99" s="35" t="s">
        <v>80</v>
      </c>
      <c r="E99" s="65">
        <v>0</v>
      </c>
      <c r="F99" s="65">
        <v>1989.06</v>
      </c>
      <c r="G99" s="74">
        <v>0</v>
      </c>
      <c r="H99" s="74">
        <v>0</v>
      </c>
      <c r="I99" s="74">
        <v>0</v>
      </c>
      <c r="J99" s="74">
        <v>0</v>
      </c>
      <c r="K99" s="74">
        <f>+E99+F99+G99</f>
        <v>1989.06</v>
      </c>
      <c r="L99" s="71"/>
      <c r="M99" s="75"/>
      <c r="N99" s="75"/>
      <c r="O99" s="73"/>
      <c r="P99" s="86"/>
      <c r="Q99" s="73"/>
      <c r="R99" s="73"/>
      <c r="S99" s="86"/>
      <c r="T99" s="73"/>
    </row>
    <row r="100" spans="1:20" ht="16.5" x14ac:dyDescent="0.3">
      <c r="A100" s="36" t="s">
        <v>31</v>
      </c>
      <c r="B100" s="36" t="s">
        <v>29</v>
      </c>
      <c r="C100" s="35" t="s">
        <v>34</v>
      </c>
      <c r="D100" s="35" t="s">
        <v>80</v>
      </c>
      <c r="E100" s="65">
        <v>0</v>
      </c>
      <c r="F100" s="65">
        <v>2263.83</v>
      </c>
      <c r="G100" s="74">
        <v>0</v>
      </c>
      <c r="H100" s="74">
        <v>0</v>
      </c>
      <c r="I100" s="74">
        <v>0</v>
      </c>
      <c r="J100" s="74">
        <v>0</v>
      </c>
      <c r="K100" s="74">
        <f t="shared" ref="K100:K114" si="5">+E100+F100+G100</f>
        <v>2263.83</v>
      </c>
      <c r="L100" s="71"/>
      <c r="M100" s="75"/>
      <c r="N100" s="75"/>
      <c r="O100" s="73"/>
      <c r="P100" s="86"/>
      <c r="Q100" s="73"/>
      <c r="R100" s="73"/>
      <c r="S100" s="86"/>
      <c r="T100" s="73"/>
    </row>
    <row r="101" spans="1:20" ht="16.5" x14ac:dyDescent="0.3">
      <c r="A101" s="36" t="s">
        <v>31</v>
      </c>
      <c r="B101" s="36" t="s">
        <v>53</v>
      </c>
      <c r="C101" s="35" t="s">
        <v>34</v>
      </c>
      <c r="D101" s="35" t="s">
        <v>80</v>
      </c>
      <c r="E101" s="65">
        <v>0</v>
      </c>
      <c r="F101" s="65">
        <v>2225.44</v>
      </c>
      <c r="G101" s="74">
        <v>0</v>
      </c>
      <c r="H101" s="74">
        <v>0</v>
      </c>
      <c r="I101" s="74">
        <v>0</v>
      </c>
      <c r="J101" s="74">
        <v>0</v>
      </c>
      <c r="K101" s="74">
        <f t="shared" si="5"/>
        <v>2225.44</v>
      </c>
      <c r="L101" s="71"/>
      <c r="M101" s="75"/>
      <c r="N101" s="75"/>
      <c r="O101" s="73"/>
      <c r="P101" s="86"/>
      <c r="Q101" s="73"/>
      <c r="R101" s="73"/>
      <c r="S101" s="86"/>
      <c r="T101" s="73"/>
    </row>
    <row r="102" spans="1:20" ht="16.5" x14ac:dyDescent="0.3">
      <c r="A102" s="36" t="s">
        <v>31</v>
      </c>
      <c r="B102" s="36" t="s">
        <v>9</v>
      </c>
      <c r="C102" s="35" t="s">
        <v>34</v>
      </c>
      <c r="D102" s="35" t="s">
        <v>80</v>
      </c>
      <c r="E102" s="65">
        <v>0</v>
      </c>
      <c r="F102" s="65">
        <v>1385.94</v>
      </c>
      <c r="G102" s="74">
        <v>0</v>
      </c>
      <c r="H102" s="74">
        <v>0</v>
      </c>
      <c r="I102" s="74">
        <v>0</v>
      </c>
      <c r="J102" s="74">
        <v>0</v>
      </c>
      <c r="K102" s="74">
        <f t="shared" si="5"/>
        <v>1385.94</v>
      </c>
      <c r="L102" s="71"/>
      <c r="M102" s="75"/>
      <c r="N102" s="75"/>
      <c r="O102" s="73"/>
      <c r="P102" s="86"/>
      <c r="Q102" s="73"/>
      <c r="R102" s="73"/>
      <c r="S102" s="86"/>
      <c r="T102" s="73"/>
    </row>
    <row r="103" spans="1:20" ht="16.5" x14ac:dyDescent="0.3">
      <c r="A103" s="36" t="s">
        <v>31</v>
      </c>
      <c r="B103" s="36" t="s">
        <v>12</v>
      </c>
      <c r="C103" s="35" t="s">
        <v>34</v>
      </c>
      <c r="D103" s="35" t="s">
        <v>80</v>
      </c>
      <c r="E103" s="65">
        <v>0</v>
      </c>
      <c r="F103" s="65">
        <v>1900.15</v>
      </c>
      <c r="G103" s="74">
        <v>0</v>
      </c>
      <c r="H103" s="74">
        <v>0</v>
      </c>
      <c r="I103" s="74">
        <v>0</v>
      </c>
      <c r="J103" s="74">
        <v>0</v>
      </c>
      <c r="K103" s="74">
        <f t="shared" si="5"/>
        <v>1900.15</v>
      </c>
      <c r="L103" s="71"/>
      <c r="M103" s="75"/>
      <c r="N103" s="75"/>
      <c r="O103" s="73"/>
      <c r="P103" s="86"/>
      <c r="Q103" s="73"/>
      <c r="R103" s="73"/>
      <c r="S103" s="86"/>
      <c r="T103" s="73"/>
    </row>
    <row r="104" spans="1:20" ht="16.5" x14ac:dyDescent="0.3">
      <c r="A104" s="36" t="s">
        <v>31</v>
      </c>
      <c r="B104" s="36" t="s">
        <v>31</v>
      </c>
      <c r="C104" s="35" t="s">
        <v>34</v>
      </c>
      <c r="D104" s="35" t="s">
        <v>80</v>
      </c>
      <c r="E104" s="65">
        <v>0</v>
      </c>
      <c r="F104" s="65">
        <v>1395.28</v>
      </c>
      <c r="G104" s="74">
        <v>0</v>
      </c>
      <c r="H104" s="74">
        <v>0</v>
      </c>
      <c r="I104" s="74">
        <v>0</v>
      </c>
      <c r="J104" s="74">
        <v>0</v>
      </c>
      <c r="K104" s="74">
        <f t="shared" si="5"/>
        <v>1395.28</v>
      </c>
      <c r="L104" s="71"/>
      <c r="M104" s="75"/>
      <c r="N104" s="75"/>
      <c r="O104" s="73"/>
      <c r="P104" s="86"/>
      <c r="Q104" s="73"/>
      <c r="R104" s="73"/>
      <c r="S104" s="86"/>
      <c r="T104" s="73"/>
    </row>
    <row r="105" spans="1:20" ht="16.5" x14ac:dyDescent="0.3">
      <c r="A105" s="36" t="s">
        <v>31</v>
      </c>
      <c r="B105" s="36" t="s">
        <v>36</v>
      </c>
      <c r="C105" s="35" t="s">
        <v>34</v>
      </c>
      <c r="D105" s="35" t="s">
        <v>80</v>
      </c>
      <c r="E105" s="65">
        <v>0</v>
      </c>
      <c r="F105" s="65">
        <v>1037.3699999999999</v>
      </c>
      <c r="G105" s="74">
        <v>0</v>
      </c>
      <c r="H105" s="74">
        <v>0</v>
      </c>
      <c r="I105" s="74">
        <v>0</v>
      </c>
      <c r="J105" s="74">
        <v>0</v>
      </c>
      <c r="K105" s="74">
        <f t="shared" si="5"/>
        <v>1037.3699999999999</v>
      </c>
      <c r="L105" s="71"/>
      <c r="M105" s="75"/>
      <c r="N105" s="75"/>
      <c r="O105" s="73"/>
      <c r="P105" s="86"/>
      <c r="Q105" s="73"/>
      <c r="R105" s="73"/>
      <c r="S105" s="86"/>
      <c r="T105" s="73"/>
    </row>
    <row r="106" spans="1:20" ht="16.5" x14ac:dyDescent="0.3">
      <c r="A106" s="36" t="s">
        <v>31</v>
      </c>
      <c r="B106" s="36" t="s">
        <v>66</v>
      </c>
      <c r="C106" s="35" t="s">
        <v>34</v>
      </c>
      <c r="D106" s="35" t="s">
        <v>80</v>
      </c>
      <c r="E106" s="68">
        <v>0</v>
      </c>
      <c r="F106" s="68">
        <v>882.38</v>
      </c>
      <c r="G106" s="77">
        <v>0</v>
      </c>
      <c r="H106" s="77">
        <v>0</v>
      </c>
      <c r="I106" s="77">
        <v>0</v>
      </c>
      <c r="J106" s="77">
        <v>0</v>
      </c>
      <c r="K106" s="77">
        <f t="shared" si="5"/>
        <v>882.38</v>
      </c>
      <c r="L106" s="71"/>
      <c r="M106" s="75"/>
      <c r="N106" s="75"/>
      <c r="O106" s="73"/>
      <c r="P106" s="86"/>
      <c r="Q106" s="73"/>
      <c r="R106" s="73"/>
      <c r="S106" s="86"/>
      <c r="T106" s="73"/>
    </row>
    <row r="107" spans="1:20" ht="16.5" x14ac:dyDescent="0.3">
      <c r="A107" s="36" t="s">
        <v>31</v>
      </c>
      <c r="B107" s="36" t="s">
        <v>99</v>
      </c>
      <c r="C107" s="35" t="s">
        <v>34</v>
      </c>
      <c r="D107" s="35" t="s">
        <v>80</v>
      </c>
      <c r="E107" s="65">
        <v>0</v>
      </c>
      <c r="F107" s="65">
        <v>1157.94</v>
      </c>
      <c r="G107" s="74">
        <v>0</v>
      </c>
      <c r="H107" s="74">
        <v>0</v>
      </c>
      <c r="I107" s="74">
        <v>0</v>
      </c>
      <c r="J107" s="74">
        <v>0</v>
      </c>
      <c r="K107" s="74">
        <f t="shared" si="5"/>
        <v>1157.94</v>
      </c>
      <c r="L107" s="71"/>
      <c r="M107" s="75"/>
      <c r="N107" s="75"/>
      <c r="O107" s="73"/>
      <c r="P107" s="86"/>
      <c r="Q107" s="73"/>
      <c r="R107" s="73"/>
      <c r="S107" s="86"/>
      <c r="T107" s="73"/>
    </row>
    <row r="108" spans="1:20" ht="16.5" x14ac:dyDescent="0.3">
      <c r="A108" s="36" t="s">
        <v>31</v>
      </c>
      <c r="B108" s="36" t="s">
        <v>47</v>
      </c>
      <c r="C108" s="35" t="s">
        <v>34</v>
      </c>
      <c r="D108" s="35" t="s">
        <v>80</v>
      </c>
      <c r="E108" s="65">
        <v>0</v>
      </c>
      <c r="F108" s="65">
        <v>801.06</v>
      </c>
      <c r="G108" s="74">
        <v>0</v>
      </c>
      <c r="H108" s="74">
        <v>0</v>
      </c>
      <c r="I108" s="74">
        <v>0</v>
      </c>
      <c r="J108" s="74">
        <v>0</v>
      </c>
      <c r="K108" s="74">
        <f t="shared" si="5"/>
        <v>801.06</v>
      </c>
      <c r="L108" s="71"/>
      <c r="M108" s="75"/>
      <c r="N108" s="75"/>
      <c r="O108" s="73"/>
      <c r="P108" s="86"/>
      <c r="Q108" s="73"/>
      <c r="R108" s="73"/>
      <c r="S108" s="86"/>
      <c r="T108" s="73"/>
    </row>
    <row r="109" spans="1:20" ht="16.5" x14ac:dyDescent="0.3">
      <c r="A109" s="36" t="s">
        <v>31</v>
      </c>
      <c r="B109" s="36" t="s">
        <v>16</v>
      </c>
      <c r="C109" s="35" t="s">
        <v>34</v>
      </c>
      <c r="D109" s="35" t="s">
        <v>80</v>
      </c>
      <c r="E109" s="65">
        <v>0</v>
      </c>
      <c r="F109" s="65">
        <v>864.18</v>
      </c>
      <c r="G109" s="74">
        <v>0</v>
      </c>
      <c r="H109" s="74">
        <v>0</v>
      </c>
      <c r="I109" s="74">
        <v>0</v>
      </c>
      <c r="J109" s="74">
        <v>0</v>
      </c>
      <c r="K109" s="74">
        <f t="shared" si="5"/>
        <v>864.18</v>
      </c>
      <c r="L109" s="71"/>
      <c r="M109" s="75"/>
      <c r="N109" s="75"/>
      <c r="O109" s="73"/>
      <c r="P109" s="86"/>
      <c r="Q109" s="73"/>
      <c r="R109" s="73"/>
      <c r="S109" s="86"/>
      <c r="T109" s="73"/>
    </row>
    <row r="110" spans="1:20" ht="16.5" x14ac:dyDescent="0.3">
      <c r="A110" s="36" t="s">
        <v>31</v>
      </c>
      <c r="B110" s="36" t="s">
        <v>18</v>
      </c>
      <c r="C110" s="67" t="s">
        <v>34</v>
      </c>
      <c r="D110" s="35" t="s">
        <v>80</v>
      </c>
      <c r="E110" s="65">
        <v>0</v>
      </c>
      <c r="F110" s="65">
        <v>400</v>
      </c>
      <c r="G110" s="74">
        <v>0</v>
      </c>
      <c r="H110" s="74">
        <v>0</v>
      </c>
      <c r="I110" s="74">
        <v>0</v>
      </c>
      <c r="J110" s="74">
        <v>0</v>
      </c>
      <c r="K110" s="74">
        <f t="shared" si="5"/>
        <v>400</v>
      </c>
      <c r="L110" s="71"/>
      <c r="M110" s="75"/>
      <c r="N110" s="75"/>
      <c r="O110" s="73"/>
      <c r="P110" s="86"/>
      <c r="Q110" s="73"/>
      <c r="R110" s="73"/>
      <c r="S110" s="86"/>
      <c r="T110" s="73"/>
    </row>
    <row r="111" spans="1:20" ht="16.5" x14ac:dyDescent="0.3">
      <c r="A111" s="36" t="s">
        <v>31</v>
      </c>
      <c r="B111" s="36" t="s">
        <v>20</v>
      </c>
      <c r="C111" s="35" t="s">
        <v>34</v>
      </c>
      <c r="D111" s="35" t="s">
        <v>80</v>
      </c>
      <c r="E111" s="65">
        <v>0</v>
      </c>
      <c r="F111" s="65">
        <v>676.6</v>
      </c>
      <c r="G111" s="74">
        <v>0</v>
      </c>
      <c r="H111" s="74">
        <v>0</v>
      </c>
      <c r="I111" s="74">
        <v>0</v>
      </c>
      <c r="J111" s="74">
        <v>0</v>
      </c>
      <c r="K111" s="74">
        <f t="shared" si="5"/>
        <v>676.6</v>
      </c>
      <c r="L111" s="71"/>
      <c r="M111" s="75"/>
      <c r="N111" s="75"/>
      <c r="O111" s="73"/>
      <c r="P111" s="86"/>
      <c r="Q111" s="73"/>
      <c r="R111" s="73"/>
      <c r="S111" s="86"/>
      <c r="T111" s="73"/>
    </row>
    <row r="112" spans="1:20" ht="16.5" x14ac:dyDescent="0.3">
      <c r="A112" s="36" t="s">
        <v>31</v>
      </c>
      <c r="B112" s="36" t="s">
        <v>108</v>
      </c>
      <c r="C112" s="35" t="s">
        <v>34</v>
      </c>
      <c r="D112" s="35" t="s">
        <v>80</v>
      </c>
      <c r="E112" s="65">
        <v>0</v>
      </c>
      <c r="F112" s="65">
        <v>826.69</v>
      </c>
      <c r="G112" s="74">
        <v>0</v>
      </c>
      <c r="H112" s="74">
        <v>0</v>
      </c>
      <c r="I112" s="74">
        <v>0</v>
      </c>
      <c r="J112" s="74">
        <v>0</v>
      </c>
      <c r="K112" s="74">
        <f t="shared" si="5"/>
        <v>826.69</v>
      </c>
      <c r="L112" s="71"/>
      <c r="M112" s="75"/>
      <c r="N112" s="75"/>
      <c r="O112" s="73"/>
      <c r="P112" s="86"/>
      <c r="Q112" s="73"/>
      <c r="R112" s="73"/>
      <c r="S112" s="86"/>
      <c r="T112" s="73"/>
    </row>
    <row r="113" spans="1:20" ht="16.5" x14ac:dyDescent="0.3">
      <c r="A113" s="36" t="s">
        <v>31</v>
      </c>
      <c r="B113" s="36" t="s">
        <v>60</v>
      </c>
      <c r="C113" s="35" t="s">
        <v>34</v>
      </c>
      <c r="D113" s="35" t="s">
        <v>80</v>
      </c>
      <c r="E113" s="65">
        <v>0</v>
      </c>
      <c r="F113" s="65">
        <v>482.12</v>
      </c>
      <c r="G113" s="74">
        <v>0</v>
      </c>
      <c r="H113" s="74">
        <v>0</v>
      </c>
      <c r="I113" s="74">
        <v>0</v>
      </c>
      <c r="J113" s="74">
        <v>0</v>
      </c>
      <c r="K113" s="74">
        <f t="shared" si="5"/>
        <v>482.12</v>
      </c>
      <c r="L113" s="71"/>
      <c r="M113" s="75"/>
      <c r="N113" s="75"/>
      <c r="O113" s="73"/>
      <c r="P113" s="86"/>
      <c r="Q113" s="73"/>
      <c r="R113" s="73"/>
      <c r="S113" s="86"/>
      <c r="T113" s="73"/>
    </row>
    <row r="114" spans="1:20" ht="16.5" x14ac:dyDescent="0.3">
      <c r="A114" s="36" t="s">
        <v>31</v>
      </c>
      <c r="B114" s="36" t="s">
        <v>22</v>
      </c>
      <c r="C114" s="35" t="s">
        <v>34</v>
      </c>
      <c r="D114" s="35" t="s">
        <v>80</v>
      </c>
      <c r="E114" s="65">
        <v>0</v>
      </c>
      <c r="F114" s="65">
        <v>625.35</v>
      </c>
      <c r="G114" s="74">
        <v>0</v>
      </c>
      <c r="H114" s="74">
        <v>0</v>
      </c>
      <c r="I114" s="74">
        <v>0</v>
      </c>
      <c r="J114" s="74">
        <v>0</v>
      </c>
      <c r="K114" s="74">
        <f t="shared" si="5"/>
        <v>625.35</v>
      </c>
      <c r="L114" s="71"/>
      <c r="M114" s="75"/>
      <c r="N114" s="75"/>
      <c r="O114" s="73"/>
      <c r="P114" s="86"/>
      <c r="Q114" s="73"/>
      <c r="R114" s="73"/>
      <c r="S114" s="86"/>
      <c r="T114" s="73"/>
    </row>
    <row r="115" spans="1:20" ht="16.5" x14ac:dyDescent="0.3">
      <c r="A115" s="36" t="s">
        <v>36</v>
      </c>
      <c r="B115" s="36" t="s">
        <v>14</v>
      </c>
      <c r="C115" s="35" t="s">
        <v>56</v>
      </c>
      <c r="D115" s="35" t="s">
        <v>80</v>
      </c>
      <c r="E115" s="74">
        <v>0</v>
      </c>
      <c r="F115" s="74">
        <v>1810.16</v>
      </c>
      <c r="G115" s="74">
        <v>0</v>
      </c>
      <c r="H115" s="74">
        <v>0</v>
      </c>
      <c r="I115" s="74">
        <v>0</v>
      </c>
      <c r="J115" s="74">
        <v>0</v>
      </c>
      <c r="K115" s="74">
        <f>+E115+F115+G115</f>
        <v>1810.16</v>
      </c>
      <c r="L115" s="71"/>
      <c r="M115" s="75"/>
      <c r="N115" s="75"/>
      <c r="O115" s="73"/>
      <c r="P115" s="86"/>
      <c r="Q115" s="73"/>
      <c r="R115" s="73"/>
      <c r="S115" s="86"/>
      <c r="T115" s="73"/>
    </row>
    <row r="116" spans="1:20" ht="16.5" x14ac:dyDescent="0.3">
      <c r="A116" s="36" t="s">
        <v>36</v>
      </c>
      <c r="B116" s="36" t="s">
        <v>29</v>
      </c>
      <c r="C116" s="35" t="s">
        <v>56</v>
      </c>
      <c r="D116" s="35" t="s">
        <v>80</v>
      </c>
      <c r="E116" s="74">
        <v>0</v>
      </c>
      <c r="F116" s="74">
        <v>1465.42</v>
      </c>
      <c r="G116" s="74">
        <v>0</v>
      </c>
      <c r="H116" s="74">
        <v>0</v>
      </c>
      <c r="I116" s="74">
        <v>0</v>
      </c>
      <c r="J116" s="74">
        <v>0</v>
      </c>
      <c r="K116" s="74">
        <f t="shared" ref="K116:K132" si="6">+E116+F116+G116</f>
        <v>1465.42</v>
      </c>
      <c r="L116" s="71"/>
      <c r="M116" s="75"/>
      <c r="N116" s="75"/>
      <c r="O116" s="73"/>
      <c r="P116" s="86"/>
      <c r="Q116" s="73"/>
      <c r="R116" s="73"/>
      <c r="S116" s="86"/>
      <c r="T116" s="73"/>
    </row>
    <row r="117" spans="1:20" ht="16.5" x14ac:dyDescent="0.3">
      <c r="A117" s="36" t="s">
        <v>36</v>
      </c>
      <c r="B117" s="36" t="s">
        <v>53</v>
      </c>
      <c r="C117" s="35" t="s">
        <v>56</v>
      </c>
      <c r="D117" s="35" t="s">
        <v>80</v>
      </c>
      <c r="E117" s="74">
        <v>0</v>
      </c>
      <c r="F117" s="74">
        <v>727.47</v>
      </c>
      <c r="G117" s="74">
        <v>0</v>
      </c>
      <c r="H117" s="74">
        <v>0</v>
      </c>
      <c r="I117" s="74">
        <v>0</v>
      </c>
      <c r="J117" s="74">
        <v>0</v>
      </c>
      <c r="K117" s="74">
        <f t="shared" si="6"/>
        <v>727.47</v>
      </c>
      <c r="L117" s="71"/>
      <c r="M117" s="75"/>
      <c r="N117" s="75"/>
      <c r="O117" s="73"/>
      <c r="P117" s="86"/>
      <c r="Q117" s="73"/>
      <c r="R117" s="73"/>
      <c r="S117" s="86"/>
      <c r="T117" s="73"/>
    </row>
    <row r="118" spans="1:20" ht="16.5" x14ac:dyDescent="0.3">
      <c r="A118" s="36" t="s">
        <v>36</v>
      </c>
      <c r="B118" s="36" t="s">
        <v>9</v>
      </c>
      <c r="C118" s="35" t="s">
        <v>56</v>
      </c>
      <c r="D118" s="35" t="s">
        <v>80</v>
      </c>
      <c r="E118" s="74">
        <v>0</v>
      </c>
      <c r="F118" s="74">
        <v>487</v>
      </c>
      <c r="G118" s="74">
        <v>0</v>
      </c>
      <c r="H118" s="74">
        <v>0</v>
      </c>
      <c r="I118" s="74">
        <v>0</v>
      </c>
      <c r="J118" s="74">
        <v>0</v>
      </c>
      <c r="K118" s="74">
        <f t="shared" si="6"/>
        <v>487</v>
      </c>
      <c r="L118" s="71"/>
      <c r="M118" s="75"/>
      <c r="N118" s="75"/>
      <c r="O118" s="73"/>
      <c r="P118" s="86"/>
      <c r="Q118" s="73"/>
      <c r="R118" s="73"/>
      <c r="S118" s="86"/>
      <c r="T118" s="73"/>
    </row>
    <row r="119" spans="1:20" ht="16.5" x14ac:dyDescent="0.3">
      <c r="A119" s="36" t="s">
        <v>36</v>
      </c>
      <c r="B119" s="36" t="s">
        <v>12</v>
      </c>
      <c r="C119" s="35" t="s">
        <v>56</v>
      </c>
      <c r="D119" s="35" t="s">
        <v>80</v>
      </c>
      <c r="E119" s="74">
        <v>0</v>
      </c>
      <c r="F119" s="74">
        <v>1141.17</v>
      </c>
      <c r="G119" s="74">
        <v>0</v>
      </c>
      <c r="H119" s="74">
        <v>0</v>
      </c>
      <c r="I119" s="74">
        <v>0</v>
      </c>
      <c r="J119" s="74">
        <v>0</v>
      </c>
      <c r="K119" s="74">
        <f t="shared" si="6"/>
        <v>1141.17</v>
      </c>
      <c r="L119" s="71"/>
      <c r="M119" s="75"/>
      <c r="N119" s="75"/>
      <c r="O119" s="73"/>
      <c r="P119" s="86"/>
      <c r="Q119" s="73"/>
      <c r="R119" s="73"/>
      <c r="S119" s="86"/>
      <c r="T119" s="73"/>
    </row>
    <row r="120" spans="1:20" ht="16.5" x14ac:dyDescent="0.3">
      <c r="A120" s="36" t="s">
        <v>36</v>
      </c>
      <c r="B120" s="36" t="s">
        <v>31</v>
      </c>
      <c r="C120" s="35" t="s">
        <v>56</v>
      </c>
      <c r="D120" s="35" t="s">
        <v>80</v>
      </c>
      <c r="E120" s="74">
        <v>0</v>
      </c>
      <c r="F120" s="74">
        <v>1120.42</v>
      </c>
      <c r="G120" s="74">
        <v>0</v>
      </c>
      <c r="H120" s="74">
        <v>0</v>
      </c>
      <c r="I120" s="74">
        <v>0</v>
      </c>
      <c r="J120" s="74">
        <v>0</v>
      </c>
      <c r="K120" s="74">
        <f t="shared" si="6"/>
        <v>1120.42</v>
      </c>
      <c r="L120" s="71"/>
      <c r="M120" s="75"/>
      <c r="N120" s="75"/>
      <c r="O120" s="73"/>
      <c r="P120" s="86"/>
      <c r="Q120" s="73"/>
      <c r="R120" s="73"/>
      <c r="S120" s="86"/>
      <c r="T120" s="73"/>
    </row>
    <row r="121" spans="1:20" ht="16.5" x14ac:dyDescent="0.3">
      <c r="A121" s="36" t="s">
        <v>36</v>
      </c>
      <c r="B121" s="36" t="s">
        <v>36</v>
      </c>
      <c r="C121" s="35" t="s">
        <v>56</v>
      </c>
      <c r="D121" s="35" t="s">
        <v>80</v>
      </c>
      <c r="E121" s="74">
        <v>0</v>
      </c>
      <c r="F121" s="74">
        <v>1954.39</v>
      </c>
      <c r="G121" s="74">
        <v>0</v>
      </c>
      <c r="H121" s="74">
        <v>0</v>
      </c>
      <c r="I121" s="74">
        <v>0</v>
      </c>
      <c r="J121" s="74">
        <v>0</v>
      </c>
      <c r="K121" s="74">
        <f t="shared" si="6"/>
        <v>1954.39</v>
      </c>
      <c r="L121" s="71"/>
      <c r="M121" s="75"/>
      <c r="N121" s="75"/>
      <c r="O121" s="73"/>
      <c r="P121" s="86"/>
      <c r="Q121" s="73"/>
      <c r="R121" s="73"/>
      <c r="S121" s="86"/>
      <c r="T121" s="73"/>
    </row>
    <row r="122" spans="1:20" ht="16.5" x14ac:dyDescent="0.3">
      <c r="A122" s="36" t="s">
        <v>36</v>
      </c>
      <c r="B122" s="36" t="s">
        <v>66</v>
      </c>
      <c r="C122" s="35" t="s">
        <v>56</v>
      </c>
      <c r="D122" s="35" t="s">
        <v>80</v>
      </c>
      <c r="E122" s="74">
        <v>0</v>
      </c>
      <c r="F122" s="74">
        <v>827.81</v>
      </c>
      <c r="G122" s="74">
        <v>0</v>
      </c>
      <c r="H122" s="74">
        <v>0</v>
      </c>
      <c r="I122" s="74">
        <v>0</v>
      </c>
      <c r="J122" s="74">
        <v>0</v>
      </c>
      <c r="K122" s="74">
        <f t="shared" si="6"/>
        <v>827.81</v>
      </c>
      <c r="L122" s="71"/>
      <c r="M122" s="75"/>
      <c r="N122" s="75"/>
      <c r="O122" s="73"/>
      <c r="P122" s="86"/>
      <c r="Q122" s="73"/>
      <c r="R122" s="73"/>
      <c r="S122" s="86"/>
      <c r="T122" s="73"/>
    </row>
    <row r="123" spans="1:20" ht="16.5" x14ac:dyDescent="0.3">
      <c r="A123" s="36" t="s">
        <v>36</v>
      </c>
      <c r="B123" s="36" t="s">
        <v>99</v>
      </c>
      <c r="C123" s="35" t="s">
        <v>56</v>
      </c>
      <c r="D123" s="35" t="s">
        <v>80</v>
      </c>
      <c r="E123" s="74">
        <v>0</v>
      </c>
      <c r="F123" s="74">
        <v>1102.99</v>
      </c>
      <c r="G123" s="74">
        <v>0</v>
      </c>
      <c r="H123" s="74">
        <v>0</v>
      </c>
      <c r="I123" s="74">
        <v>0</v>
      </c>
      <c r="J123" s="74">
        <v>0</v>
      </c>
      <c r="K123" s="74">
        <f t="shared" si="6"/>
        <v>1102.99</v>
      </c>
      <c r="L123" s="71"/>
      <c r="M123" s="75"/>
      <c r="N123" s="75"/>
      <c r="O123" s="73"/>
      <c r="P123" s="86"/>
      <c r="Q123" s="73"/>
      <c r="R123" s="73"/>
      <c r="S123" s="86"/>
      <c r="T123" s="73"/>
    </row>
    <row r="124" spans="1:20" ht="16.5" x14ac:dyDescent="0.3">
      <c r="A124" s="36" t="s">
        <v>36</v>
      </c>
      <c r="B124" s="36" t="s">
        <v>47</v>
      </c>
      <c r="C124" s="35" t="s">
        <v>56</v>
      </c>
      <c r="D124" s="35" t="s">
        <v>80</v>
      </c>
      <c r="E124" s="74">
        <v>0</v>
      </c>
      <c r="F124" s="74">
        <v>768.62</v>
      </c>
      <c r="G124" s="74">
        <v>0</v>
      </c>
      <c r="H124" s="74">
        <v>0</v>
      </c>
      <c r="I124" s="74">
        <v>0</v>
      </c>
      <c r="J124" s="74">
        <v>0</v>
      </c>
      <c r="K124" s="74">
        <f t="shared" si="6"/>
        <v>768.62</v>
      </c>
      <c r="L124" s="71"/>
      <c r="M124" s="75"/>
      <c r="N124" s="75"/>
      <c r="O124" s="73"/>
      <c r="P124" s="86"/>
      <c r="Q124" s="73"/>
      <c r="R124" s="73"/>
      <c r="S124" s="86"/>
      <c r="T124" s="73"/>
    </row>
    <row r="125" spans="1:20" ht="16.5" x14ac:dyDescent="0.3">
      <c r="A125" s="36" t="s">
        <v>36</v>
      </c>
      <c r="B125" s="36" t="s">
        <v>16</v>
      </c>
      <c r="C125" s="35" t="s">
        <v>56</v>
      </c>
      <c r="D125" s="35" t="s">
        <v>80</v>
      </c>
      <c r="E125" s="74">
        <v>0</v>
      </c>
      <c r="F125" s="74">
        <v>412</v>
      </c>
      <c r="G125" s="74">
        <v>0</v>
      </c>
      <c r="H125" s="74">
        <v>0</v>
      </c>
      <c r="I125" s="74">
        <v>0</v>
      </c>
      <c r="J125" s="74">
        <v>0</v>
      </c>
      <c r="K125" s="74">
        <f t="shared" si="6"/>
        <v>412</v>
      </c>
      <c r="L125" s="71"/>
      <c r="M125" s="75"/>
      <c r="N125" s="75"/>
      <c r="O125" s="73"/>
      <c r="P125" s="86"/>
      <c r="Q125" s="73"/>
      <c r="R125" s="73"/>
      <c r="S125" s="86"/>
      <c r="T125" s="73"/>
    </row>
    <row r="126" spans="1:20" ht="16.5" x14ac:dyDescent="0.3">
      <c r="A126" s="36" t="s">
        <v>36</v>
      </c>
      <c r="B126" s="36" t="s">
        <v>18</v>
      </c>
      <c r="C126" s="35" t="s">
        <v>56</v>
      </c>
      <c r="D126" s="35" t="s">
        <v>80</v>
      </c>
      <c r="E126" s="74">
        <v>0</v>
      </c>
      <c r="F126" s="74">
        <v>890.19</v>
      </c>
      <c r="G126" s="74">
        <v>0</v>
      </c>
      <c r="H126" s="74">
        <v>0</v>
      </c>
      <c r="I126" s="74">
        <v>0</v>
      </c>
      <c r="J126" s="74">
        <v>0</v>
      </c>
      <c r="K126" s="74">
        <f t="shared" si="6"/>
        <v>890.19</v>
      </c>
      <c r="L126" s="71"/>
      <c r="M126" s="75"/>
      <c r="N126" s="75"/>
      <c r="O126" s="73"/>
      <c r="P126" s="86"/>
      <c r="Q126" s="73"/>
      <c r="R126" s="73"/>
      <c r="S126" s="86"/>
      <c r="T126" s="73"/>
    </row>
    <row r="127" spans="1:20" ht="16.5" x14ac:dyDescent="0.3">
      <c r="A127" s="36" t="s">
        <v>36</v>
      </c>
      <c r="B127" s="36" t="s">
        <v>20</v>
      </c>
      <c r="C127" s="35" t="s">
        <v>56</v>
      </c>
      <c r="D127" s="35" t="s">
        <v>80</v>
      </c>
      <c r="E127" s="74">
        <v>0</v>
      </c>
      <c r="F127" s="74">
        <v>372.04</v>
      </c>
      <c r="G127" s="74">
        <v>0</v>
      </c>
      <c r="H127" s="74">
        <v>0</v>
      </c>
      <c r="I127" s="74">
        <v>0</v>
      </c>
      <c r="J127" s="74">
        <v>0</v>
      </c>
      <c r="K127" s="74">
        <f t="shared" si="6"/>
        <v>372.04</v>
      </c>
      <c r="L127" s="71"/>
      <c r="M127" s="75"/>
      <c r="N127" s="75"/>
      <c r="O127" s="73"/>
      <c r="P127" s="86"/>
      <c r="Q127" s="73"/>
      <c r="R127" s="73"/>
      <c r="S127" s="86"/>
      <c r="T127" s="73"/>
    </row>
    <row r="128" spans="1:20" ht="16.5" x14ac:dyDescent="0.3">
      <c r="A128" s="36" t="s">
        <v>36</v>
      </c>
      <c r="B128" s="36" t="s">
        <v>108</v>
      </c>
      <c r="C128" s="35" t="s">
        <v>56</v>
      </c>
      <c r="D128" s="35" t="s">
        <v>80</v>
      </c>
      <c r="E128" s="74">
        <v>0</v>
      </c>
      <c r="F128" s="74">
        <v>528.54</v>
      </c>
      <c r="G128" s="74">
        <v>0</v>
      </c>
      <c r="H128" s="74">
        <v>0</v>
      </c>
      <c r="I128" s="74">
        <v>0</v>
      </c>
      <c r="J128" s="74">
        <v>0</v>
      </c>
      <c r="K128" s="74">
        <f t="shared" si="6"/>
        <v>528.54</v>
      </c>
      <c r="L128" s="71"/>
      <c r="M128" s="75"/>
      <c r="N128" s="75"/>
      <c r="O128" s="73"/>
      <c r="P128" s="86"/>
      <c r="Q128" s="73"/>
      <c r="R128" s="73"/>
      <c r="S128" s="86"/>
      <c r="T128" s="73"/>
    </row>
    <row r="129" spans="1:20" ht="16.5" x14ac:dyDescent="0.3">
      <c r="A129" s="36" t="s">
        <v>36</v>
      </c>
      <c r="B129" s="36" t="s">
        <v>60</v>
      </c>
      <c r="C129" s="35" t="s">
        <v>56</v>
      </c>
      <c r="D129" s="35" t="s">
        <v>80</v>
      </c>
      <c r="E129" s="74">
        <v>0</v>
      </c>
      <c r="F129" s="74">
        <v>200</v>
      </c>
      <c r="G129" s="74">
        <v>0</v>
      </c>
      <c r="H129" s="74">
        <v>0</v>
      </c>
      <c r="I129" s="74">
        <v>0</v>
      </c>
      <c r="J129" s="74">
        <v>0</v>
      </c>
      <c r="K129" s="74">
        <f t="shared" si="6"/>
        <v>200</v>
      </c>
      <c r="L129" s="71"/>
      <c r="M129" s="75"/>
      <c r="N129" s="75"/>
      <c r="O129" s="73"/>
      <c r="P129" s="86"/>
      <c r="Q129" s="73"/>
      <c r="R129" s="73"/>
      <c r="S129" s="86"/>
      <c r="T129" s="73"/>
    </row>
    <row r="130" spans="1:20" ht="16.5" x14ac:dyDescent="0.3">
      <c r="A130" s="36" t="s">
        <v>36</v>
      </c>
      <c r="B130" s="36" t="s">
        <v>22</v>
      </c>
      <c r="C130" s="35" t="s">
        <v>56</v>
      </c>
      <c r="D130" s="35" t="s">
        <v>80</v>
      </c>
      <c r="E130" s="74">
        <v>0</v>
      </c>
      <c r="F130" s="74">
        <v>492.35</v>
      </c>
      <c r="G130" s="74">
        <v>0</v>
      </c>
      <c r="H130" s="74">
        <v>0</v>
      </c>
      <c r="I130" s="74">
        <v>0</v>
      </c>
      <c r="J130" s="74">
        <v>0</v>
      </c>
      <c r="K130" s="74">
        <f t="shared" si="6"/>
        <v>492.35</v>
      </c>
      <c r="L130" s="71"/>
      <c r="M130" s="75"/>
      <c r="N130" s="75"/>
      <c r="O130" s="73"/>
      <c r="P130" s="86"/>
      <c r="Q130" s="73"/>
      <c r="R130" s="73"/>
      <c r="S130" s="86"/>
      <c r="T130" s="73"/>
    </row>
    <row r="131" spans="1:20" ht="16.5" x14ac:dyDescent="0.3">
      <c r="A131" s="36" t="s">
        <v>36</v>
      </c>
      <c r="B131" s="36" t="s">
        <v>112</v>
      </c>
      <c r="C131" s="35" t="s">
        <v>56</v>
      </c>
      <c r="D131" s="35" t="s">
        <v>80</v>
      </c>
      <c r="E131" s="74">
        <v>0</v>
      </c>
      <c r="F131" s="74">
        <v>437.13</v>
      </c>
      <c r="G131" s="74">
        <v>0</v>
      </c>
      <c r="H131" s="74">
        <v>0</v>
      </c>
      <c r="I131" s="74">
        <v>0</v>
      </c>
      <c r="J131" s="74">
        <v>0</v>
      </c>
      <c r="K131" s="74">
        <f t="shared" si="6"/>
        <v>437.13</v>
      </c>
      <c r="L131" s="71"/>
      <c r="M131" s="75"/>
      <c r="N131" s="75"/>
      <c r="O131" s="73"/>
      <c r="P131" s="86"/>
      <c r="Q131" s="73"/>
      <c r="R131" s="73"/>
      <c r="S131" s="86"/>
      <c r="T131" s="73"/>
    </row>
    <row r="132" spans="1:20" ht="16.5" x14ac:dyDescent="0.3">
      <c r="A132" s="36" t="s">
        <v>36</v>
      </c>
      <c r="B132" s="36" t="s">
        <v>39</v>
      </c>
      <c r="C132" s="35" t="s">
        <v>56</v>
      </c>
      <c r="D132" s="35" t="s">
        <v>80</v>
      </c>
      <c r="E132" s="74">
        <v>0</v>
      </c>
      <c r="F132" s="74">
        <v>195</v>
      </c>
      <c r="G132" s="74">
        <v>0</v>
      </c>
      <c r="H132" s="74">
        <v>0</v>
      </c>
      <c r="I132" s="74">
        <v>0</v>
      </c>
      <c r="J132" s="74">
        <v>0</v>
      </c>
      <c r="K132" s="74">
        <f t="shared" si="6"/>
        <v>195</v>
      </c>
      <c r="L132" s="71"/>
      <c r="M132" s="75"/>
      <c r="N132" s="75"/>
      <c r="O132" s="73"/>
      <c r="P132" s="86"/>
      <c r="Q132" s="73"/>
      <c r="R132" s="73"/>
      <c r="S132" s="86"/>
      <c r="T132" s="73"/>
    </row>
    <row r="133" spans="1:20" ht="16.5" x14ac:dyDescent="0.3">
      <c r="A133" s="36" t="s">
        <v>66</v>
      </c>
      <c r="B133" s="36" t="s">
        <v>14</v>
      </c>
      <c r="C133" s="35" t="s">
        <v>67</v>
      </c>
      <c r="D133" s="35" t="s">
        <v>80</v>
      </c>
      <c r="E133" s="74">
        <v>0</v>
      </c>
      <c r="F133" s="74">
        <v>1000</v>
      </c>
      <c r="G133" s="74">
        <v>0</v>
      </c>
      <c r="H133" s="74">
        <v>0</v>
      </c>
      <c r="I133" s="74">
        <v>0</v>
      </c>
      <c r="J133" s="74">
        <v>0</v>
      </c>
      <c r="K133" s="74">
        <f>+E133+F133+G133</f>
        <v>1000</v>
      </c>
      <c r="L133" s="71"/>
      <c r="M133" s="75"/>
      <c r="N133" s="75"/>
      <c r="O133" s="73"/>
      <c r="P133" s="86"/>
      <c r="Q133" s="73"/>
      <c r="R133" s="73"/>
      <c r="S133" s="86"/>
      <c r="T133" s="73"/>
    </row>
    <row r="134" spans="1:20" ht="16.5" x14ac:dyDescent="0.3">
      <c r="A134" s="36" t="s">
        <v>66</v>
      </c>
      <c r="B134" s="36" t="s">
        <v>29</v>
      </c>
      <c r="C134" s="35" t="s">
        <v>67</v>
      </c>
      <c r="D134" s="35" t="s">
        <v>80</v>
      </c>
      <c r="E134" s="74">
        <v>0</v>
      </c>
      <c r="F134" s="74">
        <v>1684.41</v>
      </c>
      <c r="G134" s="74">
        <v>0</v>
      </c>
      <c r="H134" s="74">
        <v>0</v>
      </c>
      <c r="I134" s="74">
        <v>0</v>
      </c>
      <c r="J134" s="74">
        <v>0</v>
      </c>
      <c r="K134" s="74">
        <f t="shared" ref="K134:K154" si="7">+E134+F134+G134</f>
        <v>1684.41</v>
      </c>
      <c r="L134" s="71"/>
      <c r="M134" s="75"/>
      <c r="N134" s="75"/>
      <c r="O134" s="73"/>
      <c r="P134" s="86"/>
      <c r="Q134" s="73"/>
      <c r="R134" s="73"/>
      <c r="S134" s="86"/>
      <c r="T134" s="73"/>
    </row>
    <row r="135" spans="1:20" ht="16.5" x14ac:dyDescent="0.3">
      <c r="A135" s="36" t="s">
        <v>66</v>
      </c>
      <c r="B135" s="36" t="s">
        <v>53</v>
      </c>
      <c r="C135" s="35" t="s">
        <v>67</v>
      </c>
      <c r="D135" s="35" t="s">
        <v>80</v>
      </c>
      <c r="E135" s="74">
        <v>0</v>
      </c>
      <c r="F135" s="74">
        <v>830.45</v>
      </c>
      <c r="G135" s="74">
        <v>0</v>
      </c>
      <c r="H135" s="74">
        <v>0</v>
      </c>
      <c r="I135" s="74">
        <v>0</v>
      </c>
      <c r="J135" s="74">
        <v>0</v>
      </c>
      <c r="K135" s="74">
        <f t="shared" si="7"/>
        <v>830.45</v>
      </c>
      <c r="L135" s="71"/>
      <c r="M135" s="75"/>
      <c r="N135" s="75"/>
      <c r="O135" s="73"/>
      <c r="P135" s="86"/>
      <c r="Q135" s="73"/>
      <c r="R135" s="73"/>
      <c r="S135" s="86"/>
      <c r="T135" s="73"/>
    </row>
    <row r="136" spans="1:20" ht="16.5" x14ac:dyDescent="0.3">
      <c r="A136" s="36" t="s">
        <v>66</v>
      </c>
      <c r="B136" s="36" t="s">
        <v>9</v>
      </c>
      <c r="C136" s="35" t="s">
        <v>67</v>
      </c>
      <c r="D136" s="35" t="s">
        <v>80</v>
      </c>
      <c r="E136" s="74">
        <v>0</v>
      </c>
      <c r="F136" s="74">
        <v>1356.02</v>
      </c>
      <c r="G136" s="74">
        <v>0</v>
      </c>
      <c r="H136" s="74">
        <v>0</v>
      </c>
      <c r="I136" s="74">
        <v>0</v>
      </c>
      <c r="J136" s="74">
        <v>0</v>
      </c>
      <c r="K136" s="74">
        <f t="shared" si="7"/>
        <v>1356.02</v>
      </c>
      <c r="L136" s="71"/>
      <c r="M136" s="75"/>
      <c r="N136" s="75"/>
      <c r="O136" s="73"/>
      <c r="P136" s="86"/>
      <c r="Q136" s="73"/>
      <c r="R136" s="73"/>
      <c r="S136" s="86"/>
      <c r="T136" s="73"/>
    </row>
    <row r="137" spans="1:20" ht="16.5" x14ac:dyDescent="0.3">
      <c r="A137" s="36" t="s">
        <v>66</v>
      </c>
      <c r="B137" s="36" t="s">
        <v>12</v>
      </c>
      <c r="C137" s="35" t="s">
        <v>67</v>
      </c>
      <c r="D137" s="35" t="s">
        <v>80</v>
      </c>
      <c r="E137" s="74">
        <v>0</v>
      </c>
      <c r="F137" s="74">
        <v>1106.53</v>
      </c>
      <c r="G137" s="74">
        <v>0</v>
      </c>
      <c r="H137" s="74">
        <v>0</v>
      </c>
      <c r="I137" s="74">
        <v>0</v>
      </c>
      <c r="J137" s="74">
        <v>0</v>
      </c>
      <c r="K137" s="74">
        <f t="shared" si="7"/>
        <v>1106.53</v>
      </c>
      <c r="L137" s="71"/>
      <c r="M137" s="75"/>
      <c r="N137" s="75"/>
      <c r="O137" s="73"/>
      <c r="P137" s="86"/>
      <c r="Q137" s="73"/>
      <c r="R137" s="73"/>
      <c r="S137" s="86"/>
      <c r="T137" s="73"/>
    </row>
    <row r="138" spans="1:20" ht="16.5" x14ac:dyDescent="0.3">
      <c r="A138" s="36" t="s">
        <v>66</v>
      </c>
      <c r="B138" s="36" t="s">
        <v>31</v>
      </c>
      <c r="C138" s="35" t="s">
        <v>67</v>
      </c>
      <c r="D138" s="35" t="s">
        <v>80</v>
      </c>
      <c r="E138" s="74">
        <v>0</v>
      </c>
      <c r="F138" s="74">
        <v>582.63</v>
      </c>
      <c r="G138" s="74">
        <v>0</v>
      </c>
      <c r="H138" s="74">
        <v>0</v>
      </c>
      <c r="I138" s="74">
        <v>0</v>
      </c>
      <c r="J138" s="74">
        <v>0</v>
      </c>
      <c r="K138" s="74">
        <f t="shared" si="7"/>
        <v>582.63</v>
      </c>
      <c r="L138" s="71"/>
      <c r="M138" s="75"/>
      <c r="N138" s="75"/>
      <c r="O138" s="73"/>
      <c r="P138" s="86"/>
      <c r="Q138" s="73"/>
      <c r="R138" s="73"/>
      <c r="S138" s="86"/>
      <c r="T138" s="73"/>
    </row>
    <row r="139" spans="1:20" ht="16.5" x14ac:dyDescent="0.3">
      <c r="A139" s="36" t="s">
        <v>66</v>
      </c>
      <c r="B139" s="36" t="s">
        <v>36</v>
      </c>
      <c r="C139" s="35" t="s">
        <v>67</v>
      </c>
      <c r="D139" s="35" t="s">
        <v>80</v>
      </c>
      <c r="E139" s="74">
        <v>0</v>
      </c>
      <c r="F139" s="74">
        <v>627.86</v>
      </c>
      <c r="G139" s="74">
        <v>0</v>
      </c>
      <c r="H139" s="74">
        <v>0</v>
      </c>
      <c r="I139" s="74">
        <v>0</v>
      </c>
      <c r="J139" s="74">
        <v>0</v>
      </c>
      <c r="K139" s="74">
        <f t="shared" si="7"/>
        <v>627.86</v>
      </c>
      <c r="L139" s="71"/>
      <c r="M139" s="75"/>
      <c r="N139" s="75"/>
      <c r="O139" s="73"/>
      <c r="P139" s="86"/>
      <c r="Q139" s="73"/>
      <c r="R139" s="73"/>
      <c r="S139" s="86"/>
      <c r="T139" s="73"/>
    </row>
    <row r="140" spans="1:20" ht="16.5" x14ac:dyDescent="0.3">
      <c r="A140" s="36" t="s">
        <v>66</v>
      </c>
      <c r="B140" s="36" t="s">
        <v>66</v>
      </c>
      <c r="C140" s="35" t="s">
        <v>67</v>
      </c>
      <c r="D140" s="35" t="s">
        <v>80</v>
      </c>
      <c r="E140" s="74">
        <v>0</v>
      </c>
      <c r="F140" s="74">
        <v>500</v>
      </c>
      <c r="G140" s="74">
        <v>0</v>
      </c>
      <c r="H140" s="74">
        <v>0</v>
      </c>
      <c r="I140" s="74">
        <v>0</v>
      </c>
      <c r="J140" s="74">
        <v>0</v>
      </c>
      <c r="K140" s="74">
        <f t="shared" si="7"/>
        <v>500</v>
      </c>
      <c r="L140" s="71"/>
      <c r="M140" s="75"/>
      <c r="N140" s="75"/>
      <c r="O140" s="73"/>
      <c r="P140" s="86"/>
      <c r="Q140" s="73"/>
      <c r="R140" s="73"/>
      <c r="S140" s="86"/>
      <c r="T140" s="73"/>
    </row>
    <row r="141" spans="1:20" ht="16.5" x14ac:dyDescent="0.3">
      <c r="A141" s="36" t="s">
        <v>66</v>
      </c>
      <c r="B141" s="36" t="s">
        <v>99</v>
      </c>
      <c r="C141" s="35" t="s">
        <v>67</v>
      </c>
      <c r="D141" s="35" t="s">
        <v>80</v>
      </c>
      <c r="E141" s="74">
        <v>0</v>
      </c>
      <c r="F141" s="74">
        <v>807.8</v>
      </c>
      <c r="G141" s="74">
        <v>0</v>
      </c>
      <c r="H141" s="74">
        <v>0</v>
      </c>
      <c r="I141" s="74">
        <v>0</v>
      </c>
      <c r="J141" s="74">
        <v>0</v>
      </c>
      <c r="K141" s="74">
        <f t="shared" si="7"/>
        <v>807.8</v>
      </c>
      <c r="L141" s="71"/>
      <c r="M141" s="75"/>
      <c r="N141" s="75"/>
      <c r="O141" s="73"/>
      <c r="P141" s="86"/>
      <c r="Q141" s="73"/>
      <c r="R141" s="73"/>
      <c r="S141" s="86"/>
      <c r="T141" s="73"/>
    </row>
    <row r="142" spans="1:20" ht="16.5" x14ac:dyDescent="0.3">
      <c r="A142" s="36" t="s">
        <v>66</v>
      </c>
      <c r="B142" s="36" t="s">
        <v>47</v>
      </c>
      <c r="C142" s="35" t="s">
        <v>67</v>
      </c>
      <c r="D142" s="35" t="s">
        <v>80</v>
      </c>
      <c r="E142" s="74">
        <v>0</v>
      </c>
      <c r="F142" s="74">
        <v>749.22</v>
      </c>
      <c r="G142" s="74">
        <v>0</v>
      </c>
      <c r="H142" s="74">
        <v>0</v>
      </c>
      <c r="I142" s="74">
        <v>0</v>
      </c>
      <c r="J142" s="74">
        <v>0</v>
      </c>
      <c r="K142" s="74">
        <f t="shared" si="7"/>
        <v>749.22</v>
      </c>
      <c r="L142" s="71"/>
      <c r="M142" s="75"/>
      <c r="N142" s="75"/>
      <c r="O142" s="73"/>
      <c r="P142" s="86"/>
      <c r="Q142" s="73"/>
      <c r="R142" s="73"/>
      <c r="S142" s="86"/>
      <c r="T142" s="73"/>
    </row>
    <row r="143" spans="1:20" ht="16.5" x14ac:dyDescent="0.3">
      <c r="A143" s="36" t="s">
        <v>66</v>
      </c>
      <c r="B143" s="36" t="s">
        <v>16</v>
      </c>
      <c r="C143" s="35" t="s">
        <v>67</v>
      </c>
      <c r="D143" s="35" t="s">
        <v>80</v>
      </c>
      <c r="E143" s="74">
        <v>0</v>
      </c>
      <c r="F143" s="74">
        <v>576.41</v>
      </c>
      <c r="G143" s="74">
        <v>0</v>
      </c>
      <c r="H143" s="74">
        <v>0</v>
      </c>
      <c r="I143" s="74">
        <v>0</v>
      </c>
      <c r="J143" s="74">
        <v>0</v>
      </c>
      <c r="K143" s="74">
        <f t="shared" si="7"/>
        <v>576.41</v>
      </c>
      <c r="L143" s="71"/>
      <c r="M143" s="75"/>
      <c r="N143" s="75"/>
      <c r="O143" s="73"/>
      <c r="P143" s="86"/>
      <c r="Q143" s="73"/>
      <c r="R143" s="73"/>
      <c r="S143" s="86"/>
      <c r="T143" s="73"/>
    </row>
    <row r="144" spans="1:20" ht="16.5" x14ac:dyDescent="0.3">
      <c r="A144" s="36" t="s">
        <v>66</v>
      </c>
      <c r="B144" s="36" t="s">
        <v>18</v>
      </c>
      <c r="C144" s="35" t="s">
        <v>67</v>
      </c>
      <c r="D144" s="35" t="s">
        <v>80</v>
      </c>
      <c r="E144" s="74">
        <v>0</v>
      </c>
      <c r="F144" s="74">
        <v>0</v>
      </c>
      <c r="G144" s="74">
        <v>0</v>
      </c>
      <c r="H144" s="74">
        <v>0</v>
      </c>
      <c r="I144" s="74">
        <v>0</v>
      </c>
      <c r="J144" s="74">
        <v>0</v>
      </c>
      <c r="K144" s="74">
        <f t="shared" si="7"/>
        <v>0</v>
      </c>
      <c r="L144" s="71"/>
      <c r="M144" s="75"/>
      <c r="N144" s="75"/>
      <c r="O144" s="73"/>
      <c r="P144" s="86"/>
      <c r="Q144" s="73"/>
      <c r="R144" s="73"/>
      <c r="S144" s="86"/>
      <c r="T144" s="73"/>
    </row>
    <row r="145" spans="1:20" ht="16.5" x14ac:dyDescent="0.3">
      <c r="A145" s="36" t="s">
        <v>66</v>
      </c>
      <c r="B145" s="36" t="s">
        <v>20</v>
      </c>
      <c r="C145" s="35" t="s">
        <v>67</v>
      </c>
      <c r="D145" s="35" t="s">
        <v>80</v>
      </c>
      <c r="E145" s="74">
        <v>0</v>
      </c>
      <c r="F145" s="74">
        <v>300</v>
      </c>
      <c r="G145" s="74">
        <v>0</v>
      </c>
      <c r="H145" s="74">
        <v>0</v>
      </c>
      <c r="I145" s="74">
        <v>0</v>
      </c>
      <c r="J145" s="74">
        <v>0</v>
      </c>
      <c r="K145" s="74">
        <f t="shared" si="7"/>
        <v>300</v>
      </c>
      <c r="L145" s="71"/>
      <c r="M145" s="75"/>
      <c r="N145" s="75"/>
      <c r="O145" s="73"/>
      <c r="P145" s="86"/>
      <c r="Q145" s="73"/>
      <c r="R145" s="73"/>
      <c r="S145" s="86"/>
      <c r="T145" s="73"/>
    </row>
    <row r="146" spans="1:20" ht="16.5" x14ac:dyDescent="0.3">
      <c r="A146" s="36" t="s">
        <v>66</v>
      </c>
      <c r="B146" s="36" t="s">
        <v>108</v>
      </c>
      <c r="C146" s="35" t="s">
        <v>67</v>
      </c>
      <c r="D146" s="35" t="s">
        <v>80</v>
      </c>
      <c r="E146" s="74">
        <v>0</v>
      </c>
      <c r="F146" s="74">
        <v>530.45000000000005</v>
      </c>
      <c r="G146" s="74">
        <v>0</v>
      </c>
      <c r="H146" s="74">
        <v>0</v>
      </c>
      <c r="I146" s="74">
        <v>0</v>
      </c>
      <c r="J146" s="74">
        <v>0</v>
      </c>
      <c r="K146" s="74">
        <f t="shared" si="7"/>
        <v>530.45000000000005</v>
      </c>
      <c r="L146" s="71"/>
      <c r="M146" s="75"/>
      <c r="N146" s="75"/>
      <c r="O146" s="73"/>
      <c r="P146" s="86"/>
      <c r="Q146" s="73"/>
      <c r="R146" s="73"/>
      <c r="S146" s="86"/>
      <c r="T146" s="73"/>
    </row>
    <row r="147" spans="1:20" ht="16.5" x14ac:dyDescent="0.3">
      <c r="A147" s="36" t="s">
        <v>66</v>
      </c>
      <c r="B147" s="36" t="s">
        <v>60</v>
      </c>
      <c r="C147" s="35" t="s">
        <v>67</v>
      </c>
      <c r="D147" s="35" t="s">
        <v>80</v>
      </c>
      <c r="E147" s="74">
        <v>0</v>
      </c>
      <c r="F147" s="74">
        <v>100</v>
      </c>
      <c r="G147" s="74">
        <v>0</v>
      </c>
      <c r="H147" s="74">
        <v>0</v>
      </c>
      <c r="I147" s="74">
        <v>0</v>
      </c>
      <c r="J147" s="74">
        <v>0</v>
      </c>
      <c r="K147" s="74">
        <f t="shared" si="7"/>
        <v>100</v>
      </c>
      <c r="L147" s="71"/>
      <c r="M147" s="75"/>
      <c r="N147" s="75"/>
      <c r="O147" s="73"/>
      <c r="P147" s="86"/>
      <c r="Q147" s="73"/>
      <c r="R147" s="73"/>
      <c r="S147" s="86"/>
      <c r="T147" s="73"/>
    </row>
    <row r="148" spans="1:20" ht="16.5" x14ac:dyDescent="0.3">
      <c r="A148" s="36" t="s">
        <v>66</v>
      </c>
      <c r="B148" s="36" t="s">
        <v>22</v>
      </c>
      <c r="C148" s="35" t="s">
        <v>67</v>
      </c>
      <c r="D148" s="35" t="s">
        <v>80</v>
      </c>
      <c r="E148" s="74">
        <v>0</v>
      </c>
      <c r="F148" s="74">
        <v>150</v>
      </c>
      <c r="G148" s="74">
        <v>0</v>
      </c>
      <c r="H148" s="74">
        <v>0</v>
      </c>
      <c r="I148" s="74">
        <v>0</v>
      </c>
      <c r="J148" s="74">
        <v>0</v>
      </c>
      <c r="K148" s="74">
        <f t="shared" si="7"/>
        <v>150</v>
      </c>
      <c r="L148" s="71"/>
      <c r="M148" s="75"/>
      <c r="N148" s="75"/>
      <c r="O148" s="73"/>
      <c r="P148" s="86"/>
      <c r="Q148" s="73"/>
      <c r="R148" s="73"/>
      <c r="S148" s="86"/>
      <c r="T148" s="73"/>
    </row>
    <row r="149" spans="1:20" ht="16.5" x14ac:dyDescent="0.3">
      <c r="A149" s="36" t="s">
        <v>66</v>
      </c>
      <c r="B149" s="36" t="s">
        <v>112</v>
      </c>
      <c r="C149" s="35" t="s">
        <v>67</v>
      </c>
      <c r="D149" s="35" t="s">
        <v>80</v>
      </c>
      <c r="E149" s="74">
        <v>0</v>
      </c>
      <c r="F149" s="74">
        <v>465.49</v>
      </c>
      <c r="G149" s="74">
        <v>0</v>
      </c>
      <c r="H149" s="74">
        <v>0</v>
      </c>
      <c r="I149" s="74">
        <v>0</v>
      </c>
      <c r="J149" s="74">
        <v>0</v>
      </c>
      <c r="K149" s="74">
        <f t="shared" si="7"/>
        <v>465.49</v>
      </c>
      <c r="L149" s="71"/>
      <c r="M149" s="75"/>
      <c r="N149" s="75"/>
      <c r="O149" s="73"/>
      <c r="P149" s="86"/>
      <c r="Q149" s="73"/>
      <c r="R149" s="73"/>
      <c r="S149" s="86"/>
      <c r="T149" s="73"/>
    </row>
    <row r="150" spans="1:20" ht="16.5" x14ac:dyDescent="0.3">
      <c r="A150" s="36" t="s">
        <v>66</v>
      </c>
      <c r="B150" s="36" t="s">
        <v>39</v>
      </c>
      <c r="C150" s="35" t="s">
        <v>67</v>
      </c>
      <c r="D150" s="35" t="s">
        <v>80</v>
      </c>
      <c r="E150" s="74">
        <v>0</v>
      </c>
      <c r="F150" s="74">
        <v>204.73</v>
      </c>
      <c r="G150" s="74">
        <v>0</v>
      </c>
      <c r="H150" s="74">
        <v>0</v>
      </c>
      <c r="I150" s="74">
        <v>0</v>
      </c>
      <c r="J150" s="74">
        <v>0</v>
      </c>
      <c r="K150" s="74">
        <f t="shared" si="7"/>
        <v>204.73</v>
      </c>
      <c r="L150" s="71"/>
      <c r="M150" s="75"/>
      <c r="N150" s="75"/>
      <c r="O150" s="73"/>
      <c r="P150" s="86"/>
      <c r="Q150" s="73"/>
      <c r="R150" s="73"/>
      <c r="S150" s="86"/>
      <c r="T150" s="73"/>
    </row>
    <row r="151" spans="1:20" ht="16.5" x14ac:dyDescent="0.3">
      <c r="A151" s="36" t="s">
        <v>66</v>
      </c>
      <c r="B151" s="36" t="s">
        <v>44</v>
      </c>
      <c r="C151" s="35" t="s">
        <v>67</v>
      </c>
      <c r="D151" s="35" t="s">
        <v>80</v>
      </c>
      <c r="E151" s="74">
        <v>0</v>
      </c>
      <c r="F151" s="74">
        <v>397.8</v>
      </c>
      <c r="G151" s="74">
        <v>0</v>
      </c>
      <c r="H151" s="74">
        <v>0</v>
      </c>
      <c r="I151" s="74">
        <v>0</v>
      </c>
      <c r="J151" s="74">
        <v>0</v>
      </c>
      <c r="K151" s="74">
        <f t="shared" si="7"/>
        <v>397.8</v>
      </c>
      <c r="L151" s="71"/>
      <c r="M151" s="75"/>
      <c r="N151" s="75"/>
      <c r="O151" s="73"/>
      <c r="P151" s="86"/>
      <c r="Q151" s="73"/>
      <c r="R151" s="73"/>
      <c r="S151" s="86"/>
      <c r="T151" s="73"/>
    </row>
    <row r="152" spans="1:20" ht="16.5" x14ac:dyDescent="0.3">
      <c r="A152" s="36" t="s">
        <v>66</v>
      </c>
      <c r="B152" s="36" t="s">
        <v>50</v>
      </c>
      <c r="C152" s="35" t="s">
        <v>67</v>
      </c>
      <c r="D152" s="35" t="s">
        <v>80</v>
      </c>
      <c r="E152" s="74">
        <v>0</v>
      </c>
      <c r="F152" s="74">
        <v>362.6</v>
      </c>
      <c r="G152" s="74">
        <v>0</v>
      </c>
      <c r="H152" s="74">
        <v>0</v>
      </c>
      <c r="I152" s="74">
        <v>0</v>
      </c>
      <c r="J152" s="74">
        <v>0</v>
      </c>
      <c r="K152" s="74">
        <f t="shared" si="7"/>
        <v>362.6</v>
      </c>
      <c r="L152" s="71"/>
      <c r="M152" s="75"/>
      <c r="N152" s="75"/>
      <c r="O152" s="73"/>
      <c r="P152" s="86"/>
      <c r="Q152" s="73"/>
      <c r="R152" s="73"/>
      <c r="S152" s="86"/>
      <c r="T152" s="73"/>
    </row>
    <row r="153" spans="1:20" ht="16.5" x14ac:dyDescent="0.3">
      <c r="A153" s="36" t="s">
        <v>66</v>
      </c>
      <c r="B153" s="36" t="s">
        <v>171</v>
      </c>
      <c r="C153" s="35" t="s">
        <v>67</v>
      </c>
      <c r="D153" s="35" t="s">
        <v>80</v>
      </c>
      <c r="E153" s="74">
        <v>0</v>
      </c>
      <c r="F153" s="74">
        <v>140</v>
      </c>
      <c r="G153" s="74">
        <v>0</v>
      </c>
      <c r="H153" s="74">
        <v>0</v>
      </c>
      <c r="I153" s="74">
        <v>0</v>
      </c>
      <c r="J153" s="74">
        <v>0</v>
      </c>
      <c r="K153" s="74">
        <f t="shared" si="7"/>
        <v>140</v>
      </c>
      <c r="L153" s="71"/>
      <c r="M153" s="75"/>
      <c r="N153" s="75"/>
      <c r="O153" s="73"/>
      <c r="P153" s="86"/>
      <c r="Q153" s="73"/>
      <c r="R153" s="73"/>
      <c r="S153" s="86"/>
      <c r="T153" s="73"/>
    </row>
    <row r="154" spans="1:20" ht="16.5" x14ac:dyDescent="0.3">
      <c r="A154" s="36" t="s">
        <v>66</v>
      </c>
      <c r="B154" s="36" t="s">
        <v>63</v>
      </c>
      <c r="C154" s="35" t="s">
        <v>67</v>
      </c>
      <c r="D154" s="35" t="s">
        <v>80</v>
      </c>
      <c r="E154" s="74">
        <v>0</v>
      </c>
      <c r="F154" s="74">
        <v>1223.17</v>
      </c>
      <c r="G154" s="74">
        <v>0</v>
      </c>
      <c r="H154" s="74">
        <v>0</v>
      </c>
      <c r="I154" s="74">
        <v>0</v>
      </c>
      <c r="J154" s="74">
        <v>0</v>
      </c>
      <c r="K154" s="74">
        <f t="shared" si="7"/>
        <v>1223.17</v>
      </c>
      <c r="L154" s="71"/>
      <c r="M154" s="75"/>
      <c r="N154" s="75"/>
      <c r="O154" s="73"/>
      <c r="P154" s="86"/>
      <c r="Q154" s="73"/>
      <c r="R154" s="73"/>
      <c r="S154" s="86"/>
      <c r="T154" s="73"/>
    </row>
    <row r="155" spans="1:20" ht="16.5" x14ac:dyDescent="0.3">
      <c r="A155" s="36" t="s">
        <v>99</v>
      </c>
      <c r="B155" s="36" t="s">
        <v>14</v>
      </c>
      <c r="C155" s="35" t="s">
        <v>240</v>
      </c>
      <c r="D155" s="35" t="s">
        <v>80</v>
      </c>
      <c r="E155" s="74">
        <v>0</v>
      </c>
      <c r="F155" s="74">
        <v>1614.56</v>
      </c>
      <c r="G155" s="74">
        <v>0</v>
      </c>
      <c r="H155" s="74">
        <v>0</v>
      </c>
      <c r="I155" s="74">
        <v>0</v>
      </c>
      <c r="J155" s="74">
        <v>0</v>
      </c>
      <c r="K155" s="74">
        <f>+E155+F155</f>
        <v>1614.56</v>
      </c>
      <c r="L155" s="71"/>
      <c r="M155" s="75"/>
      <c r="N155" s="75"/>
      <c r="O155" s="73"/>
      <c r="P155" s="86"/>
      <c r="Q155" s="73"/>
      <c r="R155" s="73"/>
      <c r="S155" s="86"/>
      <c r="T155" s="73"/>
    </row>
    <row r="156" spans="1:20" ht="16.5" x14ac:dyDescent="0.3">
      <c r="A156" s="36" t="s">
        <v>99</v>
      </c>
      <c r="B156" s="36" t="s">
        <v>29</v>
      </c>
      <c r="C156" s="35" t="s">
        <v>240</v>
      </c>
      <c r="D156" s="35" t="s">
        <v>80</v>
      </c>
      <c r="E156" s="74">
        <v>0</v>
      </c>
      <c r="F156" s="74">
        <v>50</v>
      </c>
      <c r="G156" s="74">
        <v>0</v>
      </c>
      <c r="H156" s="74">
        <v>0</v>
      </c>
      <c r="I156" s="74">
        <v>0</v>
      </c>
      <c r="J156" s="74">
        <v>0</v>
      </c>
      <c r="K156" s="74">
        <f t="shared" ref="K156:K187" si="8">+E156+F156</f>
        <v>50</v>
      </c>
      <c r="L156" s="71"/>
      <c r="M156" s="75"/>
      <c r="N156" s="75"/>
      <c r="O156" s="73"/>
      <c r="P156" s="86"/>
      <c r="Q156" s="73"/>
      <c r="R156" s="73"/>
      <c r="S156" s="86"/>
      <c r="T156" s="73"/>
    </row>
    <row r="157" spans="1:20" ht="16.5" x14ac:dyDescent="0.3">
      <c r="A157" s="36" t="s">
        <v>99</v>
      </c>
      <c r="B157" s="36" t="s">
        <v>53</v>
      </c>
      <c r="C157" s="35" t="s">
        <v>240</v>
      </c>
      <c r="D157" s="35" t="s">
        <v>80</v>
      </c>
      <c r="E157" s="74">
        <v>0</v>
      </c>
      <c r="F157" s="74">
        <v>440.16</v>
      </c>
      <c r="G157" s="74">
        <v>0</v>
      </c>
      <c r="H157" s="74">
        <v>0</v>
      </c>
      <c r="I157" s="74">
        <v>0</v>
      </c>
      <c r="J157" s="74">
        <v>0</v>
      </c>
      <c r="K157" s="74">
        <f t="shared" si="8"/>
        <v>440.16</v>
      </c>
      <c r="L157" s="71"/>
      <c r="M157" s="75"/>
      <c r="N157" s="75"/>
      <c r="O157" s="73"/>
      <c r="P157" s="86"/>
      <c r="Q157" s="73"/>
      <c r="R157" s="73"/>
      <c r="S157" s="86"/>
      <c r="T157" s="73"/>
    </row>
    <row r="158" spans="1:20" ht="16.5" x14ac:dyDescent="0.3">
      <c r="A158" s="36" t="s">
        <v>99</v>
      </c>
      <c r="B158" s="36" t="s">
        <v>9</v>
      </c>
      <c r="C158" s="35" t="s">
        <v>240</v>
      </c>
      <c r="D158" s="35" t="s">
        <v>80</v>
      </c>
      <c r="E158" s="74">
        <v>0</v>
      </c>
      <c r="F158" s="74">
        <v>98</v>
      </c>
      <c r="G158" s="74">
        <v>0</v>
      </c>
      <c r="H158" s="74">
        <v>0</v>
      </c>
      <c r="I158" s="74">
        <v>0</v>
      </c>
      <c r="J158" s="74">
        <v>0</v>
      </c>
      <c r="K158" s="74">
        <f t="shared" si="8"/>
        <v>98</v>
      </c>
      <c r="L158" s="71"/>
      <c r="M158" s="75"/>
      <c r="N158" s="75"/>
      <c r="O158" s="73"/>
      <c r="P158" s="86"/>
      <c r="Q158" s="73"/>
      <c r="R158" s="73"/>
      <c r="S158" s="86"/>
      <c r="T158" s="73"/>
    </row>
    <row r="159" spans="1:20" ht="16.5" x14ac:dyDescent="0.3">
      <c r="A159" s="36" t="s">
        <v>99</v>
      </c>
      <c r="B159" s="36" t="s">
        <v>12</v>
      </c>
      <c r="C159" s="35" t="s">
        <v>240</v>
      </c>
      <c r="D159" s="35" t="s">
        <v>80</v>
      </c>
      <c r="E159" s="74">
        <v>0</v>
      </c>
      <c r="F159" s="74">
        <v>142.62</v>
      </c>
      <c r="G159" s="74">
        <v>0</v>
      </c>
      <c r="H159" s="74">
        <v>0</v>
      </c>
      <c r="I159" s="74">
        <v>0</v>
      </c>
      <c r="J159" s="74">
        <v>0</v>
      </c>
      <c r="K159" s="74">
        <f t="shared" si="8"/>
        <v>142.62</v>
      </c>
      <c r="L159" s="71"/>
      <c r="M159" s="75"/>
      <c r="N159" s="75"/>
      <c r="O159" s="73"/>
      <c r="P159" s="86"/>
      <c r="Q159" s="73"/>
      <c r="R159" s="73"/>
      <c r="S159" s="86"/>
      <c r="T159" s="73"/>
    </row>
    <row r="160" spans="1:20" ht="16.5" x14ac:dyDescent="0.3">
      <c r="A160" s="36" t="s">
        <v>99</v>
      </c>
      <c r="B160" s="36" t="s">
        <v>31</v>
      </c>
      <c r="C160" s="35" t="s">
        <v>240</v>
      </c>
      <c r="D160" s="35" t="s">
        <v>80</v>
      </c>
      <c r="E160" s="74">
        <v>0</v>
      </c>
      <c r="F160" s="74">
        <v>0</v>
      </c>
      <c r="G160" s="74">
        <v>0</v>
      </c>
      <c r="H160" s="74">
        <v>0</v>
      </c>
      <c r="I160" s="74">
        <v>0</v>
      </c>
      <c r="J160" s="74">
        <v>0</v>
      </c>
      <c r="K160" s="74">
        <f t="shared" si="8"/>
        <v>0</v>
      </c>
      <c r="L160" s="71"/>
      <c r="M160" s="75"/>
      <c r="N160" s="75"/>
      <c r="O160" s="73"/>
      <c r="P160" s="86"/>
      <c r="Q160" s="73"/>
      <c r="R160" s="73"/>
      <c r="S160" s="86"/>
      <c r="T160" s="73"/>
    </row>
    <row r="161" spans="1:20" ht="16.5" x14ac:dyDescent="0.3">
      <c r="A161" s="36" t="s">
        <v>99</v>
      </c>
      <c r="B161" s="36" t="s">
        <v>36</v>
      </c>
      <c r="C161" s="35" t="s">
        <v>240</v>
      </c>
      <c r="D161" s="35" t="s">
        <v>80</v>
      </c>
      <c r="E161" s="74">
        <v>1333.44</v>
      </c>
      <c r="F161" s="74">
        <v>333.36</v>
      </c>
      <c r="G161" s="74">
        <v>0</v>
      </c>
      <c r="H161" s="74">
        <v>0</v>
      </c>
      <c r="I161" s="74">
        <v>0</v>
      </c>
      <c r="J161" s="74">
        <v>0</v>
      </c>
      <c r="K161" s="74">
        <f t="shared" si="8"/>
        <v>1666.8000000000002</v>
      </c>
      <c r="L161" s="71"/>
      <c r="M161" s="75"/>
      <c r="N161" s="75"/>
      <c r="O161" s="73"/>
      <c r="P161" s="86"/>
      <c r="Q161" s="73"/>
      <c r="R161" s="73"/>
      <c r="S161" s="86"/>
      <c r="T161" s="73"/>
    </row>
    <row r="162" spans="1:20" ht="16.5" x14ac:dyDescent="0.3">
      <c r="A162" s="36" t="s">
        <v>99</v>
      </c>
      <c r="B162" s="36" t="s">
        <v>66</v>
      </c>
      <c r="C162" s="35" t="s">
        <v>240</v>
      </c>
      <c r="D162" s="35" t="s">
        <v>80</v>
      </c>
      <c r="E162" s="74">
        <v>0</v>
      </c>
      <c r="F162" s="74">
        <v>292.57</v>
      </c>
      <c r="G162" s="74">
        <v>0</v>
      </c>
      <c r="H162" s="74">
        <v>0</v>
      </c>
      <c r="I162" s="74">
        <v>0</v>
      </c>
      <c r="J162" s="74">
        <v>0</v>
      </c>
      <c r="K162" s="74">
        <f t="shared" si="8"/>
        <v>292.57</v>
      </c>
      <c r="L162" s="71"/>
      <c r="M162" s="75"/>
      <c r="N162" s="75"/>
      <c r="O162" s="73"/>
      <c r="P162" s="86"/>
      <c r="Q162" s="73"/>
      <c r="R162" s="73"/>
      <c r="S162" s="86"/>
      <c r="T162" s="73"/>
    </row>
    <row r="163" spans="1:20" ht="16.5" x14ac:dyDescent="0.3">
      <c r="A163" s="36" t="s">
        <v>99</v>
      </c>
      <c r="B163" s="36" t="s">
        <v>99</v>
      </c>
      <c r="C163" s="35" t="s">
        <v>240</v>
      </c>
      <c r="D163" s="35" t="s">
        <v>80</v>
      </c>
      <c r="E163" s="74">
        <v>0</v>
      </c>
      <c r="F163" s="74">
        <v>63.84</v>
      </c>
      <c r="G163" s="74">
        <v>0</v>
      </c>
      <c r="H163" s="74">
        <v>0</v>
      </c>
      <c r="I163" s="74">
        <v>0</v>
      </c>
      <c r="J163" s="74">
        <v>0</v>
      </c>
      <c r="K163" s="74">
        <f t="shared" si="8"/>
        <v>63.84</v>
      </c>
      <c r="L163" s="71"/>
      <c r="M163" s="75"/>
      <c r="N163" s="75"/>
      <c r="O163" s="73"/>
      <c r="P163" s="86"/>
      <c r="Q163" s="73"/>
      <c r="R163" s="73"/>
      <c r="S163" s="86"/>
      <c r="T163" s="73"/>
    </row>
    <row r="164" spans="1:20" ht="16.5" x14ac:dyDescent="0.3">
      <c r="A164" s="36" t="s">
        <v>99</v>
      </c>
      <c r="B164" s="36" t="s">
        <v>47</v>
      </c>
      <c r="C164" s="35" t="s">
        <v>240</v>
      </c>
      <c r="D164" s="35" t="s">
        <v>80</v>
      </c>
      <c r="E164" s="74">
        <v>0</v>
      </c>
      <c r="F164" s="74">
        <v>456.43</v>
      </c>
      <c r="G164" s="74">
        <v>0</v>
      </c>
      <c r="H164" s="74">
        <v>0</v>
      </c>
      <c r="I164" s="74">
        <v>0</v>
      </c>
      <c r="J164" s="74">
        <v>0</v>
      </c>
      <c r="K164" s="74">
        <f t="shared" si="8"/>
        <v>456.43</v>
      </c>
      <c r="L164" s="71"/>
      <c r="M164" s="75"/>
      <c r="N164" s="75"/>
      <c r="O164" s="73"/>
      <c r="P164" s="86"/>
      <c r="Q164" s="73"/>
      <c r="R164" s="73"/>
      <c r="S164" s="86"/>
      <c r="T164" s="73"/>
    </row>
    <row r="165" spans="1:20" ht="16.5" x14ac:dyDescent="0.3">
      <c r="A165" s="36" t="s">
        <v>99</v>
      </c>
      <c r="B165" s="36" t="s">
        <v>16</v>
      </c>
      <c r="C165" s="35" t="s">
        <v>240</v>
      </c>
      <c r="D165" s="35" t="s">
        <v>80</v>
      </c>
      <c r="E165" s="74">
        <v>400</v>
      </c>
      <c r="F165" s="74">
        <v>300</v>
      </c>
      <c r="G165" s="74">
        <v>0</v>
      </c>
      <c r="H165" s="74">
        <v>0</v>
      </c>
      <c r="I165" s="74">
        <v>0</v>
      </c>
      <c r="J165" s="74">
        <v>0</v>
      </c>
      <c r="K165" s="74">
        <f t="shared" si="8"/>
        <v>700</v>
      </c>
      <c r="L165" s="71"/>
      <c r="M165" s="75"/>
      <c r="N165" s="75"/>
      <c r="O165" s="73"/>
      <c r="P165" s="86"/>
      <c r="Q165" s="73"/>
      <c r="R165" s="73"/>
      <c r="S165" s="86"/>
      <c r="T165" s="73"/>
    </row>
    <row r="166" spans="1:20" ht="16.5" x14ac:dyDescent="0.3">
      <c r="A166" s="36" t="s">
        <v>99</v>
      </c>
      <c r="B166" s="36" t="s">
        <v>18</v>
      </c>
      <c r="C166" s="35" t="s">
        <v>240</v>
      </c>
      <c r="D166" s="35" t="s">
        <v>80</v>
      </c>
      <c r="E166" s="74">
        <v>0</v>
      </c>
      <c r="F166" s="74">
        <v>0</v>
      </c>
      <c r="G166" s="74">
        <v>0</v>
      </c>
      <c r="H166" s="74">
        <v>0</v>
      </c>
      <c r="I166" s="74">
        <v>0</v>
      </c>
      <c r="J166" s="74">
        <v>0</v>
      </c>
      <c r="K166" s="74">
        <f t="shared" si="8"/>
        <v>0</v>
      </c>
      <c r="L166" s="71"/>
      <c r="M166" s="75"/>
      <c r="N166" s="75"/>
      <c r="O166" s="73"/>
      <c r="P166" s="86"/>
      <c r="Q166" s="73"/>
      <c r="R166" s="73"/>
      <c r="S166" s="86"/>
      <c r="T166" s="73"/>
    </row>
    <row r="167" spans="1:20" ht="16.5" x14ac:dyDescent="0.3">
      <c r="A167" s="36" t="s">
        <v>99</v>
      </c>
      <c r="B167" s="36" t="s">
        <v>20</v>
      </c>
      <c r="C167" s="35" t="s">
        <v>240</v>
      </c>
      <c r="D167" s="35" t="s">
        <v>80</v>
      </c>
      <c r="E167" s="74">
        <v>0</v>
      </c>
      <c r="F167" s="74">
        <v>323.17</v>
      </c>
      <c r="G167" s="74">
        <v>0</v>
      </c>
      <c r="H167" s="74">
        <v>0</v>
      </c>
      <c r="I167" s="74">
        <v>0</v>
      </c>
      <c r="J167" s="74">
        <v>0</v>
      </c>
      <c r="K167" s="74">
        <f t="shared" si="8"/>
        <v>323.17</v>
      </c>
      <c r="L167" s="71"/>
      <c r="M167" s="75"/>
      <c r="N167" s="75"/>
      <c r="O167" s="73"/>
      <c r="P167" s="86"/>
      <c r="Q167" s="73"/>
      <c r="R167" s="73"/>
      <c r="S167" s="86"/>
      <c r="T167" s="73"/>
    </row>
    <row r="168" spans="1:20" ht="16.5" x14ac:dyDescent="0.3">
      <c r="A168" s="36" t="s">
        <v>99</v>
      </c>
      <c r="B168" s="36" t="s">
        <v>108</v>
      </c>
      <c r="C168" s="35" t="s">
        <v>240</v>
      </c>
      <c r="D168" s="35" t="s">
        <v>80</v>
      </c>
      <c r="E168" s="74">
        <v>0</v>
      </c>
      <c r="F168" s="74">
        <v>248.66</v>
      </c>
      <c r="G168" s="74">
        <v>0</v>
      </c>
      <c r="H168" s="74">
        <v>0</v>
      </c>
      <c r="I168" s="74">
        <v>0</v>
      </c>
      <c r="J168" s="74">
        <v>0</v>
      </c>
      <c r="K168" s="74">
        <f t="shared" si="8"/>
        <v>248.66</v>
      </c>
      <c r="L168" s="71"/>
      <c r="M168" s="75"/>
      <c r="N168" s="75"/>
      <c r="O168" s="73"/>
      <c r="P168" s="86"/>
      <c r="Q168" s="73"/>
      <c r="R168" s="73"/>
      <c r="S168" s="86"/>
      <c r="T168" s="73"/>
    </row>
    <row r="169" spans="1:20" ht="16.5" x14ac:dyDescent="0.3">
      <c r="A169" s="36" t="s">
        <v>99</v>
      </c>
      <c r="B169" s="36" t="s">
        <v>60</v>
      </c>
      <c r="C169" s="35" t="s">
        <v>240</v>
      </c>
      <c r="D169" s="35" t="s">
        <v>80</v>
      </c>
      <c r="E169" s="74">
        <v>0</v>
      </c>
      <c r="F169" s="74">
        <v>122.8</v>
      </c>
      <c r="G169" s="74">
        <v>0</v>
      </c>
      <c r="H169" s="74">
        <v>0</v>
      </c>
      <c r="I169" s="74">
        <v>0</v>
      </c>
      <c r="J169" s="74">
        <v>0</v>
      </c>
      <c r="K169" s="74">
        <f t="shared" si="8"/>
        <v>122.8</v>
      </c>
      <c r="L169" s="71"/>
      <c r="M169" s="75"/>
      <c r="N169" s="75"/>
      <c r="O169" s="73"/>
      <c r="P169" s="86"/>
      <c r="Q169" s="73"/>
      <c r="R169" s="73"/>
      <c r="S169" s="86"/>
      <c r="T169" s="73"/>
    </row>
    <row r="170" spans="1:20" ht="16.5" x14ac:dyDescent="0.3">
      <c r="A170" s="36" t="s">
        <v>99</v>
      </c>
      <c r="B170" s="36" t="s">
        <v>22</v>
      </c>
      <c r="C170" s="35" t="s">
        <v>240</v>
      </c>
      <c r="D170" s="35" t="s">
        <v>80</v>
      </c>
      <c r="E170" s="74">
        <v>0</v>
      </c>
      <c r="F170" s="74">
        <v>0</v>
      </c>
      <c r="G170" s="74">
        <v>0</v>
      </c>
      <c r="H170" s="74">
        <v>0</v>
      </c>
      <c r="I170" s="74">
        <v>0</v>
      </c>
      <c r="J170" s="74">
        <v>0</v>
      </c>
      <c r="K170" s="74">
        <f t="shared" si="8"/>
        <v>0</v>
      </c>
      <c r="L170" s="71"/>
      <c r="M170" s="75"/>
      <c r="N170" s="75"/>
      <c r="O170" s="73"/>
      <c r="P170" s="86"/>
      <c r="Q170" s="73"/>
      <c r="R170" s="73"/>
      <c r="S170" s="86"/>
      <c r="T170" s="73"/>
    </row>
    <row r="171" spans="1:20" ht="16.5" x14ac:dyDescent="0.3">
      <c r="A171" s="36" t="s">
        <v>99</v>
      </c>
      <c r="B171" s="36" t="s">
        <v>112</v>
      </c>
      <c r="C171" s="35" t="s">
        <v>240</v>
      </c>
      <c r="D171" s="35" t="s">
        <v>80</v>
      </c>
      <c r="E171" s="74">
        <v>0</v>
      </c>
      <c r="F171" s="74">
        <v>451.88</v>
      </c>
      <c r="G171" s="74">
        <v>0</v>
      </c>
      <c r="H171" s="74">
        <v>0</v>
      </c>
      <c r="I171" s="74">
        <v>0</v>
      </c>
      <c r="J171" s="74">
        <v>0</v>
      </c>
      <c r="K171" s="74">
        <f t="shared" si="8"/>
        <v>451.88</v>
      </c>
      <c r="L171" s="71"/>
      <c r="M171" s="75"/>
      <c r="N171" s="75"/>
      <c r="O171" s="73"/>
      <c r="P171" s="86"/>
      <c r="Q171" s="73"/>
      <c r="R171" s="73"/>
      <c r="S171" s="86"/>
      <c r="T171" s="73"/>
    </row>
    <row r="172" spans="1:20" ht="16.5" x14ac:dyDescent="0.3">
      <c r="A172" s="36" t="s">
        <v>99</v>
      </c>
      <c r="B172" s="36" t="s">
        <v>39</v>
      </c>
      <c r="C172" s="35" t="s">
        <v>240</v>
      </c>
      <c r="D172" s="35" t="s">
        <v>80</v>
      </c>
      <c r="E172" s="74">
        <f>225*4</f>
        <v>900</v>
      </c>
      <c r="F172" s="74">
        <v>225</v>
      </c>
      <c r="G172" s="74">
        <v>0</v>
      </c>
      <c r="H172" s="74">
        <v>0</v>
      </c>
      <c r="I172" s="74">
        <v>0</v>
      </c>
      <c r="J172" s="74">
        <v>0</v>
      </c>
      <c r="K172" s="74">
        <f t="shared" si="8"/>
        <v>1125</v>
      </c>
      <c r="L172" s="71"/>
      <c r="M172" s="75"/>
      <c r="N172" s="75"/>
      <c r="O172" s="73"/>
      <c r="P172" s="86"/>
      <c r="Q172" s="73"/>
      <c r="R172" s="73"/>
      <c r="S172" s="86"/>
      <c r="T172" s="73"/>
    </row>
    <row r="173" spans="1:20" ht="16.5" x14ac:dyDescent="0.3">
      <c r="A173" s="36" t="s">
        <v>99</v>
      </c>
      <c r="B173" s="36" t="s">
        <v>44</v>
      </c>
      <c r="C173" s="35" t="s">
        <v>240</v>
      </c>
      <c r="D173" s="35" t="s">
        <v>80</v>
      </c>
      <c r="E173" s="74">
        <v>0</v>
      </c>
      <c r="F173" s="74">
        <v>350.86</v>
      </c>
      <c r="G173" s="74">
        <v>0</v>
      </c>
      <c r="H173" s="74">
        <v>0</v>
      </c>
      <c r="I173" s="74">
        <v>0</v>
      </c>
      <c r="J173" s="74">
        <v>0</v>
      </c>
      <c r="K173" s="74">
        <f t="shared" si="8"/>
        <v>350.86</v>
      </c>
      <c r="L173" s="71"/>
      <c r="M173" s="75"/>
      <c r="N173" s="75"/>
      <c r="O173" s="73"/>
      <c r="P173" s="86"/>
      <c r="Q173" s="73"/>
      <c r="R173" s="73"/>
      <c r="S173" s="86"/>
      <c r="T173" s="73"/>
    </row>
    <row r="174" spans="1:20" ht="16.5" x14ac:dyDescent="0.3">
      <c r="A174" s="36" t="s">
        <v>99</v>
      </c>
      <c r="B174" s="36" t="s">
        <v>50</v>
      </c>
      <c r="C174" s="35" t="s">
        <v>240</v>
      </c>
      <c r="D174" s="35" t="s">
        <v>80</v>
      </c>
      <c r="E174" s="74">
        <v>0</v>
      </c>
      <c r="F174" s="74">
        <v>430.27</v>
      </c>
      <c r="G174" s="74">
        <v>0</v>
      </c>
      <c r="H174" s="74">
        <v>0</v>
      </c>
      <c r="I174" s="74">
        <v>0</v>
      </c>
      <c r="J174" s="74">
        <v>0</v>
      </c>
      <c r="K174" s="74">
        <f t="shared" si="8"/>
        <v>430.27</v>
      </c>
      <c r="L174" s="71"/>
      <c r="M174" s="75"/>
      <c r="N174" s="75"/>
      <c r="O174" s="73"/>
      <c r="P174" s="86"/>
      <c r="Q174" s="73"/>
      <c r="R174" s="73"/>
      <c r="S174" s="86"/>
      <c r="T174" s="73"/>
    </row>
    <row r="175" spans="1:20" ht="16.5" x14ac:dyDescent="0.3">
      <c r="A175" s="36" t="s">
        <v>99</v>
      </c>
      <c r="B175" s="36" t="s">
        <v>171</v>
      </c>
      <c r="C175" s="35" t="s">
        <v>240</v>
      </c>
      <c r="D175" s="35" t="s">
        <v>80</v>
      </c>
      <c r="E175" s="74">
        <v>0</v>
      </c>
      <c r="F175" s="74">
        <v>527.61</v>
      </c>
      <c r="G175" s="74">
        <v>0</v>
      </c>
      <c r="H175" s="74">
        <v>0</v>
      </c>
      <c r="I175" s="74">
        <v>0</v>
      </c>
      <c r="J175" s="74">
        <v>0</v>
      </c>
      <c r="K175" s="74">
        <f t="shared" si="8"/>
        <v>527.61</v>
      </c>
      <c r="L175" s="71"/>
      <c r="M175" s="75"/>
      <c r="N175" s="75"/>
      <c r="O175" s="73"/>
      <c r="P175" s="86"/>
      <c r="Q175" s="73"/>
      <c r="R175" s="73"/>
      <c r="S175" s="86"/>
      <c r="T175" s="73"/>
    </row>
    <row r="176" spans="1:20" ht="16.5" x14ac:dyDescent="0.3">
      <c r="A176" s="36" t="s">
        <v>99</v>
      </c>
      <c r="B176" s="36" t="s">
        <v>63</v>
      </c>
      <c r="C176" s="35" t="s">
        <v>240</v>
      </c>
      <c r="D176" s="35" t="s">
        <v>80</v>
      </c>
      <c r="E176" s="74">
        <v>0</v>
      </c>
      <c r="F176" s="74">
        <v>386.31</v>
      </c>
      <c r="G176" s="74">
        <v>0</v>
      </c>
      <c r="H176" s="74">
        <v>0</v>
      </c>
      <c r="I176" s="74">
        <v>0</v>
      </c>
      <c r="J176" s="74">
        <v>0</v>
      </c>
      <c r="K176" s="74">
        <f t="shared" si="8"/>
        <v>386.31</v>
      </c>
      <c r="L176" s="71"/>
      <c r="M176" s="75"/>
      <c r="N176" s="75"/>
      <c r="O176" s="73"/>
      <c r="P176" s="86"/>
      <c r="Q176" s="73"/>
      <c r="R176" s="73"/>
      <c r="S176" s="86"/>
      <c r="T176" s="73"/>
    </row>
    <row r="177" spans="1:20" ht="16.5" x14ac:dyDescent="0.3">
      <c r="A177" s="36" t="s">
        <v>99</v>
      </c>
      <c r="B177" s="36" t="s">
        <v>24</v>
      </c>
      <c r="C177" s="35" t="s">
        <v>240</v>
      </c>
      <c r="D177" s="35" t="s">
        <v>80</v>
      </c>
      <c r="E177" s="74">
        <v>0</v>
      </c>
      <c r="F177" s="74">
        <v>0</v>
      </c>
      <c r="G177" s="74">
        <v>0</v>
      </c>
      <c r="H177" s="74">
        <v>0</v>
      </c>
      <c r="I177" s="74">
        <v>0</v>
      </c>
      <c r="J177" s="74">
        <v>0</v>
      </c>
      <c r="K177" s="74">
        <f t="shared" si="8"/>
        <v>0</v>
      </c>
      <c r="L177" s="71"/>
      <c r="M177" s="75"/>
      <c r="N177" s="75"/>
      <c r="O177" s="73"/>
      <c r="P177" s="86"/>
      <c r="Q177" s="73"/>
      <c r="R177" s="73"/>
      <c r="S177" s="86"/>
      <c r="T177" s="73"/>
    </row>
    <row r="178" spans="1:20" ht="16.5" x14ac:dyDescent="0.3">
      <c r="A178" s="36" t="s">
        <v>99</v>
      </c>
      <c r="B178" s="36" t="s">
        <v>263</v>
      </c>
      <c r="C178" s="35" t="s">
        <v>240</v>
      </c>
      <c r="D178" s="35" t="s">
        <v>80</v>
      </c>
      <c r="E178" s="74">
        <v>0</v>
      </c>
      <c r="F178" s="74">
        <v>75</v>
      </c>
      <c r="G178" s="74">
        <v>0</v>
      </c>
      <c r="H178" s="74">
        <v>0</v>
      </c>
      <c r="I178" s="74">
        <v>0</v>
      </c>
      <c r="J178" s="74">
        <v>0</v>
      </c>
      <c r="K178" s="74">
        <f t="shared" si="8"/>
        <v>75</v>
      </c>
      <c r="L178" s="71"/>
      <c r="M178" s="75"/>
      <c r="N178" s="75"/>
      <c r="O178" s="73"/>
      <c r="P178" s="86"/>
      <c r="Q178" s="73"/>
      <c r="R178" s="73"/>
      <c r="S178" s="86"/>
      <c r="T178" s="73"/>
    </row>
    <row r="179" spans="1:20" ht="16.5" x14ac:dyDescent="0.3">
      <c r="A179" s="36" t="s">
        <v>99</v>
      </c>
      <c r="B179" s="36" t="s">
        <v>265</v>
      </c>
      <c r="C179" s="35" t="s">
        <v>240</v>
      </c>
      <c r="D179" s="35" t="s">
        <v>80</v>
      </c>
      <c r="E179" s="74">
        <v>0</v>
      </c>
      <c r="F179" s="74">
        <v>205.43</v>
      </c>
      <c r="G179" s="74">
        <v>0</v>
      </c>
      <c r="H179" s="74">
        <v>0</v>
      </c>
      <c r="I179" s="74">
        <v>0</v>
      </c>
      <c r="J179" s="74">
        <v>0</v>
      </c>
      <c r="K179" s="74">
        <f t="shared" si="8"/>
        <v>205.43</v>
      </c>
      <c r="L179" s="71"/>
      <c r="M179" s="75"/>
      <c r="N179" s="75"/>
      <c r="O179" s="73"/>
      <c r="P179" s="86"/>
      <c r="Q179" s="73"/>
      <c r="R179" s="73"/>
      <c r="S179" s="86"/>
      <c r="T179" s="73"/>
    </row>
    <row r="180" spans="1:20" ht="16.5" x14ac:dyDescent="0.3">
      <c r="A180" s="36" t="s">
        <v>99</v>
      </c>
      <c r="B180" s="36" t="s">
        <v>267</v>
      </c>
      <c r="C180" s="35" t="s">
        <v>240</v>
      </c>
      <c r="D180" s="35" t="s">
        <v>80</v>
      </c>
      <c r="E180" s="74">
        <v>0</v>
      </c>
      <c r="F180" s="74">
        <v>371.63</v>
      </c>
      <c r="G180" s="74">
        <v>0</v>
      </c>
      <c r="H180" s="74">
        <v>0</v>
      </c>
      <c r="I180" s="74">
        <v>0</v>
      </c>
      <c r="J180" s="74">
        <v>0</v>
      </c>
      <c r="K180" s="74">
        <f t="shared" si="8"/>
        <v>371.63</v>
      </c>
      <c r="L180" s="71"/>
      <c r="M180" s="75"/>
      <c r="N180" s="75"/>
      <c r="O180" s="73"/>
      <c r="P180" s="86"/>
      <c r="Q180" s="73"/>
      <c r="R180" s="73"/>
      <c r="S180" s="86"/>
      <c r="T180" s="73"/>
    </row>
    <row r="181" spans="1:20" ht="16.5" x14ac:dyDescent="0.3">
      <c r="A181" s="36" t="s">
        <v>99</v>
      </c>
      <c r="B181" s="36" t="s">
        <v>269</v>
      </c>
      <c r="C181" s="35" t="s">
        <v>240</v>
      </c>
      <c r="D181" s="35" t="s">
        <v>80</v>
      </c>
      <c r="E181" s="74">
        <v>0</v>
      </c>
      <c r="F181" s="74">
        <v>164.29</v>
      </c>
      <c r="G181" s="74">
        <v>0</v>
      </c>
      <c r="H181" s="74">
        <v>0</v>
      </c>
      <c r="I181" s="74">
        <v>0</v>
      </c>
      <c r="J181" s="74">
        <v>0</v>
      </c>
      <c r="K181" s="74">
        <f t="shared" si="8"/>
        <v>164.29</v>
      </c>
      <c r="L181" s="71"/>
      <c r="M181" s="75"/>
      <c r="N181" s="75"/>
      <c r="O181" s="73"/>
      <c r="P181" s="86"/>
      <c r="Q181" s="73"/>
      <c r="R181" s="73"/>
      <c r="S181" s="86"/>
      <c r="T181" s="73"/>
    </row>
    <row r="182" spans="1:20" ht="16.5" x14ac:dyDescent="0.3">
      <c r="A182" s="36" t="s">
        <v>99</v>
      </c>
      <c r="B182" s="36" t="s">
        <v>271</v>
      </c>
      <c r="C182" s="35" t="s">
        <v>240</v>
      </c>
      <c r="D182" s="35" t="s">
        <v>80</v>
      </c>
      <c r="E182" s="74">
        <v>0</v>
      </c>
      <c r="F182" s="74">
        <v>60</v>
      </c>
      <c r="G182" s="74">
        <v>0</v>
      </c>
      <c r="H182" s="74">
        <v>0</v>
      </c>
      <c r="I182" s="74">
        <v>0</v>
      </c>
      <c r="J182" s="74">
        <v>0</v>
      </c>
      <c r="K182" s="74">
        <f t="shared" si="8"/>
        <v>60</v>
      </c>
      <c r="L182" s="71"/>
      <c r="M182" s="75"/>
      <c r="N182" s="75"/>
      <c r="O182" s="73"/>
      <c r="P182" s="86"/>
      <c r="Q182" s="73"/>
      <c r="R182" s="73"/>
      <c r="S182" s="86"/>
      <c r="T182" s="73"/>
    </row>
    <row r="183" spans="1:20" ht="16.5" x14ac:dyDescent="0.3">
      <c r="A183" s="36" t="s">
        <v>99</v>
      </c>
      <c r="B183" s="36" t="s">
        <v>273</v>
      </c>
      <c r="C183" s="35" t="s">
        <v>240</v>
      </c>
      <c r="D183" s="35" t="s">
        <v>80</v>
      </c>
      <c r="E183" s="74">
        <v>0</v>
      </c>
      <c r="F183" s="74">
        <v>0</v>
      </c>
      <c r="G183" s="74">
        <v>0</v>
      </c>
      <c r="H183" s="74">
        <v>0</v>
      </c>
      <c r="I183" s="74">
        <v>0</v>
      </c>
      <c r="J183" s="74">
        <v>0</v>
      </c>
      <c r="K183" s="74">
        <f t="shared" si="8"/>
        <v>0</v>
      </c>
      <c r="L183" s="71"/>
      <c r="M183" s="75"/>
      <c r="N183" s="75"/>
      <c r="O183" s="73"/>
      <c r="P183" s="86"/>
      <c r="Q183" s="73"/>
      <c r="R183" s="73"/>
      <c r="S183" s="86"/>
      <c r="T183" s="73"/>
    </row>
    <row r="184" spans="1:20" ht="16.5" x14ac:dyDescent="0.3">
      <c r="A184" s="36" t="s">
        <v>99</v>
      </c>
      <c r="B184" s="36" t="s">
        <v>275</v>
      </c>
      <c r="C184" s="35" t="s">
        <v>240</v>
      </c>
      <c r="D184" s="35" t="s">
        <v>80</v>
      </c>
      <c r="E184" s="74">
        <v>0</v>
      </c>
      <c r="F184" s="74">
        <v>0</v>
      </c>
      <c r="G184" s="74">
        <v>0</v>
      </c>
      <c r="H184" s="74">
        <v>0</v>
      </c>
      <c r="I184" s="74">
        <v>0</v>
      </c>
      <c r="J184" s="74">
        <v>0</v>
      </c>
      <c r="K184" s="74">
        <f t="shared" si="8"/>
        <v>0</v>
      </c>
      <c r="L184" s="71"/>
      <c r="M184" s="75"/>
      <c r="N184" s="75"/>
      <c r="O184" s="73"/>
      <c r="P184" s="86"/>
      <c r="Q184" s="73"/>
      <c r="R184" s="73"/>
      <c r="S184" s="86"/>
      <c r="T184" s="73"/>
    </row>
    <row r="185" spans="1:20" ht="16.5" x14ac:dyDescent="0.3">
      <c r="A185" s="36" t="s">
        <v>99</v>
      </c>
      <c r="B185" s="36" t="s">
        <v>277</v>
      </c>
      <c r="C185" s="35" t="s">
        <v>240</v>
      </c>
      <c r="D185" s="35" t="s">
        <v>80</v>
      </c>
      <c r="E185" s="74">
        <v>0</v>
      </c>
      <c r="F185" s="74">
        <v>371.16</v>
      </c>
      <c r="G185" s="74">
        <v>0</v>
      </c>
      <c r="H185" s="74">
        <v>0</v>
      </c>
      <c r="I185" s="74">
        <v>0</v>
      </c>
      <c r="J185" s="74">
        <v>0</v>
      </c>
      <c r="K185" s="74">
        <f t="shared" si="8"/>
        <v>371.16</v>
      </c>
      <c r="L185" s="71"/>
      <c r="M185" s="75"/>
      <c r="N185" s="75"/>
      <c r="O185" s="73"/>
      <c r="P185" s="86"/>
      <c r="Q185" s="73"/>
      <c r="R185" s="73"/>
      <c r="S185" s="86"/>
      <c r="T185" s="73"/>
    </row>
    <row r="186" spans="1:20" ht="16.5" x14ac:dyDescent="0.3">
      <c r="A186" s="36" t="s">
        <v>99</v>
      </c>
      <c r="B186" s="36" t="s">
        <v>279</v>
      </c>
      <c r="C186" s="35" t="s">
        <v>240</v>
      </c>
      <c r="D186" s="35" t="s">
        <v>80</v>
      </c>
      <c r="E186" s="74">
        <v>0</v>
      </c>
      <c r="F186" s="74">
        <v>40.78</v>
      </c>
      <c r="G186" s="74">
        <v>0</v>
      </c>
      <c r="H186" s="74">
        <v>0</v>
      </c>
      <c r="I186" s="74">
        <v>0</v>
      </c>
      <c r="J186" s="74">
        <v>0</v>
      </c>
      <c r="K186" s="74">
        <f t="shared" si="8"/>
        <v>40.78</v>
      </c>
      <c r="L186" s="71"/>
      <c r="M186" s="75"/>
      <c r="N186" s="75"/>
      <c r="O186" s="73"/>
      <c r="P186" s="86"/>
      <c r="Q186" s="73"/>
      <c r="R186" s="73"/>
      <c r="S186" s="86"/>
      <c r="T186" s="73"/>
    </row>
    <row r="187" spans="1:20" ht="16.5" x14ac:dyDescent="0.3">
      <c r="A187" s="36" t="s">
        <v>99</v>
      </c>
      <c r="B187" s="36" t="s">
        <v>281</v>
      </c>
      <c r="C187" s="35" t="s">
        <v>240</v>
      </c>
      <c r="D187" s="35" t="s">
        <v>80</v>
      </c>
      <c r="E187" s="74">
        <v>0</v>
      </c>
      <c r="F187" s="74">
        <v>0</v>
      </c>
      <c r="G187" s="74">
        <v>0</v>
      </c>
      <c r="H187" s="74">
        <v>0</v>
      </c>
      <c r="I187" s="74">
        <v>0</v>
      </c>
      <c r="J187" s="74">
        <v>0</v>
      </c>
      <c r="K187" s="74">
        <f t="shared" si="8"/>
        <v>0</v>
      </c>
      <c r="L187" s="71"/>
      <c r="M187" s="75"/>
      <c r="N187" s="75"/>
      <c r="O187" s="73"/>
      <c r="P187" s="86"/>
      <c r="Q187" s="73"/>
      <c r="R187" s="73"/>
      <c r="S187" s="86"/>
      <c r="T187" s="73"/>
    </row>
    <row r="188" spans="1:20" ht="16.5" x14ac:dyDescent="0.3">
      <c r="A188" s="36" t="s">
        <v>47</v>
      </c>
      <c r="B188" s="36" t="s">
        <v>14</v>
      </c>
      <c r="C188" s="35" t="s">
        <v>48</v>
      </c>
      <c r="D188" s="35" t="s">
        <v>80</v>
      </c>
      <c r="E188" s="74">
        <v>0</v>
      </c>
      <c r="F188" s="74">
        <v>1806.81</v>
      </c>
      <c r="G188" s="74">
        <v>0</v>
      </c>
      <c r="H188" s="74">
        <v>0</v>
      </c>
      <c r="I188" s="74">
        <v>0</v>
      </c>
      <c r="J188" s="74">
        <v>0</v>
      </c>
      <c r="K188" s="74">
        <f>+E188+F188</f>
        <v>1806.81</v>
      </c>
      <c r="L188" s="71"/>
      <c r="M188" s="75"/>
      <c r="N188" s="75"/>
      <c r="O188" s="73"/>
      <c r="P188" s="86"/>
      <c r="Q188" s="73"/>
      <c r="R188" s="73"/>
      <c r="S188" s="86"/>
      <c r="T188" s="73"/>
    </row>
    <row r="189" spans="1:20" ht="16.5" x14ac:dyDescent="0.3">
      <c r="A189" s="36" t="s">
        <v>47</v>
      </c>
      <c r="B189" s="36" t="s">
        <v>29</v>
      </c>
      <c r="C189" s="35" t="s">
        <v>48</v>
      </c>
      <c r="D189" s="35" t="s">
        <v>80</v>
      </c>
      <c r="E189" s="74">
        <v>0</v>
      </c>
      <c r="F189" s="74">
        <v>600</v>
      </c>
      <c r="G189" s="74">
        <v>0</v>
      </c>
      <c r="H189" s="74">
        <v>0</v>
      </c>
      <c r="I189" s="74">
        <v>0</v>
      </c>
      <c r="J189" s="74">
        <v>0</v>
      </c>
      <c r="K189" s="74">
        <f t="shared" ref="K189:K203" si="9">+E189+F189</f>
        <v>600</v>
      </c>
      <c r="L189" s="71"/>
      <c r="M189" s="75"/>
      <c r="N189" s="75"/>
      <c r="O189" s="73"/>
      <c r="P189" s="86"/>
      <c r="Q189" s="73"/>
      <c r="R189" s="73"/>
      <c r="S189" s="86"/>
      <c r="T189" s="73"/>
    </row>
    <row r="190" spans="1:20" ht="16.5" x14ac:dyDescent="0.3">
      <c r="A190" s="36" t="s">
        <v>47</v>
      </c>
      <c r="B190" s="36" t="s">
        <v>53</v>
      </c>
      <c r="C190" s="35" t="s">
        <v>48</v>
      </c>
      <c r="D190" s="35" t="s">
        <v>80</v>
      </c>
      <c r="E190" s="74">
        <v>0</v>
      </c>
      <c r="F190" s="74">
        <v>1200</v>
      </c>
      <c r="G190" s="74">
        <v>0</v>
      </c>
      <c r="H190" s="74">
        <v>0</v>
      </c>
      <c r="I190" s="74">
        <v>0</v>
      </c>
      <c r="J190" s="74">
        <v>0</v>
      </c>
      <c r="K190" s="74">
        <f t="shared" si="9"/>
        <v>1200</v>
      </c>
      <c r="L190" s="71"/>
      <c r="M190" s="75"/>
      <c r="N190" s="75"/>
      <c r="O190" s="73"/>
      <c r="P190" s="86"/>
      <c r="Q190" s="73"/>
      <c r="R190" s="73"/>
      <c r="S190" s="86"/>
      <c r="T190" s="73"/>
    </row>
    <row r="191" spans="1:20" ht="16.5" x14ac:dyDescent="0.3">
      <c r="A191" s="36" t="s">
        <v>47</v>
      </c>
      <c r="B191" s="36" t="s">
        <v>9</v>
      </c>
      <c r="C191" s="35" t="s">
        <v>48</v>
      </c>
      <c r="D191" s="35" t="s">
        <v>80</v>
      </c>
      <c r="E191" s="74">
        <v>0</v>
      </c>
      <c r="F191" s="74">
        <v>0</v>
      </c>
      <c r="G191" s="74">
        <v>0</v>
      </c>
      <c r="H191" s="74">
        <v>0</v>
      </c>
      <c r="I191" s="74">
        <v>0</v>
      </c>
      <c r="J191" s="74">
        <v>0</v>
      </c>
      <c r="K191" s="74">
        <f t="shared" si="9"/>
        <v>0</v>
      </c>
      <c r="L191" s="71"/>
      <c r="M191" s="75"/>
      <c r="N191" s="75"/>
      <c r="O191" s="73"/>
      <c r="P191" s="86"/>
      <c r="Q191" s="73"/>
      <c r="R191" s="73"/>
      <c r="S191" s="86"/>
      <c r="T191" s="73"/>
    </row>
    <row r="192" spans="1:20" ht="16.5" x14ac:dyDescent="0.3">
      <c r="A192" s="36" t="s">
        <v>47</v>
      </c>
      <c r="B192" s="36" t="s">
        <v>12</v>
      </c>
      <c r="C192" s="35" t="s">
        <v>48</v>
      </c>
      <c r="D192" s="35" t="s">
        <v>80</v>
      </c>
      <c r="E192" s="74">
        <v>0</v>
      </c>
      <c r="F192" s="74">
        <v>586.08000000000004</v>
      </c>
      <c r="G192" s="74">
        <v>0</v>
      </c>
      <c r="H192" s="74">
        <v>0</v>
      </c>
      <c r="I192" s="74">
        <v>0</v>
      </c>
      <c r="J192" s="74">
        <v>0</v>
      </c>
      <c r="K192" s="74">
        <f t="shared" si="9"/>
        <v>586.08000000000004</v>
      </c>
      <c r="L192" s="71"/>
      <c r="M192" s="75"/>
      <c r="N192" s="75"/>
      <c r="O192" s="73"/>
      <c r="P192" s="86"/>
      <c r="Q192" s="73"/>
      <c r="R192" s="73"/>
      <c r="S192" s="86"/>
      <c r="T192" s="73"/>
    </row>
    <row r="193" spans="1:20" ht="16.5" x14ac:dyDescent="0.3">
      <c r="A193" s="36" t="s">
        <v>47</v>
      </c>
      <c r="B193" s="36" t="s">
        <v>31</v>
      </c>
      <c r="C193" s="35" t="s">
        <v>48</v>
      </c>
      <c r="D193" s="35" t="s">
        <v>80</v>
      </c>
      <c r="E193" s="74">
        <v>0</v>
      </c>
      <c r="F193" s="74">
        <v>415.82</v>
      </c>
      <c r="G193" s="74">
        <v>0</v>
      </c>
      <c r="H193" s="74">
        <v>0</v>
      </c>
      <c r="I193" s="74">
        <v>0</v>
      </c>
      <c r="J193" s="74">
        <v>0</v>
      </c>
      <c r="K193" s="74">
        <f t="shared" si="9"/>
        <v>415.82</v>
      </c>
      <c r="L193" s="71"/>
      <c r="M193" s="75"/>
      <c r="N193" s="75"/>
      <c r="O193" s="73"/>
      <c r="P193" s="86"/>
      <c r="Q193" s="73"/>
      <c r="R193" s="73"/>
      <c r="S193" s="86"/>
      <c r="T193" s="73"/>
    </row>
    <row r="194" spans="1:20" ht="16.5" x14ac:dyDescent="0.3">
      <c r="A194" s="36" t="s">
        <v>47</v>
      </c>
      <c r="B194" s="36" t="s">
        <v>36</v>
      </c>
      <c r="C194" s="35" t="s">
        <v>48</v>
      </c>
      <c r="D194" s="35" t="s">
        <v>80</v>
      </c>
      <c r="E194" s="74">
        <v>0</v>
      </c>
      <c r="F194" s="74">
        <v>500</v>
      </c>
      <c r="G194" s="74">
        <v>0</v>
      </c>
      <c r="H194" s="74">
        <v>0</v>
      </c>
      <c r="I194" s="74">
        <v>0</v>
      </c>
      <c r="J194" s="74">
        <v>0</v>
      </c>
      <c r="K194" s="74">
        <f t="shared" si="9"/>
        <v>500</v>
      </c>
      <c r="L194" s="71"/>
      <c r="M194" s="75"/>
      <c r="N194" s="75"/>
      <c r="O194" s="73"/>
      <c r="P194" s="86"/>
      <c r="Q194" s="73"/>
      <c r="R194" s="73"/>
      <c r="S194" s="86"/>
      <c r="T194" s="73"/>
    </row>
    <row r="195" spans="1:20" ht="16.5" x14ac:dyDescent="0.3">
      <c r="A195" s="36" t="s">
        <v>47</v>
      </c>
      <c r="B195" s="36" t="s">
        <v>66</v>
      </c>
      <c r="C195" s="35" t="s">
        <v>48</v>
      </c>
      <c r="D195" s="35" t="s">
        <v>80</v>
      </c>
      <c r="E195" s="74">
        <v>0</v>
      </c>
      <c r="F195" s="74">
        <v>946.7</v>
      </c>
      <c r="G195" s="74">
        <v>0</v>
      </c>
      <c r="H195" s="74">
        <v>0</v>
      </c>
      <c r="I195" s="74">
        <v>0</v>
      </c>
      <c r="J195" s="74">
        <v>0</v>
      </c>
      <c r="K195" s="74">
        <f t="shared" si="9"/>
        <v>946.7</v>
      </c>
      <c r="L195" s="71"/>
      <c r="M195" s="75"/>
      <c r="N195" s="75"/>
      <c r="O195" s="73"/>
      <c r="P195" s="86"/>
      <c r="Q195" s="73"/>
      <c r="R195" s="73"/>
      <c r="S195" s="86"/>
      <c r="T195" s="73"/>
    </row>
    <row r="196" spans="1:20" ht="16.5" x14ac:dyDescent="0.3">
      <c r="A196" s="36" t="s">
        <v>47</v>
      </c>
      <c r="B196" s="36" t="s">
        <v>99</v>
      </c>
      <c r="C196" s="35" t="s">
        <v>48</v>
      </c>
      <c r="D196" s="35" t="s">
        <v>80</v>
      </c>
      <c r="E196" s="74">
        <v>0</v>
      </c>
      <c r="F196" s="74">
        <v>757.24</v>
      </c>
      <c r="G196" s="74">
        <v>0</v>
      </c>
      <c r="H196" s="74">
        <v>0</v>
      </c>
      <c r="I196" s="74">
        <v>0</v>
      </c>
      <c r="J196" s="74">
        <v>0</v>
      </c>
      <c r="K196" s="74">
        <f t="shared" si="9"/>
        <v>757.24</v>
      </c>
      <c r="L196" s="71"/>
      <c r="M196" s="75"/>
      <c r="N196" s="75"/>
      <c r="O196" s="73"/>
      <c r="P196" s="86"/>
      <c r="Q196" s="73"/>
      <c r="R196" s="73"/>
      <c r="S196" s="86"/>
      <c r="T196" s="73"/>
    </row>
    <row r="197" spans="1:20" ht="16.5" x14ac:dyDescent="0.3">
      <c r="A197" s="36" t="s">
        <v>47</v>
      </c>
      <c r="B197" s="36" t="s">
        <v>47</v>
      </c>
      <c r="C197" s="35" t="s">
        <v>48</v>
      </c>
      <c r="D197" s="35" t="s">
        <v>80</v>
      </c>
      <c r="E197" s="74">
        <v>0</v>
      </c>
      <c r="F197" s="74">
        <v>605.57000000000005</v>
      </c>
      <c r="G197" s="74">
        <v>0</v>
      </c>
      <c r="H197" s="74">
        <v>0</v>
      </c>
      <c r="I197" s="74">
        <v>0</v>
      </c>
      <c r="J197" s="74">
        <v>0</v>
      </c>
      <c r="K197" s="74">
        <f t="shared" si="9"/>
        <v>605.57000000000005</v>
      </c>
      <c r="L197" s="71"/>
      <c r="M197" s="75"/>
      <c r="N197" s="75"/>
      <c r="O197" s="73"/>
      <c r="P197" s="86"/>
      <c r="Q197" s="73"/>
      <c r="R197" s="73"/>
      <c r="S197" s="86"/>
      <c r="T197" s="73"/>
    </row>
    <row r="198" spans="1:20" ht="16.5" x14ac:dyDescent="0.3">
      <c r="A198" s="36" t="s">
        <v>47</v>
      </c>
      <c r="B198" s="36" t="s">
        <v>16</v>
      </c>
      <c r="C198" s="35" t="s">
        <v>48</v>
      </c>
      <c r="D198" s="35" t="s">
        <v>80</v>
      </c>
      <c r="E198" s="74">
        <v>0</v>
      </c>
      <c r="F198" s="74">
        <v>824.39</v>
      </c>
      <c r="G198" s="74">
        <v>0</v>
      </c>
      <c r="H198" s="74">
        <v>0</v>
      </c>
      <c r="I198" s="74">
        <v>0</v>
      </c>
      <c r="J198" s="74">
        <v>0</v>
      </c>
      <c r="K198" s="74">
        <f t="shared" si="9"/>
        <v>824.39</v>
      </c>
      <c r="L198" s="71"/>
      <c r="M198" s="75"/>
      <c r="N198" s="75"/>
      <c r="O198" s="73"/>
      <c r="P198" s="86"/>
      <c r="Q198" s="73"/>
      <c r="R198" s="73"/>
      <c r="S198" s="86"/>
      <c r="T198" s="73"/>
    </row>
    <row r="199" spans="1:20" ht="16.5" x14ac:dyDescent="0.3">
      <c r="A199" s="36" t="s">
        <v>47</v>
      </c>
      <c r="B199" s="36" t="s">
        <v>18</v>
      </c>
      <c r="C199" s="35" t="s">
        <v>48</v>
      </c>
      <c r="D199" s="35" t="s">
        <v>80</v>
      </c>
      <c r="E199" s="74">
        <v>0</v>
      </c>
      <c r="F199" s="74">
        <v>548.1</v>
      </c>
      <c r="G199" s="74">
        <v>0</v>
      </c>
      <c r="H199" s="74">
        <v>0</v>
      </c>
      <c r="I199" s="74">
        <v>0</v>
      </c>
      <c r="J199" s="74">
        <v>0</v>
      </c>
      <c r="K199" s="74">
        <f t="shared" si="9"/>
        <v>548.1</v>
      </c>
      <c r="L199" s="71"/>
      <c r="M199" s="75"/>
      <c r="N199" s="75"/>
      <c r="O199" s="73"/>
      <c r="P199" s="86"/>
      <c r="Q199" s="73"/>
      <c r="R199" s="73"/>
      <c r="S199" s="86"/>
      <c r="T199" s="73"/>
    </row>
    <row r="200" spans="1:20" ht="16.5" x14ac:dyDescent="0.3">
      <c r="A200" s="36" t="s">
        <v>47</v>
      </c>
      <c r="B200" s="36" t="s">
        <v>20</v>
      </c>
      <c r="C200" s="35" t="s">
        <v>48</v>
      </c>
      <c r="D200" s="35" t="s">
        <v>80</v>
      </c>
      <c r="E200" s="74">
        <v>0</v>
      </c>
      <c r="F200" s="74">
        <v>512.54</v>
      </c>
      <c r="G200" s="74">
        <v>0</v>
      </c>
      <c r="H200" s="74">
        <v>0</v>
      </c>
      <c r="I200" s="74">
        <v>0</v>
      </c>
      <c r="J200" s="74">
        <v>0</v>
      </c>
      <c r="K200" s="74">
        <f t="shared" si="9"/>
        <v>512.54</v>
      </c>
      <c r="L200" s="71"/>
      <c r="M200" s="75"/>
      <c r="N200" s="75"/>
      <c r="O200" s="73"/>
      <c r="P200" s="86"/>
      <c r="Q200" s="73"/>
      <c r="R200" s="73"/>
      <c r="S200" s="86"/>
      <c r="T200" s="73"/>
    </row>
    <row r="201" spans="1:20" ht="16.5" x14ac:dyDescent="0.3">
      <c r="A201" s="36" t="s">
        <v>47</v>
      </c>
      <c r="B201" s="36" t="s">
        <v>108</v>
      </c>
      <c r="C201" s="35" t="s">
        <v>48</v>
      </c>
      <c r="D201" s="35" t="s">
        <v>80</v>
      </c>
      <c r="E201" s="74">
        <v>0</v>
      </c>
      <c r="F201" s="74">
        <v>398.99</v>
      </c>
      <c r="G201" s="74">
        <v>0</v>
      </c>
      <c r="H201" s="74">
        <v>0</v>
      </c>
      <c r="I201" s="74">
        <v>0</v>
      </c>
      <c r="J201" s="74">
        <v>0</v>
      </c>
      <c r="K201" s="74">
        <f t="shared" si="9"/>
        <v>398.99</v>
      </c>
      <c r="L201" s="71"/>
      <c r="M201" s="75"/>
      <c r="N201" s="75"/>
      <c r="O201" s="73"/>
      <c r="P201" s="86"/>
      <c r="Q201" s="73"/>
      <c r="R201" s="73"/>
      <c r="S201" s="86"/>
      <c r="T201" s="73"/>
    </row>
    <row r="202" spans="1:20" ht="16.5" x14ac:dyDescent="0.3">
      <c r="A202" s="36" t="s">
        <v>47</v>
      </c>
      <c r="B202" s="36" t="s">
        <v>60</v>
      </c>
      <c r="C202" s="35" t="s">
        <v>48</v>
      </c>
      <c r="D202" s="35" t="s">
        <v>80</v>
      </c>
      <c r="E202" s="74">
        <v>0</v>
      </c>
      <c r="F202" s="74">
        <v>196.19</v>
      </c>
      <c r="G202" s="74">
        <v>0</v>
      </c>
      <c r="H202" s="74">
        <v>0</v>
      </c>
      <c r="I202" s="74">
        <v>0</v>
      </c>
      <c r="J202" s="74">
        <v>0</v>
      </c>
      <c r="K202" s="74">
        <f t="shared" si="9"/>
        <v>196.19</v>
      </c>
      <c r="L202" s="71"/>
      <c r="M202" s="75"/>
      <c r="N202" s="75"/>
      <c r="O202" s="73"/>
      <c r="P202" s="86"/>
      <c r="Q202" s="73"/>
      <c r="R202" s="73"/>
      <c r="S202" s="86"/>
      <c r="T202" s="73"/>
    </row>
    <row r="203" spans="1:20" ht="16.5" x14ac:dyDescent="0.3">
      <c r="A203" s="36" t="s">
        <v>47</v>
      </c>
      <c r="B203" s="36" t="s">
        <v>22</v>
      </c>
      <c r="C203" s="35" t="s">
        <v>48</v>
      </c>
      <c r="D203" s="35" t="s">
        <v>80</v>
      </c>
      <c r="E203" s="74">
        <v>0</v>
      </c>
      <c r="F203" s="74">
        <v>189.72</v>
      </c>
      <c r="G203" s="74">
        <v>0</v>
      </c>
      <c r="H203" s="74">
        <v>0</v>
      </c>
      <c r="I203" s="74">
        <v>0</v>
      </c>
      <c r="J203" s="74">
        <v>0</v>
      </c>
      <c r="K203" s="74">
        <f t="shared" si="9"/>
        <v>189.72</v>
      </c>
      <c r="L203" s="71"/>
      <c r="M203" s="75"/>
      <c r="N203" s="75"/>
      <c r="O203" s="73"/>
      <c r="P203" s="86"/>
      <c r="Q203" s="73"/>
      <c r="R203" s="73"/>
      <c r="S203" s="86"/>
      <c r="T203" s="73"/>
    </row>
    <row r="204" spans="1:20" ht="16.5" x14ac:dyDescent="0.3">
      <c r="A204" s="36" t="s">
        <v>16</v>
      </c>
      <c r="B204" s="36" t="s">
        <v>14</v>
      </c>
      <c r="C204" s="35" t="s">
        <v>42</v>
      </c>
      <c r="D204" s="35" t="s">
        <v>80</v>
      </c>
      <c r="E204" s="74">
        <v>0</v>
      </c>
      <c r="F204" s="74">
        <v>0</v>
      </c>
      <c r="G204" s="74">
        <v>0</v>
      </c>
      <c r="H204" s="74">
        <v>0</v>
      </c>
      <c r="I204" s="74">
        <v>0</v>
      </c>
      <c r="J204" s="74">
        <v>0</v>
      </c>
      <c r="K204" s="74">
        <f>+E204+F204+G204</f>
        <v>0</v>
      </c>
      <c r="L204" s="71"/>
      <c r="M204" s="75"/>
      <c r="N204" s="75"/>
      <c r="O204" s="73"/>
      <c r="P204" s="86"/>
      <c r="Q204" s="73"/>
      <c r="R204" s="73"/>
      <c r="S204" s="86"/>
      <c r="T204" s="73"/>
    </row>
    <row r="205" spans="1:20" ht="16.5" x14ac:dyDescent="0.3">
      <c r="A205" s="36" t="s">
        <v>16</v>
      </c>
      <c r="B205" s="36" t="s">
        <v>29</v>
      </c>
      <c r="C205" s="35" t="s">
        <v>42</v>
      </c>
      <c r="D205" s="35" t="s">
        <v>80</v>
      </c>
      <c r="E205" s="74">
        <v>0</v>
      </c>
      <c r="F205" s="74">
        <v>0</v>
      </c>
      <c r="G205" s="74">
        <v>0</v>
      </c>
      <c r="H205" s="74">
        <v>0</v>
      </c>
      <c r="I205" s="74">
        <v>0</v>
      </c>
      <c r="J205" s="74">
        <v>0</v>
      </c>
      <c r="K205" s="74">
        <f t="shared" ref="K205:K215" si="10">+E205+F205+G205</f>
        <v>0</v>
      </c>
      <c r="L205" s="71"/>
      <c r="M205" s="75"/>
      <c r="N205" s="75"/>
      <c r="O205" s="73"/>
      <c r="P205" s="86"/>
      <c r="Q205" s="73"/>
      <c r="R205" s="73"/>
      <c r="S205" s="86"/>
      <c r="T205" s="73"/>
    </row>
    <row r="206" spans="1:20" ht="16.5" x14ac:dyDescent="0.3">
      <c r="A206" s="36" t="s">
        <v>16</v>
      </c>
      <c r="B206" s="36" t="s">
        <v>53</v>
      </c>
      <c r="C206" s="35" t="s">
        <v>42</v>
      </c>
      <c r="D206" s="35" t="s">
        <v>80</v>
      </c>
      <c r="E206" s="74">
        <v>0</v>
      </c>
      <c r="F206" s="74">
        <v>1262.43</v>
      </c>
      <c r="G206" s="74">
        <v>0</v>
      </c>
      <c r="H206" s="74">
        <v>0</v>
      </c>
      <c r="I206" s="74">
        <v>0</v>
      </c>
      <c r="J206" s="74">
        <v>0</v>
      </c>
      <c r="K206" s="74">
        <f t="shared" si="10"/>
        <v>1262.43</v>
      </c>
      <c r="L206" s="71"/>
      <c r="M206" s="75"/>
      <c r="N206" s="75"/>
      <c r="O206" s="73"/>
      <c r="P206" s="86"/>
      <c r="Q206" s="73"/>
      <c r="R206" s="73"/>
      <c r="S206" s="86"/>
      <c r="T206" s="73"/>
    </row>
    <row r="207" spans="1:20" ht="16.5" x14ac:dyDescent="0.3">
      <c r="A207" s="36" t="s">
        <v>16</v>
      </c>
      <c r="B207" s="36" t="s">
        <v>9</v>
      </c>
      <c r="C207" s="35" t="s">
        <v>42</v>
      </c>
      <c r="D207" s="35" t="s">
        <v>80</v>
      </c>
      <c r="E207" s="74">
        <v>0</v>
      </c>
      <c r="F207" s="74">
        <v>1000</v>
      </c>
      <c r="G207" s="74">
        <v>0</v>
      </c>
      <c r="H207" s="74">
        <v>0</v>
      </c>
      <c r="I207" s="74">
        <v>0</v>
      </c>
      <c r="J207" s="74">
        <v>0</v>
      </c>
      <c r="K207" s="74">
        <f t="shared" si="10"/>
        <v>1000</v>
      </c>
      <c r="L207" s="71"/>
      <c r="M207" s="75"/>
      <c r="N207" s="75"/>
      <c r="O207" s="73"/>
      <c r="P207" s="86"/>
      <c r="Q207" s="73"/>
      <c r="R207" s="73"/>
      <c r="S207" s="86"/>
      <c r="T207" s="73"/>
    </row>
    <row r="208" spans="1:20" ht="16.5" x14ac:dyDescent="0.3">
      <c r="A208" s="36" t="s">
        <v>16</v>
      </c>
      <c r="B208" s="36" t="s">
        <v>12</v>
      </c>
      <c r="C208" s="35" t="s">
        <v>42</v>
      </c>
      <c r="D208" s="35" t="s">
        <v>80</v>
      </c>
      <c r="E208" s="74">
        <v>0</v>
      </c>
      <c r="F208" s="74">
        <v>983.03</v>
      </c>
      <c r="G208" s="74">
        <v>0</v>
      </c>
      <c r="H208" s="74">
        <v>0</v>
      </c>
      <c r="I208" s="74">
        <v>0</v>
      </c>
      <c r="J208" s="74">
        <v>0</v>
      </c>
      <c r="K208" s="74">
        <f t="shared" si="10"/>
        <v>983.03</v>
      </c>
      <c r="L208" s="71"/>
      <c r="M208" s="76"/>
      <c r="N208" s="75"/>
      <c r="O208" s="73"/>
      <c r="P208" s="86"/>
      <c r="Q208" s="73"/>
      <c r="R208" s="73"/>
      <c r="S208" s="86"/>
      <c r="T208" s="73"/>
    </row>
    <row r="209" spans="1:20" ht="16.5" x14ac:dyDescent="0.3">
      <c r="A209" s="35" t="s">
        <v>16</v>
      </c>
      <c r="B209" s="38" t="s">
        <v>31</v>
      </c>
      <c r="C209" s="35" t="s">
        <v>42</v>
      </c>
      <c r="D209" s="35" t="s">
        <v>80</v>
      </c>
      <c r="E209" s="74">
        <v>0</v>
      </c>
      <c r="F209" s="74">
        <v>1802.3</v>
      </c>
      <c r="G209" s="74">
        <v>0</v>
      </c>
      <c r="H209" s="74">
        <v>0</v>
      </c>
      <c r="I209" s="74">
        <v>0</v>
      </c>
      <c r="J209" s="74">
        <v>0</v>
      </c>
      <c r="K209" s="74">
        <f t="shared" si="10"/>
        <v>1802.3</v>
      </c>
      <c r="L209" s="71"/>
      <c r="M209" s="76"/>
      <c r="N209" s="75"/>
      <c r="O209" s="73"/>
      <c r="P209" s="86"/>
      <c r="Q209" s="73"/>
      <c r="R209" s="73"/>
      <c r="S209" s="86"/>
      <c r="T209" s="73"/>
    </row>
    <row r="210" spans="1:20" ht="16.5" x14ac:dyDescent="0.3">
      <c r="A210" s="36" t="s">
        <v>16</v>
      </c>
      <c r="B210" s="36" t="s">
        <v>36</v>
      </c>
      <c r="C210" s="35" t="s">
        <v>42</v>
      </c>
      <c r="D210" s="35" t="s">
        <v>80</v>
      </c>
      <c r="E210" s="74">
        <v>0</v>
      </c>
      <c r="F210" s="74">
        <v>1285.3699999999999</v>
      </c>
      <c r="G210" s="74">
        <v>0</v>
      </c>
      <c r="H210" s="74">
        <v>0</v>
      </c>
      <c r="I210" s="74">
        <v>0</v>
      </c>
      <c r="J210" s="74">
        <v>0</v>
      </c>
      <c r="K210" s="74">
        <f t="shared" si="10"/>
        <v>1285.3699999999999</v>
      </c>
      <c r="L210" s="71"/>
      <c r="M210" s="75"/>
      <c r="N210" s="75"/>
      <c r="O210" s="73"/>
      <c r="P210" s="86"/>
      <c r="Q210" s="73"/>
      <c r="R210" s="73"/>
      <c r="S210" s="86"/>
      <c r="T210" s="73"/>
    </row>
    <row r="211" spans="1:20" ht="16.5" x14ac:dyDescent="0.3">
      <c r="A211" s="36" t="s">
        <v>16</v>
      </c>
      <c r="B211" s="36" t="s">
        <v>66</v>
      </c>
      <c r="C211" s="35" t="s">
        <v>42</v>
      </c>
      <c r="D211" s="35" t="s">
        <v>80</v>
      </c>
      <c r="E211" s="74">
        <v>0</v>
      </c>
      <c r="F211" s="74">
        <v>708.59</v>
      </c>
      <c r="G211" s="74">
        <v>0</v>
      </c>
      <c r="H211" s="74">
        <v>0</v>
      </c>
      <c r="I211" s="74">
        <v>0</v>
      </c>
      <c r="J211" s="74">
        <v>0</v>
      </c>
      <c r="K211" s="74">
        <f t="shared" si="10"/>
        <v>708.59</v>
      </c>
      <c r="L211" s="71"/>
      <c r="M211" s="75"/>
      <c r="N211" s="75"/>
      <c r="O211" s="73"/>
      <c r="P211" s="86"/>
      <c r="Q211" s="73"/>
      <c r="R211" s="73"/>
      <c r="S211" s="86"/>
      <c r="T211" s="73"/>
    </row>
    <row r="212" spans="1:20" ht="16.5" x14ac:dyDescent="0.3">
      <c r="A212" s="36" t="s">
        <v>16</v>
      </c>
      <c r="B212" s="36" t="s">
        <v>99</v>
      </c>
      <c r="C212" s="35" t="s">
        <v>42</v>
      </c>
      <c r="D212" s="35" t="s">
        <v>80</v>
      </c>
      <c r="E212" s="74">
        <v>0</v>
      </c>
      <c r="F212" s="74">
        <v>322.55</v>
      </c>
      <c r="G212" s="74">
        <v>0</v>
      </c>
      <c r="H212" s="74">
        <v>0</v>
      </c>
      <c r="I212" s="74">
        <v>0</v>
      </c>
      <c r="J212" s="74">
        <v>0</v>
      </c>
      <c r="K212" s="74">
        <f t="shared" si="10"/>
        <v>322.55</v>
      </c>
      <c r="L212" s="71"/>
      <c r="M212" s="75"/>
      <c r="N212" s="75"/>
      <c r="O212" s="73"/>
      <c r="P212" s="86"/>
      <c r="Q212" s="73"/>
      <c r="R212" s="73"/>
      <c r="S212" s="86"/>
      <c r="T212" s="73"/>
    </row>
    <row r="213" spans="1:20" ht="16.5" x14ac:dyDescent="0.3">
      <c r="A213" s="36" t="s">
        <v>16</v>
      </c>
      <c r="B213" s="36" t="s">
        <v>47</v>
      </c>
      <c r="C213" s="35" t="s">
        <v>42</v>
      </c>
      <c r="D213" s="35" t="s">
        <v>80</v>
      </c>
      <c r="E213" s="74">
        <v>0</v>
      </c>
      <c r="F213" s="74">
        <v>406.16</v>
      </c>
      <c r="G213" s="74">
        <v>0</v>
      </c>
      <c r="H213" s="74">
        <v>0</v>
      </c>
      <c r="I213" s="74">
        <v>0</v>
      </c>
      <c r="J213" s="74">
        <v>0</v>
      </c>
      <c r="K213" s="74">
        <f t="shared" si="10"/>
        <v>406.16</v>
      </c>
      <c r="L213" s="71"/>
      <c r="M213" s="75"/>
      <c r="N213" s="75"/>
      <c r="O213" s="73"/>
      <c r="P213" s="86"/>
      <c r="Q213" s="73"/>
      <c r="R213" s="73"/>
      <c r="S213" s="86"/>
      <c r="T213" s="73"/>
    </row>
    <row r="214" spans="1:20" ht="16.5" x14ac:dyDescent="0.3">
      <c r="A214" s="36" t="s">
        <v>16</v>
      </c>
      <c r="B214" s="36" t="s">
        <v>16</v>
      </c>
      <c r="C214" s="35" t="s">
        <v>42</v>
      </c>
      <c r="D214" s="35" t="s">
        <v>80</v>
      </c>
      <c r="E214" s="74">
        <v>0</v>
      </c>
      <c r="F214" s="74">
        <v>0</v>
      </c>
      <c r="G214" s="74">
        <v>0</v>
      </c>
      <c r="H214" s="74">
        <v>0</v>
      </c>
      <c r="I214" s="74">
        <v>0</v>
      </c>
      <c r="J214" s="74">
        <v>0</v>
      </c>
      <c r="K214" s="74">
        <f t="shared" si="10"/>
        <v>0</v>
      </c>
      <c r="L214" s="71"/>
      <c r="M214" s="75"/>
      <c r="N214" s="75"/>
      <c r="O214" s="73"/>
      <c r="P214" s="86"/>
      <c r="Q214" s="73"/>
      <c r="R214" s="73"/>
      <c r="S214" s="86"/>
      <c r="T214" s="73"/>
    </row>
    <row r="215" spans="1:20" ht="16.5" x14ac:dyDescent="0.3">
      <c r="A215" s="36" t="s">
        <v>16</v>
      </c>
      <c r="B215" s="36" t="s">
        <v>18</v>
      </c>
      <c r="C215" s="67" t="s">
        <v>42</v>
      </c>
      <c r="D215" s="35" t="s">
        <v>80</v>
      </c>
      <c r="E215" s="74">
        <v>0</v>
      </c>
      <c r="F215" s="74">
        <v>517.73</v>
      </c>
      <c r="G215" s="74">
        <v>0</v>
      </c>
      <c r="H215" s="74">
        <v>0</v>
      </c>
      <c r="I215" s="74">
        <v>0</v>
      </c>
      <c r="J215" s="74">
        <v>0</v>
      </c>
      <c r="K215" s="74">
        <f t="shared" si="10"/>
        <v>517.73</v>
      </c>
      <c r="L215" s="71"/>
      <c r="M215" s="75"/>
      <c r="N215" s="75"/>
      <c r="O215" s="73"/>
      <c r="P215" s="86"/>
      <c r="Q215" s="73"/>
      <c r="R215" s="73"/>
      <c r="S215" s="86"/>
      <c r="T215" s="73"/>
    </row>
    <row r="216" spans="1:20" ht="16.5" x14ac:dyDescent="0.3">
      <c r="A216" s="36" t="s">
        <v>18</v>
      </c>
      <c r="B216" s="36" t="s">
        <v>14</v>
      </c>
      <c r="C216" s="35" t="s">
        <v>350</v>
      </c>
      <c r="D216" s="35" t="s">
        <v>80</v>
      </c>
      <c r="E216" s="74">
        <v>0</v>
      </c>
      <c r="F216" s="74">
        <v>643.72</v>
      </c>
      <c r="G216" s="74">
        <v>0</v>
      </c>
      <c r="H216" s="74">
        <v>0</v>
      </c>
      <c r="I216" s="74">
        <v>0</v>
      </c>
      <c r="J216" s="74">
        <v>0</v>
      </c>
      <c r="K216" s="74">
        <f>+E216+F216+G216</f>
        <v>643.72</v>
      </c>
      <c r="L216" s="71"/>
      <c r="M216" s="75"/>
      <c r="N216" s="75"/>
      <c r="O216" s="73"/>
      <c r="P216" s="86"/>
      <c r="Q216" s="73"/>
      <c r="R216" s="73"/>
      <c r="S216" s="86"/>
      <c r="T216" s="73"/>
    </row>
    <row r="217" spans="1:20" ht="16.5" x14ac:dyDescent="0.3">
      <c r="A217" s="36" t="s">
        <v>18</v>
      </c>
      <c r="B217" s="36" t="s">
        <v>29</v>
      </c>
      <c r="C217" s="35" t="s">
        <v>350</v>
      </c>
      <c r="D217" s="35" t="s">
        <v>80</v>
      </c>
      <c r="E217" s="74">
        <v>0</v>
      </c>
      <c r="F217" s="69">
        <v>0</v>
      </c>
      <c r="G217" s="74">
        <v>0</v>
      </c>
      <c r="H217" s="74">
        <v>0</v>
      </c>
      <c r="I217" s="74">
        <v>0</v>
      </c>
      <c r="J217" s="74">
        <v>0</v>
      </c>
      <c r="K217" s="74">
        <f t="shared" ref="K217:K241" si="11">+E217+F217+G217</f>
        <v>0</v>
      </c>
      <c r="L217" s="71"/>
      <c r="M217" s="75"/>
      <c r="N217" s="75"/>
      <c r="O217" s="73"/>
      <c r="P217" s="86"/>
      <c r="Q217" s="73"/>
      <c r="R217" s="73"/>
      <c r="S217" s="86"/>
      <c r="T217" s="73"/>
    </row>
    <row r="218" spans="1:20" ht="16.5" x14ac:dyDescent="0.3">
      <c r="A218" s="36" t="s">
        <v>18</v>
      </c>
      <c r="B218" s="36" t="s">
        <v>53</v>
      </c>
      <c r="C218" s="35" t="s">
        <v>350</v>
      </c>
      <c r="D218" s="35" t="s">
        <v>80</v>
      </c>
      <c r="E218" s="74">
        <v>0</v>
      </c>
      <c r="F218" s="74">
        <v>150</v>
      </c>
      <c r="G218" s="74">
        <v>0</v>
      </c>
      <c r="H218" s="74">
        <v>0</v>
      </c>
      <c r="I218" s="74">
        <v>0</v>
      </c>
      <c r="J218" s="74">
        <v>0</v>
      </c>
      <c r="K218" s="74">
        <f t="shared" si="11"/>
        <v>150</v>
      </c>
      <c r="L218" s="71"/>
      <c r="M218" s="75"/>
      <c r="N218" s="75"/>
      <c r="O218" s="73"/>
      <c r="P218" s="86"/>
      <c r="Q218" s="73"/>
      <c r="R218" s="73"/>
      <c r="S218" s="86"/>
      <c r="T218" s="73"/>
    </row>
    <row r="219" spans="1:20" ht="16.5" x14ac:dyDescent="0.3">
      <c r="A219" s="36" t="s">
        <v>18</v>
      </c>
      <c r="B219" s="36" t="s">
        <v>9</v>
      </c>
      <c r="C219" s="35" t="s">
        <v>350</v>
      </c>
      <c r="D219" s="35" t="s">
        <v>80</v>
      </c>
      <c r="E219" s="74">
        <v>0</v>
      </c>
      <c r="F219" s="74">
        <v>275</v>
      </c>
      <c r="G219" s="74">
        <v>0</v>
      </c>
      <c r="H219" s="74">
        <v>0</v>
      </c>
      <c r="I219" s="74">
        <v>0</v>
      </c>
      <c r="J219" s="74">
        <v>0</v>
      </c>
      <c r="K219" s="74">
        <f t="shared" si="11"/>
        <v>275</v>
      </c>
      <c r="L219" s="71"/>
      <c r="M219" s="75"/>
      <c r="N219" s="75"/>
      <c r="O219" s="73"/>
      <c r="P219" s="86"/>
      <c r="Q219" s="73"/>
      <c r="R219" s="73"/>
      <c r="S219" s="86"/>
      <c r="T219" s="73"/>
    </row>
    <row r="220" spans="1:20" ht="16.5" x14ac:dyDescent="0.3">
      <c r="A220" s="36" t="s">
        <v>18</v>
      </c>
      <c r="B220" s="36" t="s">
        <v>12</v>
      </c>
      <c r="C220" s="35" t="s">
        <v>350</v>
      </c>
      <c r="D220" s="35" t="s">
        <v>80</v>
      </c>
      <c r="E220" s="74">
        <v>0</v>
      </c>
      <c r="F220" s="74">
        <v>50</v>
      </c>
      <c r="G220" s="74">
        <v>0</v>
      </c>
      <c r="H220" s="74">
        <v>0</v>
      </c>
      <c r="I220" s="74">
        <v>0</v>
      </c>
      <c r="J220" s="74">
        <v>0</v>
      </c>
      <c r="K220" s="74">
        <f t="shared" si="11"/>
        <v>50</v>
      </c>
      <c r="L220" s="71"/>
      <c r="M220" s="75"/>
      <c r="N220" s="75"/>
      <c r="O220" s="73"/>
      <c r="P220" s="86"/>
      <c r="Q220" s="73"/>
      <c r="R220" s="73"/>
      <c r="S220" s="86"/>
      <c r="T220" s="73"/>
    </row>
    <row r="221" spans="1:20" ht="16.5" x14ac:dyDescent="0.3">
      <c r="A221" s="38" t="s">
        <v>18</v>
      </c>
      <c r="B221" s="38" t="s">
        <v>31</v>
      </c>
      <c r="C221" s="35" t="s">
        <v>350</v>
      </c>
      <c r="D221" s="35" t="s">
        <v>80</v>
      </c>
      <c r="E221" s="74">
        <v>0</v>
      </c>
      <c r="F221" s="79">
        <v>264.29000000000002</v>
      </c>
      <c r="G221" s="74">
        <v>0</v>
      </c>
      <c r="H221" s="74">
        <v>0</v>
      </c>
      <c r="I221" s="74">
        <v>0</v>
      </c>
      <c r="J221" s="74">
        <v>0</v>
      </c>
      <c r="K221" s="74">
        <f t="shared" si="11"/>
        <v>264.29000000000002</v>
      </c>
      <c r="L221" s="71"/>
      <c r="M221" s="75"/>
      <c r="N221" s="75"/>
      <c r="O221" s="73"/>
      <c r="P221" s="86"/>
      <c r="Q221" s="73"/>
      <c r="R221" s="73"/>
      <c r="S221" s="86"/>
      <c r="T221" s="73"/>
    </row>
    <row r="222" spans="1:20" ht="16.5" x14ac:dyDescent="0.3">
      <c r="A222" s="36" t="s">
        <v>18</v>
      </c>
      <c r="B222" s="36" t="s">
        <v>36</v>
      </c>
      <c r="C222" s="35" t="s">
        <v>350</v>
      </c>
      <c r="D222" s="35" t="s">
        <v>80</v>
      </c>
      <c r="E222" s="74">
        <v>0</v>
      </c>
      <c r="F222" s="74">
        <v>491.91</v>
      </c>
      <c r="G222" s="74">
        <v>0</v>
      </c>
      <c r="H222" s="74">
        <v>0</v>
      </c>
      <c r="I222" s="74">
        <v>0</v>
      </c>
      <c r="J222" s="74">
        <v>0</v>
      </c>
      <c r="K222" s="74">
        <f>+F222</f>
        <v>491.91</v>
      </c>
      <c r="L222" s="71"/>
      <c r="M222" s="75"/>
      <c r="N222" s="75"/>
      <c r="O222" s="73"/>
      <c r="P222" s="86"/>
      <c r="Q222" s="73"/>
      <c r="R222" s="73"/>
      <c r="S222" s="86"/>
      <c r="T222" s="73"/>
    </row>
    <row r="223" spans="1:20" ht="16.5" x14ac:dyDescent="0.3">
      <c r="A223" s="36" t="s">
        <v>18</v>
      </c>
      <c r="B223" s="36" t="s">
        <v>66</v>
      </c>
      <c r="C223" s="35" t="s">
        <v>350</v>
      </c>
      <c r="D223" s="35" t="s">
        <v>80</v>
      </c>
      <c r="E223" s="74">
        <v>0</v>
      </c>
      <c r="F223" s="74">
        <v>1</v>
      </c>
      <c r="G223" s="74">
        <v>0</v>
      </c>
      <c r="H223" s="74">
        <v>0</v>
      </c>
      <c r="I223" s="74">
        <v>0</v>
      </c>
      <c r="J223" s="74">
        <v>0</v>
      </c>
      <c r="K223" s="74">
        <f t="shared" si="11"/>
        <v>1</v>
      </c>
      <c r="L223" s="71"/>
      <c r="M223" s="75"/>
      <c r="N223" s="75"/>
      <c r="O223" s="73"/>
      <c r="P223" s="86"/>
      <c r="Q223" s="73"/>
      <c r="R223" s="73"/>
      <c r="S223" s="86"/>
      <c r="T223" s="73"/>
    </row>
    <row r="224" spans="1:20" ht="16.5" x14ac:dyDescent="0.3">
      <c r="A224" s="36" t="s">
        <v>18</v>
      </c>
      <c r="B224" s="36" t="s">
        <v>99</v>
      </c>
      <c r="C224" s="35" t="s">
        <v>350</v>
      </c>
      <c r="D224" s="35" t="s">
        <v>80</v>
      </c>
      <c r="E224" s="74">
        <v>0</v>
      </c>
      <c r="F224" s="74">
        <v>418.26</v>
      </c>
      <c r="G224" s="74">
        <v>0</v>
      </c>
      <c r="H224" s="74">
        <v>0</v>
      </c>
      <c r="I224" s="74">
        <v>0</v>
      </c>
      <c r="J224" s="74">
        <v>0</v>
      </c>
      <c r="K224" s="74">
        <f t="shared" si="11"/>
        <v>418.26</v>
      </c>
      <c r="L224" s="71"/>
      <c r="M224" s="75"/>
      <c r="N224" s="75"/>
      <c r="O224" s="73"/>
      <c r="P224" s="86"/>
      <c r="Q224" s="73"/>
      <c r="R224" s="73"/>
      <c r="S224" s="86"/>
      <c r="T224" s="73"/>
    </row>
    <row r="225" spans="1:20" ht="16.5" x14ac:dyDescent="0.3">
      <c r="A225" s="36" t="s">
        <v>18</v>
      </c>
      <c r="B225" s="36" t="s">
        <v>47</v>
      </c>
      <c r="C225" s="35" t="s">
        <v>350</v>
      </c>
      <c r="D225" s="35" t="s">
        <v>80</v>
      </c>
      <c r="E225" s="74">
        <v>0</v>
      </c>
      <c r="F225" s="71">
        <v>768.34</v>
      </c>
      <c r="G225" s="74">
        <v>0</v>
      </c>
      <c r="H225" s="74">
        <v>0</v>
      </c>
      <c r="I225" s="74">
        <v>0</v>
      </c>
      <c r="J225" s="74">
        <v>0</v>
      </c>
      <c r="K225" s="74">
        <f t="shared" si="11"/>
        <v>768.34</v>
      </c>
      <c r="L225" s="71"/>
      <c r="M225" s="75"/>
      <c r="N225" s="75"/>
      <c r="O225" s="73"/>
      <c r="P225" s="86"/>
      <c r="Q225" s="73"/>
      <c r="R225" s="73"/>
      <c r="S225" s="86"/>
      <c r="T225" s="73"/>
    </row>
    <row r="226" spans="1:20" ht="16.5" x14ac:dyDescent="0.3">
      <c r="A226" s="36" t="s">
        <v>18</v>
      </c>
      <c r="B226" s="36" t="s">
        <v>16</v>
      </c>
      <c r="C226" s="35" t="s">
        <v>350</v>
      </c>
      <c r="D226" s="35" t="s">
        <v>80</v>
      </c>
      <c r="E226" s="74">
        <v>0</v>
      </c>
      <c r="F226" s="74">
        <v>10</v>
      </c>
      <c r="G226" s="74">
        <v>0</v>
      </c>
      <c r="H226" s="74">
        <v>0</v>
      </c>
      <c r="I226" s="74">
        <v>0</v>
      </c>
      <c r="J226" s="74">
        <v>0</v>
      </c>
      <c r="K226" s="74">
        <f t="shared" si="11"/>
        <v>10</v>
      </c>
      <c r="L226" s="71"/>
      <c r="M226" s="75"/>
      <c r="N226" s="75"/>
      <c r="O226" s="73"/>
      <c r="P226" s="86"/>
      <c r="Q226" s="73"/>
      <c r="R226" s="73"/>
      <c r="S226" s="86"/>
      <c r="T226" s="73"/>
    </row>
    <row r="227" spans="1:20" ht="16.5" x14ac:dyDescent="0.3">
      <c r="A227" s="36" t="s">
        <v>18</v>
      </c>
      <c r="B227" s="36" t="s">
        <v>18</v>
      </c>
      <c r="C227" s="35" t="s">
        <v>350</v>
      </c>
      <c r="D227" s="35" t="s">
        <v>80</v>
      </c>
      <c r="E227" s="74">
        <v>0</v>
      </c>
      <c r="F227" s="74">
        <v>10</v>
      </c>
      <c r="G227" s="74">
        <v>0</v>
      </c>
      <c r="H227" s="74">
        <v>0</v>
      </c>
      <c r="I227" s="74">
        <v>0</v>
      </c>
      <c r="J227" s="74">
        <v>0</v>
      </c>
      <c r="K227" s="74">
        <f t="shared" si="11"/>
        <v>10</v>
      </c>
      <c r="L227" s="71"/>
      <c r="M227" s="75"/>
      <c r="N227" s="75"/>
      <c r="O227" s="73"/>
      <c r="P227" s="86"/>
      <c r="Q227" s="73"/>
      <c r="R227" s="73"/>
      <c r="S227" s="86"/>
      <c r="T227" s="73"/>
    </row>
    <row r="228" spans="1:20" ht="16.5" x14ac:dyDescent="0.3">
      <c r="A228" s="38" t="s">
        <v>18</v>
      </c>
      <c r="B228" s="38" t="s">
        <v>20</v>
      </c>
      <c r="C228" s="35" t="s">
        <v>350</v>
      </c>
      <c r="D228" s="35" t="s">
        <v>80</v>
      </c>
      <c r="E228" s="74">
        <v>0</v>
      </c>
      <c r="F228" s="74">
        <v>60</v>
      </c>
      <c r="G228" s="74">
        <v>0</v>
      </c>
      <c r="H228" s="74">
        <v>0</v>
      </c>
      <c r="I228" s="74">
        <v>0</v>
      </c>
      <c r="J228" s="74">
        <v>0</v>
      </c>
      <c r="K228" s="74">
        <f t="shared" si="11"/>
        <v>60</v>
      </c>
      <c r="L228" s="71"/>
      <c r="M228" s="75"/>
      <c r="N228" s="75"/>
      <c r="O228" s="73"/>
      <c r="P228" s="86"/>
      <c r="Q228" s="73"/>
      <c r="R228" s="73"/>
      <c r="S228" s="86"/>
      <c r="T228" s="73"/>
    </row>
    <row r="229" spans="1:20" ht="16.5" x14ac:dyDescent="0.3">
      <c r="A229" s="36" t="s">
        <v>18</v>
      </c>
      <c r="B229" s="36" t="s">
        <v>108</v>
      </c>
      <c r="C229" s="35" t="s">
        <v>350</v>
      </c>
      <c r="D229" s="35" t="s">
        <v>80</v>
      </c>
      <c r="E229" s="74">
        <v>0</v>
      </c>
      <c r="F229" s="74">
        <v>391.43</v>
      </c>
      <c r="G229" s="74">
        <v>0</v>
      </c>
      <c r="H229" s="74">
        <v>0</v>
      </c>
      <c r="I229" s="74">
        <v>0</v>
      </c>
      <c r="J229" s="74">
        <v>0</v>
      </c>
      <c r="K229" s="74">
        <f t="shared" si="11"/>
        <v>391.43</v>
      </c>
      <c r="L229" s="71"/>
      <c r="M229" s="75"/>
      <c r="N229" s="75"/>
      <c r="O229" s="73"/>
      <c r="P229" s="86"/>
      <c r="Q229" s="73"/>
      <c r="R229" s="73"/>
      <c r="S229" s="86"/>
      <c r="T229" s="73"/>
    </row>
    <row r="230" spans="1:20" ht="16.5" x14ac:dyDescent="0.3">
      <c r="A230" s="36" t="s">
        <v>18</v>
      </c>
      <c r="B230" s="36" t="s">
        <v>60</v>
      </c>
      <c r="C230" s="35" t="s">
        <v>350</v>
      </c>
      <c r="D230" s="35" t="s">
        <v>80</v>
      </c>
      <c r="E230" s="74">
        <v>0</v>
      </c>
      <c r="F230" s="74">
        <v>50</v>
      </c>
      <c r="G230" s="74">
        <v>0</v>
      </c>
      <c r="H230" s="74">
        <v>0</v>
      </c>
      <c r="I230" s="74">
        <v>0</v>
      </c>
      <c r="J230" s="74">
        <v>0</v>
      </c>
      <c r="K230" s="74">
        <f t="shared" si="11"/>
        <v>50</v>
      </c>
      <c r="L230" s="71"/>
      <c r="M230" s="75"/>
      <c r="N230" s="75"/>
      <c r="O230" s="73"/>
      <c r="P230" s="86"/>
      <c r="Q230" s="73"/>
      <c r="R230" s="73"/>
      <c r="S230" s="86"/>
      <c r="T230" s="73"/>
    </row>
    <row r="231" spans="1:20" ht="16.5" x14ac:dyDescent="0.3">
      <c r="A231" s="36" t="s">
        <v>18</v>
      </c>
      <c r="B231" s="36" t="s">
        <v>22</v>
      </c>
      <c r="C231" s="35" t="s">
        <v>350</v>
      </c>
      <c r="D231" s="35" t="s">
        <v>80</v>
      </c>
      <c r="E231" s="74">
        <v>0</v>
      </c>
      <c r="F231" s="74">
        <v>208.92</v>
      </c>
      <c r="G231" s="74">
        <v>0</v>
      </c>
      <c r="H231" s="74">
        <v>0</v>
      </c>
      <c r="I231" s="74">
        <v>0</v>
      </c>
      <c r="J231" s="74">
        <v>0</v>
      </c>
      <c r="K231" s="74">
        <f t="shared" si="11"/>
        <v>208.92</v>
      </c>
      <c r="L231" s="71"/>
      <c r="M231" s="75"/>
      <c r="N231" s="75"/>
      <c r="O231" s="73"/>
      <c r="P231" s="86"/>
      <c r="Q231" s="73"/>
      <c r="R231" s="73"/>
      <c r="S231" s="86"/>
      <c r="T231" s="73"/>
    </row>
    <row r="232" spans="1:20" ht="16.5" x14ac:dyDescent="0.3">
      <c r="A232" s="36">
        <v>12</v>
      </c>
      <c r="B232" s="36" t="s">
        <v>112</v>
      </c>
      <c r="C232" s="35" t="s">
        <v>350</v>
      </c>
      <c r="D232" s="35" t="s">
        <v>80</v>
      </c>
      <c r="E232" s="74">
        <v>0</v>
      </c>
      <c r="F232" s="74">
        <v>303.57</v>
      </c>
      <c r="G232" s="74">
        <v>0</v>
      </c>
      <c r="H232" s="74">
        <v>0</v>
      </c>
      <c r="I232" s="74">
        <v>0</v>
      </c>
      <c r="J232" s="74">
        <v>0</v>
      </c>
      <c r="K232" s="74">
        <f t="shared" si="11"/>
        <v>303.57</v>
      </c>
      <c r="L232" s="71"/>
      <c r="M232" s="75"/>
      <c r="N232" s="75"/>
      <c r="O232" s="73"/>
      <c r="P232" s="86"/>
      <c r="Q232" s="73"/>
      <c r="R232" s="73"/>
      <c r="S232" s="86"/>
      <c r="T232" s="73"/>
    </row>
    <row r="233" spans="1:20" ht="16.5" x14ac:dyDescent="0.3">
      <c r="A233" s="36" t="s">
        <v>18</v>
      </c>
      <c r="B233" s="36" t="s">
        <v>39</v>
      </c>
      <c r="C233" s="35" t="s">
        <v>350</v>
      </c>
      <c r="D233" s="35" t="s">
        <v>80</v>
      </c>
      <c r="E233" s="74">
        <v>0</v>
      </c>
      <c r="F233" s="74">
        <v>0</v>
      </c>
      <c r="G233" s="74">
        <v>0</v>
      </c>
      <c r="H233" s="74">
        <v>0</v>
      </c>
      <c r="I233" s="74">
        <v>0</v>
      </c>
      <c r="J233" s="74">
        <v>0</v>
      </c>
      <c r="K233" s="74">
        <f t="shared" si="11"/>
        <v>0</v>
      </c>
      <c r="L233" s="71"/>
      <c r="M233" s="75"/>
      <c r="N233" s="75"/>
      <c r="O233" s="73"/>
      <c r="P233" s="86"/>
      <c r="Q233" s="73"/>
      <c r="R233" s="73"/>
      <c r="S233" s="86"/>
      <c r="T233" s="73"/>
    </row>
    <row r="234" spans="1:20" ht="16.5" x14ac:dyDescent="0.3">
      <c r="A234" s="36" t="s">
        <v>18</v>
      </c>
      <c r="B234" s="36" t="s">
        <v>44</v>
      </c>
      <c r="C234" s="35" t="s">
        <v>350</v>
      </c>
      <c r="D234" s="35" t="s">
        <v>80</v>
      </c>
      <c r="E234" s="74">
        <v>0</v>
      </c>
      <c r="F234" s="74">
        <v>476.04</v>
      </c>
      <c r="G234" s="74">
        <v>0</v>
      </c>
      <c r="H234" s="74">
        <v>0</v>
      </c>
      <c r="I234" s="74">
        <v>0</v>
      </c>
      <c r="J234" s="74">
        <v>0</v>
      </c>
      <c r="K234" s="74">
        <f t="shared" si="11"/>
        <v>476.04</v>
      </c>
      <c r="L234" s="71"/>
      <c r="M234" s="75"/>
      <c r="N234" s="75"/>
      <c r="O234" s="73"/>
      <c r="P234" s="86"/>
      <c r="Q234" s="73"/>
      <c r="R234" s="73"/>
      <c r="S234" s="86"/>
      <c r="T234" s="73"/>
    </row>
    <row r="235" spans="1:20" ht="16.5" x14ac:dyDescent="0.3">
      <c r="A235" s="38" t="s">
        <v>18</v>
      </c>
      <c r="B235" s="38" t="s">
        <v>50</v>
      </c>
      <c r="C235" s="35" t="s">
        <v>350</v>
      </c>
      <c r="D235" s="35" t="s">
        <v>80</v>
      </c>
      <c r="E235" s="74">
        <v>0</v>
      </c>
      <c r="F235" s="74">
        <v>444.23</v>
      </c>
      <c r="G235" s="74">
        <v>0</v>
      </c>
      <c r="H235" s="74">
        <v>0</v>
      </c>
      <c r="I235" s="74">
        <v>0</v>
      </c>
      <c r="J235" s="74">
        <v>0</v>
      </c>
      <c r="K235" s="74">
        <f t="shared" si="11"/>
        <v>444.23</v>
      </c>
      <c r="L235" s="71"/>
      <c r="M235" s="75"/>
      <c r="N235" s="75"/>
      <c r="O235" s="73"/>
      <c r="P235" s="86"/>
      <c r="Q235" s="73"/>
      <c r="R235" s="73"/>
      <c r="S235" s="86"/>
      <c r="T235" s="73"/>
    </row>
    <row r="236" spans="1:20" ht="16.5" x14ac:dyDescent="0.3">
      <c r="A236" s="36" t="s">
        <v>18</v>
      </c>
      <c r="B236" s="36" t="s">
        <v>171</v>
      </c>
      <c r="C236" s="35" t="s">
        <v>350</v>
      </c>
      <c r="D236" s="35" t="s">
        <v>80</v>
      </c>
      <c r="E236" s="74">
        <v>0</v>
      </c>
      <c r="F236" s="74">
        <v>156.43</v>
      </c>
      <c r="G236" s="74">
        <v>0</v>
      </c>
      <c r="H236" s="74">
        <v>0</v>
      </c>
      <c r="I236" s="74">
        <v>0</v>
      </c>
      <c r="J236" s="74">
        <v>0</v>
      </c>
      <c r="K236" s="74">
        <f t="shared" si="11"/>
        <v>156.43</v>
      </c>
      <c r="L236" s="71"/>
      <c r="M236" s="75"/>
      <c r="N236" s="75"/>
      <c r="O236" s="73"/>
      <c r="P236" s="86"/>
      <c r="Q236" s="73"/>
      <c r="R236" s="73"/>
      <c r="S236" s="86"/>
      <c r="T236" s="73"/>
    </row>
    <row r="237" spans="1:20" ht="16.5" x14ac:dyDescent="0.3">
      <c r="A237" s="36" t="s">
        <v>18</v>
      </c>
      <c r="B237" s="36" t="s">
        <v>63</v>
      </c>
      <c r="C237" s="35" t="s">
        <v>350</v>
      </c>
      <c r="D237" s="35" t="s">
        <v>80</v>
      </c>
      <c r="E237" s="74">
        <v>0</v>
      </c>
      <c r="F237" s="74">
        <v>155</v>
      </c>
      <c r="G237" s="74">
        <v>0</v>
      </c>
      <c r="H237" s="74">
        <v>0</v>
      </c>
      <c r="I237" s="74">
        <v>0</v>
      </c>
      <c r="J237" s="74">
        <v>0</v>
      </c>
      <c r="K237" s="74">
        <f t="shared" si="11"/>
        <v>155</v>
      </c>
      <c r="L237" s="71"/>
      <c r="M237" s="75"/>
      <c r="N237" s="75"/>
      <c r="O237" s="73"/>
      <c r="P237" s="86"/>
      <c r="Q237" s="73"/>
      <c r="R237" s="73"/>
      <c r="S237" s="86"/>
      <c r="T237" s="73"/>
    </row>
    <row r="238" spans="1:20" ht="16.5" x14ac:dyDescent="0.3">
      <c r="A238" s="36" t="s">
        <v>18</v>
      </c>
      <c r="B238" s="36" t="s">
        <v>24</v>
      </c>
      <c r="C238" s="35" t="s">
        <v>350</v>
      </c>
      <c r="D238" s="35" t="s">
        <v>80</v>
      </c>
      <c r="E238" s="74">
        <v>0</v>
      </c>
      <c r="F238" s="74">
        <v>130</v>
      </c>
      <c r="G238" s="74">
        <v>0</v>
      </c>
      <c r="H238" s="74">
        <v>0</v>
      </c>
      <c r="I238" s="74">
        <v>0</v>
      </c>
      <c r="J238" s="74">
        <v>0</v>
      </c>
      <c r="K238" s="74">
        <f t="shared" si="11"/>
        <v>130</v>
      </c>
      <c r="L238" s="71"/>
      <c r="M238" s="75"/>
      <c r="N238" s="75"/>
      <c r="O238" s="73"/>
      <c r="P238" s="86"/>
      <c r="Q238" s="73"/>
      <c r="R238" s="73"/>
      <c r="S238" s="86"/>
      <c r="T238" s="73"/>
    </row>
    <row r="239" spans="1:20" ht="16.5" x14ac:dyDescent="0.3">
      <c r="A239" s="36" t="s">
        <v>18</v>
      </c>
      <c r="B239" s="36" t="s">
        <v>263</v>
      </c>
      <c r="C239" s="35" t="s">
        <v>350</v>
      </c>
      <c r="D239" s="35" t="s">
        <v>80</v>
      </c>
      <c r="E239" s="74">
        <v>0</v>
      </c>
      <c r="F239" s="74">
        <v>0</v>
      </c>
      <c r="G239" s="74">
        <v>0</v>
      </c>
      <c r="H239" s="74">
        <v>0</v>
      </c>
      <c r="I239" s="74">
        <v>0</v>
      </c>
      <c r="J239" s="74">
        <v>0</v>
      </c>
      <c r="K239" s="74">
        <f t="shared" si="11"/>
        <v>0</v>
      </c>
      <c r="L239" s="71"/>
      <c r="M239" s="75"/>
      <c r="N239" s="75"/>
      <c r="O239" s="73"/>
      <c r="P239" s="86"/>
      <c r="Q239" s="73"/>
      <c r="R239" s="73"/>
      <c r="S239" s="86"/>
      <c r="T239" s="73"/>
    </row>
    <row r="240" spans="1:20" ht="16.5" x14ac:dyDescent="0.3">
      <c r="A240" s="36" t="s">
        <v>18</v>
      </c>
      <c r="B240" s="36" t="s">
        <v>265</v>
      </c>
      <c r="C240" s="35" t="s">
        <v>350</v>
      </c>
      <c r="D240" s="35" t="s">
        <v>80</v>
      </c>
      <c r="E240" s="74">
        <v>0</v>
      </c>
      <c r="F240" s="74">
        <v>306.77999999999997</v>
      </c>
      <c r="G240" s="74">
        <v>0</v>
      </c>
      <c r="H240" s="74">
        <v>0</v>
      </c>
      <c r="I240" s="74">
        <v>0</v>
      </c>
      <c r="J240" s="74">
        <v>0</v>
      </c>
      <c r="K240" s="74">
        <f t="shared" si="11"/>
        <v>306.77999999999997</v>
      </c>
      <c r="L240" s="80"/>
      <c r="M240" s="75"/>
      <c r="N240" s="75"/>
      <c r="O240" s="73"/>
      <c r="P240" s="86"/>
      <c r="Q240" s="73"/>
      <c r="R240" s="73"/>
      <c r="S240" s="86"/>
      <c r="T240" s="73"/>
    </row>
    <row r="241" spans="1:20" ht="16.5" x14ac:dyDescent="0.3">
      <c r="A241" s="36" t="s">
        <v>18</v>
      </c>
      <c r="B241" s="36" t="s">
        <v>267</v>
      </c>
      <c r="C241" s="35" t="s">
        <v>350</v>
      </c>
      <c r="D241" s="35" t="s">
        <v>80</v>
      </c>
      <c r="E241" s="74">
        <v>0</v>
      </c>
      <c r="F241" s="74">
        <v>0</v>
      </c>
      <c r="G241" s="74">
        <v>0</v>
      </c>
      <c r="H241" s="74">
        <v>0</v>
      </c>
      <c r="I241" s="74">
        <v>0</v>
      </c>
      <c r="J241" s="74">
        <v>0</v>
      </c>
      <c r="K241" s="74">
        <f t="shared" si="11"/>
        <v>0</v>
      </c>
      <c r="L241" s="71"/>
      <c r="M241" s="75"/>
      <c r="N241" s="75"/>
      <c r="O241" s="73"/>
      <c r="P241" s="86"/>
      <c r="Q241" s="73"/>
      <c r="R241" s="73"/>
      <c r="S241" s="86"/>
      <c r="T241" s="73"/>
    </row>
    <row r="242" spans="1:20" ht="16.5" x14ac:dyDescent="0.3">
      <c r="A242" s="36" t="s">
        <v>20</v>
      </c>
      <c r="B242" s="36" t="s">
        <v>14</v>
      </c>
      <c r="C242" s="35" t="s">
        <v>70</v>
      </c>
      <c r="D242" s="35" t="s">
        <v>80</v>
      </c>
      <c r="E242" s="74">
        <v>0</v>
      </c>
      <c r="F242" s="71">
        <v>2030.43</v>
      </c>
      <c r="G242" s="74">
        <v>0</v>
      </c>
      <c r="H242" s="74">
        <v>0</v>
      </c>
      <c r="I242" s="74">
        <v>0</v>
      </c>
      <c r="J242" s="74">
        <v>0</v>
      </c>
      <c r="K242" s="74">
        <f>+E242+F242+G242</f>
        <v>2030.43</v>
      </c>
      <c r="L242" s="71"/>
      <c r="M242" s="75"/>
      <c r="N242" s="75"/>
      <c r="O242" s="73"/>
      <c r="P242" s="86"/>
      <c r="Q242" s="73"/>
      <c r="R242" s="73"/>
      <c r="S242" s="86"/>
      <c r="T242" s="73"/>
    </row>
    <row r="243" spans="1:20" ht="16.5" x14ac:dyDescent="0.3">
      <c r="A243" s="36" t="s">
        <v>20</v>
      </c>
      <c r="B243" s="36" t="s">
        <v>29</v>
      </c>
      <c r="C243" s="35" t="s">
        <v>70</v>
      </c>
      <c r="D243" s="35" t="s">
        <v>80</v>
      </c>
      <c r="E243" s="74">
        <v>0</v>
      </c>
      <c r="F243" s="74">
        <v>300</v>
      </c>
      <c r="G243" s="74">
        <v>0</v>
      </c>
      <c r="H243" s="74">
        <v>0</v>
      </c>
      <c r="I243" s="74">
        <v>0</v>
      </c>
      <c r="J243" s="74">
        <v>0</v>
      </c>
      <c r="K243" s="74">
        <f t="shared" ref="K243:K254" si="12">+E243+F243+G243</f>
        <v>300</v>
      </c>
      <c r="L243" s="71"/>
      <c r="M243" s="75"/>
      <c r="N243" s="75"/>
      <c r="O243" s="73"/>
      <c r="P243" s="86"/>
      <c r="Q243" s="73"/>
      <c r="R243" s="73"/>
      <c r="S243" s="86"/>
      <c r="T243" s="73"/>
    </row>
    <row r="244" spans="1:20" ht="16.5" x14ac:dyDescent="0.3">
      <c r="A244" s="36" t="s">
        <v>20</v>
      </c>
      <c r="B244" s="36" t="s">
        <v>53</v>
      </c>
      <c r="C244" s="35" t="s">
        <v>70</v>
      </c>
      <c r="D244" s="35" t="s">
        <v>80</v>
      </c>
      <c r="E244" s="74">
        <v>0</v>
      </c>
      <c r="F244" s="71">
        <v>936.85</v>
      </c>
      <c r="G244" s="74">
        <v>0</v>
      </c>
      <c r="H244" s="74">
        <v>0</v>
      </c>
      <c r="I244" s="74">
        <v>0</v>
      </c>
      <c r="J244" s="74">
        <v>0</v>
      </c>
      <c r="K244" s="74">
        <f t="shared" si="12"/>
        <v>936.85</v>
      </c>
      <c r="L244" s="71"/>
      <c r="M244" s="75"/>
      <c r="N244" s="75"/>
      <c r="O244" s="73"/>
      <c r="P244" s="86"/>
      <c r="Q244" s="73"/>
      <c r="R244" s="73"/>
      <c r="S244" s="86"/>
      <c r="T244" s="73"/>
    </row>
    <row r="245" spans="1:20" ht="16.5" x14ac:dyDescent="0.3">
      <c r="A245" s="36" t="s">
        <v>20</v>
      </c>
      <c r="B245" s="36" t="s">
        <v>9</v>
      </c>
      <c r="C245" s="35" t="s">
        <v>70</v>
      </c>
      <c r="D245" s="35" t="s">
        <v>80</v>
      </c>
      <c r="E245" s="74">
        <v>0</v>
      </c>
      <c r="F245" s="74">
        <v>1308.19</v>
      </c>
      <c r="G245" s="74">
        <v>0</v>
      </c>
      <c r="H245" s="74">
        <v>0</v>
      </c>
      <c r="I245" s="74">
        <v>0</v>
      </c>
      <c r="J245" s="74">
        <v>0</v>
      </c>
      <c r="K245" s="74">
        <f t="shared" si="12"/>
        <v>1308.19</v>
      </c>
      <c r="L245" s="71"/>
      <c r="M245" s="75"/>
      <c r="N245" s="75"/>
      <c r="O245" s="73"/>
      <c r="P245" s="86"/>
      <c r="Q245" s="73"/>
      <c r="R245" s="73"/>
      <c r="S245" s="86"/>
      <c r="T245" s="73"/>
    </row>
    <row r="246" spans="1:20" ht="16.5" x14ac:dyDescent="0.3">
      <c r="A246" s="36" t="s">
        <v>20</v>
      </c>
      <c r="B246" s="36" t="s">
        <v>12</v>
      </c>
      <c r="C246" s="35" t="s">
        <v>70</v>
      </c>
      <c r="D246" s="35" t="s">
        <v>80</v>
      </c>
      <c r="E246" s="74">
        <v>0</v>
      </c>
      <c r="F246" s="74">
        <v>100</v>
      </c>
      <c r="G246" s="74">
        <v>0</v>
      </c>
      <c r="H246" s="74">
        <v>0</v>
      </c>
      <c r="I246" s="74">
        <v>0</v>
      </c>
      <c r="J246" s="74">
        <v>0</v>
      </c>
      <c r="K246" s="74">
        <f t="shared" si="12"/>
        <v>100</v>
      </c>
      <c r="L246" s="71"/>
      <c r="M246" s="75"/>
      <c r="N246" s="75"/>
      <c r="O246" s="73"/>
      <c r="P246" s="86"/>
      <c r="Q246" s="73"/>
      <c r="R246" s="73"/>
      <c r="S246" s="86"/>
      <c r="T246" s="73"/>
    </row>
    <row r="247" spans="1:20" ht="16.5" x14ac:dyDescent="0.3">
      <c r="A247" s="38" t="s">
        <v>20</v>
      </c>
      <c r="B247" s="38" t="s">
        <v>31</v>
      </c>
      <c r="C247" s="35" t="s">
        <v>70</v>
      </c>
      <c r="D247" s="35" t="s">
        <v>80</v>
      </c>
      <c r="E247" s="74">
        <v>0</v>
      </c>
      <c r="F247" s="74">
        <v>0</v>
      </c>
      <c r="G247" s="74">
        <v>0</v>
      </c>
      <c r="H247" s="74">
        <v>0</v>
      </c>
      <c r="I247" s="74">
        <v>0</v>
      </c>
      <c r="J247" s="74">
        <v>0</v>
      </c>
      <c r="K247" s="74">
        <f t="shared" si="12"/>
        <v>0</v>
      </c>
      <c r="L247" s="71"/>
      <c r="M247" s="75"/>
      <c r="N247" s="75"/>
      <c r="O247" s="73"/>
      <c r="P247" s="86"/>
      <c r="Q247" s="73"/>
      <c r="R247" s="73"/>
      <c r="S247" s="86"/>
      <c r="T247" s="73"/>
    </row>
    <row r="248" spans="1:20" ht="16.5" x14ac:dyDescent="0.3">
      <c r="A248" s="36" t="s">
        <v>20</v>
      </c>
      <c r="B248" s="36" t="s">
        <v>36</v>
      </c>
      <c r="C248" s="35" t="s">
        <v>70</v>
      </c>
      <c r="D248" s="35" t="s">
        <v>80</v>
      </c>
      <c r="E248" s="74">
        <v>0</v>
      </c>
      <c r="F248" s="74">
        <v>200</v>
      </c>
      <c r="G248" s="74">
        <v>0</v>
      </c>
      <c r="H248" s="74">
        <v>0</v>
      </c>
      <c r="I248" s="74">
        <v>0</v>
      </c>
      <c r="J248" s="74">
        <v>0</v>
      </c>
      <c r="K248" s="74">
        <f t="shared" si="12"/>
        <v>200</v>
      </c>
      <c r="L248" s="71"/>
      <c r="M248" s="75"/>
      <c r="N248" s="75"/>
      <c r="O248" s="73"/>
      <c r="P248" s="86"/>
      <c r="Q248" s="73"/>
      <c r="R248" s="73"/>
      <c r="S248" s="86"/>
      <c r="T248" s="73"/>
    </row>
    <row r="249" spans="1:20" ht="16.5" x14ac:dyDescent="0.3">
      <c r="A249" s="36" t="s">
        <v>20</v>
      </c>
      <c r="B249" s="36" t="s">
        <v>66</v>
      </c>
      <c r="C249" s="35" t="s">
        <v>70</v>
      </c>
      <c r="D249" s="35" t="s">
        <v>80</v>
      </c>
      <c r="E249" s="74">
        <v>0</v>
      </c>
      <c r="F249" s="74">
        <v>452.22</v>
      </c>
      <c r="G249" s="74">
        <v>0</v>
      </c>
      <c r="H249" s="74">
        <v>0</v>
      </c>
      <c r="I249" s="74">
        <v>0</v>
      </c>
      <c r="J249" s="74">
        <v>0</v>
      </c>
      <c r="K249" s="74">
        <f t="shared" si="12"/>
        <v>452.22</v>
      </c>
      <c r="L249" s="71"/>
      <c r="M249" s="75"/>
      <c r="N249" s="75"/>
      <c r="O249" s="73"/>
      <c r="P249" s="86"/>
      <c r="Q249" s="73"/>
      <c r="R249" s="73"/>
      <c r="S249" s="86"/>
      <c r="T249" s="73"/>
    </row>
    <row r="250" spans="1:20" ht="16.5" x14ac:dyDescent="0.3">
      <c r="A250" s="36" t="s">
        <v>20</v>
      </c>
      <c r="B250" s="36" t="s">
        <v>99</v>
      </c>
      <c r="C250" s="35" t="s">
        <v>70</v>
      </c>
      <c r="D250" s="35" t="s">
        <v>80</v>
      </c>
      <c r="E250" s="74">
        <v>0</v>
      </c>
      <c r="F250" s="74">
        <v>300</v>
      </c>
      <c r="G250" s="74">
        <v>0</v>
      </c>
      <c r="H250" s="74">
        <v>0</v>
      </c>
      <c r="I250" s="74">
        <v>0</v>
      </c>
      <c r="J250" s="74">
        <v>0</v>
      </c>
      <c r="K250" s="74">
        <f t="shared" si="12"/>
        <v>300</v>
      </c>
      <c r="L250" s="71"/>
      <c r="M250" s="75"/>
      <c r="N250" s="75"/>
      <c r="O250" s="73"/>
      <c r="P250" s="86"/>
      <c r="Q250" s="73"/>
      <c r="R250" s="73"/>
      <c r="S250" s="86"/>
      <c r="T250" s="73"/>
    </row>
    <row r="251" spans="1:20" ht="16.5" x14ac:dyDescent="0.3">
      <c r="A251" s="36" t="s">
        <v>20</v>
      </c>
      <c r="B251" s="36" t="s">
        <v>47</v>
      </c>
      <c r="C251" s="35" t="s">
        <v>70</v>
      </c>
      <c r="D251" s="35" t="s">
        <v>80</v>
      </c>
      <c r="E251" s="74">
        <v>0</v>
      </c>
      <c r="F251" s="74">
        <v>560.11</v>
      </c>
      <c r="G251" s="74">
        <v>0</v>
      </c>
      <c r="H251" s="74">
        <v>0</v>
      </c>
      <c r="I251" s="74">
        <v>0</v>
      </c>
      <c r="J251" s="74">
        <v>0</v>
      </c>
      <c r="K251" s="74">
        <f t="shared" si="12"/>
        <v>560.11</v>
      </c>
      <c r="L251" s="71"/>
      <c r="M251" s="75"/>
      <c r="N251" s="75"/>
      <c r="O251" s="73"/>
      <c r="P251" s="86"/>
      <c r="Q251" s="73"/>
      <c r="R251" s="73"/>
      <c r="S251" s="86"/>
      <c r="T251" s="73"/>
    </row>
    <row r="252" spans="1:20" ht="16.5" x14ac:dyDescent="0.3">
      <c r="A252" s="36" t="s">
        <v>20</v>
      </c>
      <c r="B252" s="36" t="s">
        <v>16</v>
      </c>
      <c r="C252" s="35" t="s">
        <v>70</v>
      </c>
      <c r="D252" s="35" t="s">
        <v>80</v>
      </c>
      <c r="E252" s="74">
        <v>0</v>
      </c>
      <c r="F252" s="74">
        <v>539.83000000000004</v>
      </c>
      <c r="G252" s="74">
        <v>0</v>
      </c>
      <c r="H252" s="74">
        <v>0</v>
      </c>
      <c r="I252" s="74">
        <v>0</v>
      </c>
      <c r="J252" s="74">
        <v>0</v>
      </c>
      <c r="K252" s="74">
        <f t="shared" si="12"/>
        <v>539.83000000000004</v>
      </c>
      <c r="L252" s="71"/>
      <c r="M252" s="75"/>
      <c r="N252" s="75"/>
      <c r="O252" s="73"/>
      <c r="P252" s="86"/>
      <c r="Q252" s="73"/>
      <c r="R252" s="73"/>
      <c r="S252" s="86"/>
      <c r="T252" s="73"/>
    </row>
    <row r="253" spans="1:20" ht="16.5" x14ac:dyDescent="0.3">
      <c r="A253" s="36" t="s">
        <v>20</v>
      </c>
      <c r="B253" s="36" t="s">
        <v>18</v>
      </c>
      <c r="C253" s="35" t="s">
        <v>70</v>
      </c>
      <c r="D253" s="35" t="s">
        <v>80</v>
      </c>
      <c r="E253" s="74">
        <v>0</v>
      </c>
      <c r="F253" s="74">
        <v>437.95</v>
      </c>
      <c r="G253" s="74">
        <v>0</v>
      </c>
      <c r="H253" s="74">
        <v>0</v>
      </c>
      <c r="I253" s="74">
        <v>0</v>
      </c>
      <c r="J253" s="74">
        <v>0</v>
      </c>
      <c r="K253" s="74">
        <f t="shared" si="12"/>
        <v>437.95</v>
      </c>
      <c r="L253" s="71"/>
      <c r="M253" s="75"/>
      <c r="N253" s="75"/>
      <c r="O253" s="73"/>
      <c r="P253" s="86"/>
      <c r="Q253" s="73"/>
      <c r="R253" s="73"/>
      <c r="S253" s="86"/>
      <c r="T253" s="73"/>
    </row>
    <row r="254" spans="1:20" ht="16.5" x14ac:dyDescent="0.3">
      <c r="A254" s="38" t="s">
        <v>20</v>
      </c>
      <c r="B254" s="38" t="s">
        <v>20</v>
      </c>
      <c r="C254" s="35" t="s">
        <v>70</v>
      </c>
      <c r="D254" s="35" t="s">
        <v>80</v>
      </c>
      <c r="E254" s="74">
        <v>0</v>
      </c>
      <c r="F254" s="74">
        <v>456.76</v>
      </c>
      <c r="G254" s="74">
        <v>0</v>
      </c>
      <c r="H254" s="74">
        <v>0</v>
      </c>
      <c r="I254" s="74">
        <v>0</v>
      </c>
      <c r="J254" s="74">
        <v>0</v>
      </c>
      <c r="K254" s="74">
        <f t="shared" si="12"/>
        <v>456.76</v>
      </c>
      <c r="L254" s="71"/>
      <c r="M254" s="75"/>
      <c r="N254" s="75"/>
      <c r="O254" s="73"/>
      <c r="P254" s="86"/>
      <c r="Q254" s="73"/>
      <c r="R254" s="73"/>
      <c r="S254" s="86"/>
      <c r="T254" s="73"/>
    </row>
    <row r="255" spans="1:20" ht="16.5" x14ac:dyDescent="0.3">
      <c r="A255" s="36" t="s">
        <v>108</v>
      </c>
      <c r="B255" s="36" t="s">
        <v>14</v>
      </c>
      <c r="C255" s="35" t="s">
        <v>349</v>
      </c>
      <c r="D255" s="35" t="s">
        <v>80</v>
      </c>
      <c r="E255" s="74">
        <v>0</v>
      </c>
      <c r="F255" s="74">
        <v>2142.11</v>
      </c>
      <c r="G255" s="74">
        <v>0</v>
      </c>
      <c r="H255" s="74">
        <v>0</v>
      </c>
      <c r="I255" s="74">
        <v>0</v>
      </c>
      <c r="J255" s="74">
        <v>0</v>
      </c>
      <c r="K255" s="74">
        <f>+E255+F255+G255</f>
        <v>2142.11</v>
      </c>
      <c r="L255" s="71"/>
      <c r="M255" s="75"/>
      <c r="N255" s="75"/>
      <c r="O255" s="73"/>
      <c r="P255" s="86"/>
      <c r="Q255" s="73"/>
      <c r="R255" s="73"/>
      <c r="S255" s="86"/>
      <c r="T255" s="73"/>
    </row>
    <row r="256" spans="1:20" ht="16.5" x14ac:dyDescent="0.3">
      <c r="A256" s="36" t="s">
        <v>108</v>
      </c>
      <c r="B256" s="36" t="s">
        <v>29</v>
      </c>
      <c r="C256" s="35" t="s">
        <v>349</v>
      </c>
      <c r="D256" s="35" t="s">
        <v>80</v>
      </c>
      <c r="E256" s="74">
        <v>0</v>
      </c>
      <c r="F256" s="74">
        <v>2269.4499999999998</v>
      </c>
      <c r="G256" s="74">
        <v>0</v>
      </c>
      <c r="H256" s="74">
        <v>0</v>
      </c>
      <c r="I256" s="74">
        <v>0</v>
      </c>
      <c r="J256" s="74">
        <v>0</v>
      </c>
      <c r="K256" s="74">
        <f t="shared" ref="K256:K263" si="13">+E256+F256+G256</f>
        <v>2269.4499999999998</v>
      </c>
      <c r="L256" s="71"/>
      <c r="M256" s="75"/>
      <c r="N256" s="75"/>
      <c r="O256" s="73"/>
      <c r="P256" s="86"/>
      <c r="Q256" s="73"/>
      <c r="R256" s="73"/>
      <c r="S256" s="86"/>
      <c r="T256" s="73"/>
    </row>
    <row r="257" spans="1:20" ht="16.5" x14ac:dyDescent="0.3">
      <c r="A257" s="36" t="s">
        <v>108</v>
      </c>
      <c r="B257" s="36" t="s">
        <v>53</v>
      </c>
      <c r="C257" s="35" t="s">
        <v>349</v>
      </c>
      <c r="D257" s="35" t="s">
        <v>80</v>
      </c>
      <c r="E257" s="74">
        <v>0</v>
      </c>
      <c r="F257" s="74">
        <v>1112.01</v>
      </c>
      <c r="G257" s="74">
        <v>0</v>
      </c>
      <c r="H257" s="74">
        <v>0</v>
      </c>
      <c r="I257" s="74">
        <v>0</v>
      </c>
      <c r="J257" s="74">
        <v>0</v>
      </c>
      <c r="K257" s="74">
        <f t="shared" si="13"/>
        <v>1112.01</v>
      </c>
      <c r="L257" s="71"/>
      <c r="M257" s="75"/>
      <c r="N257" s="75"/>
      <c r="O257" s="73"/>
      <c r="P257" s="86"/>
      <c r="Q257" s="73"/>
      <c r="R257" s="73"/>
      <c r="S257" s="86"/>
      <c r="T257" s="73"/>
    </row>
    <row r="258" spans="1:20" ht="16.5" x14ac:dyDescent="0.3">
      <c r="A258" s="36" t="s">
        <v>108</v>
      </c>
      <c r="B258" s="36" t="s">
        <v>9</v>
      </c>
      <c r="C258" s="35" t="s">
        <v>349</v>
      </c>
      <c r="D258" s="35" t="s">
        <v>80</v>
      </c>
      <c r="E258" s="74">
        <v>0</v>
      </c>
      <c r="F258" s="74">
        <v>0</v>
      </c>
      <c r="G258" s="74">
        <v>0</v>
      </c>
      <c r="H258" s="74">
        <v>0</v>
      </c>
      <c r="I258" s="74">
        <v>0</v>
      </c>
      <c r="J258" s="74">
        <v>0</v>
      </c>
      <c r="K258" s="74">
        <f t="shared" si="13"/>
        <v>0</v>
      </c>
      <c r="L258" s="71"/>
      <c r="M258" s="75"/>
      <c r="N258" s="75"/>
      <c r="O258" s="73"/>
      <c r="P258" s="86"/>
      <c r="Q258" s="73"/>
      <c r="R258" s="73"/>
      <c r="S258" s="86"/>
      <c r="T258" s="73"/>
    </row>
    <row r="259" spans="1:20" ht="16.5" x14ac:dyDescent="0.3">
      <c r="A259" s="38" t="s">
        <v>108</v>
      </c>
      <c r="B259" s="38" t="s">
        <v>12</v>
      </c>
      <c r="C259" s="35" t="s">
        <v>349</v>
      </c>
      <c r="D259" s="35" t="s">
        <v>80</v>
      </c>
      <c r="E259" s="74">
        <v>0</v>
      </c>
      <c r="F259" s="74">
        <v>702.29</v>
      </c>
      <c r="G259" s="74">
        <v>0</v>
      </c>
      <c r="H259" s="74">
        <v>0</v>
      </c>
      <c r="I259" s="74">
        <v>0</v>
      </c>
      <c r="J259" s="74">
        <v>0</v>
      </c>
      <c r="K259" s="74">
        <f t="shared" si="13"/>
        <v>702.29</v>
      </c>
      <c r="L259" s="71"/>
      <c r="M259" s="75"/>
      <c r="N259" s="75"/>
      <c r="O259" s="73"/>
      <c r="P259" s="86"/>
      <c r="Q259" s="73"/>
      <c r="R259" s="73"/>
      <c r="S259" s="86"/>
      <c r="T259" s="73"/>
    </row>
    <row r="260" spans="1:20" ht="16.5" x14ac:dyDescent="0.3">
      <c r="A260" s="36" t="s">
        <v>108</v>
      </c>
      <c r="B260" s="36" t="s">
        <v>31</v>
      </c>
      <c r="C260" s="35" t="s">
        <v>349</v>
      </c>
      <c r="D260" s="35" t="s">
        <v>80</v>
      </c>
      <c r="E260" s="74">
        <v>0</v>
      </c>
      <c r="F260" s="74">
        <v>568.76</v>
      </c>
      <c r="G260" s="74">
        <v>0</v>
      </c>
      <c r="H260" s="74">
        <v>0</v>
      </c>
      <c r="I260" s="74">
        <v>0</v>
      </c>
      <c r="J260" s="74">
        <v>0</v>
      </c>
      <c r="K260" s="74">
        <f t="shared" si="13"/>
        <v>568.76</v>
      </c>
      <c r="L260" s="71"/>
      <c r="M260" s="75"/>
      <c r="N260" s="75"/>
      <c r="O260" s="73"/>
      <c r="P260" s="86"/>
      <c r="Q260" s="73"/>
      <c r="R260" s="73"/>
      <c r="S260" s="86"/>
      <c r="T260" s="73"/>
    </row>
    <row r="261" spans="1:20" ht="16.5" x14ac:dyDescent="0.3">
      <c r="A261" s="36" t="s">
        <v>108</v>
      </c>
      <c r="B261" s="36" t="s">
        <v>36</v>
      </c>
      <c r="C261" s="35" t="s">
        <v>349</v>
      </c>
      <c r="D261" s="35" t="s">
        <v>80</v>
      </c>
      <c r="E261" s="74">
        <v>0</v>
      </c>
      <c r="F261" s="74">
        <v>343.82</v>
      </c>
      <c r="G261" s="74">
        <v>0</v>
      </c>
      <c r="H261" s="74">
        <v>0</v>
      </c>
      <c r="I261" s="74">
        <v>0</v>
      </c>
      <c r="J261" s="74">
        <v>0</v>
      </c>
      <c r="K261" s="74">
        <f t="shared" si="13"/>
        <v>343.82</v>
      </c>
      <c r="L261" s="71"/>
      <c r="M261" s="75"/>
      <c r="N261" s="75"/>
      <c r="O261" s="73"/>
      <c r="P261" s="86"/>
      <c r="Q261" s="73"/>
      <c r="R261" s="73"/>
      <c r="S261" s="86"/>
      <c r="T261" s="73"/>
    </row>
    <row r="262" spans="1:20" ht="16.5" x14ac:dyDescent="0.3">
      <c r="A262" s="36" t="s">
        <v>108</v>
      </c>
      <c r="B262" s="36" t="s">
        <v>66</v>
      </c>
      <c r="C262" s="35" t="s">
        <v>349</v>
      </c>
      <c r="D262" s="35" t="s">
        <v>80</v>
      </c>
      <c r="E262" s="74">
        <v>0</v>
      </c>
      <c r="F262" s="74">
        <v>293.36</v>
      </c>
      <c r="G262" s="74">
        <v>0</v>
      </c>
      <c r="H262" s="74">
        <v>0</v>
      </c>
      <c r="I262" s="74">
        <v>0</v>
      </c>
      <c r="J262" s="74">
        <v>0</v>
      </c>
      <c r="K262" s="74">
        <f t="shared" si="13"/>
        <v>293.36</v>
      </c>
      <c r="L262" s="71"/>
      <c r="M262" s="75"/>
      <c r="N262" s="75"/>
      <c r="O262" s="73"/>
      <c r="P262" s="86"/>
      <c r="Q262" s="73"/>
      <c r="R262" s="73"/>
      <c r="S262" s="86"/>
      <c r="T262" s="73"/>
    </row>
    <row r="263" spans="1:20" ht="16.5" x14ac:dyDescent="0.3">
      <c r="A263" s="36" t="s">
        <v>108</v>
      </c>
      <c r="B263" s="36" t="s">
        <v>99</v>
      </c>
      <c r="C263" s="35" t="s">
        <v>349</v>
      </c>
      <c r="D263" s="35" t="s">
        <v>80</v>
      </c>
      <c r="E263" s="74">
        <v>0</v>
      </c>
      <c r="F263" s="74">
        <v>0</v>
      </c>
      <c r="G263" s="74">
        <v>0</v>
      </c>
      <c r="H263" s="74">
        <v>0</v>
      </c>
      <c r="I263" s="74">
        <v>0</v>
      </c>
      <c r="J263" s="74">
        <v>0</v>
      </c>
      <c r="K263" s="74">
        <f t="shared" si="13"/>
        <v>0</v>
      </c>
      <c r="L263" s="71"/>
      <c r="M263" s="75"/>
      <c r="N263" s="75"/>
      <c r="O263" s="73"/>
      <c r="P263" s="86"/>
      <c r="Q263" s="73"/>
      <c r="R263" s="73"/>
      <c r="S263" s="86"/>
      <c r="T263" s="73"/>
    </row>
    <row r="264" spans="1:20" ht="16.5" x14ac:dyDescent="0.3">
      <c r="A264" s="26"/>
      <c r="B264" s="26"/>
      <c r="C264" s="21"/>
      <c r="D264" s="21"/>
      <c r="E264" s="83"/>
      <c r="F264" s="83" t="s">
        <v>348</v>
      </c>
      <c r="G264" s="83"/>
      <c r="H264" s="83"/>
      <c r="I264" s="83"/>
      <c r="J264" s="83"/>
      <c r="K264" s="83"/>
      <c r="L264" s="84"/>
      <c r="M264" s="75"/>
      <c r="N264" s="75"/>
      <c r="O264" s="73"/>
      <c r="P264" s="86"/>
      <c r="Q264" s="73"/>
      <c r="R264" s="73"/>
      <c r="S264" s="86"/>
      <c r="T264" s="73"/>
    </row>
    <row r="265" spans="1:20" ht="16.5" x14ac:dyDescent="0.3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84"/>
      <c r="M265" s="21"/>
      <c r="N265" s="21"/>
    </row>
    <row r="266" spans="1:20" ht="16.5" x14ac:dyDescent="0.3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84"/>
      <c r="M266" s="21"/>
      <c r="N266" s="21"/>
    </row>
    <row r="267" spans="1:20" ht="16.5" x14ac:dyDescent="0.3">
      <c r="A267" s="24"/>
      <c r="B267" s="24"/>
      <c r="C267" s="21"/>
      <c r="D267" s="21"/>
      <c r="E267" s="83"/>
      <c r="F267" s="83"/>
      <c r="G267" s="83"/>
      <c r="H267" s="21"/>
      <c r="I267" s="21"/>
      <c r="J267" s="21"/>
      <c r="K267" s="22"/>
      <c r="L267" s="84"/>
      <c r="M267" s="21"/>
      <c r="N267" s="21"/>
    </row>
  </sheetData>
  <mergeCells count="3">
    <mergeCell ref="M1:N1"/>
    <mergeCell ref="P1:Q1"/>
    <mergeCell ref="S1:T1"/>
  </mergeCells>
  <pageMargins left="0.55000000000000004" right="0.46" top="0.74803149606299213" bottom="0.74803149606299213" header="0.31496062992125984" footer="0.31496062992125984"/>
  <pageSetup scale="85" orientation="portrait" r:id="rId1"/>
  <headerFooter>
    <oddFooter>&amp;L&amp;D&amp;T&amp;CCuotas gremiales -COMURES-abril 2012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90"/>
  <sheetViews>
    <sheetView topLeftCell="A80" workbookViewId="0">
      <selection activeCell="B101" sqref="B101"/>
    </sheetView>
  </sheetViews>
  <sheetFormatPr baseColWidth="10" defaultRowHeight="15" x14ac:dyDescent="0.25"/>
  <cols>
    <col min="1" max="1" width="11.42578125" style="89"/>
    <col min="2" max="2" width="56.140625" style="89" customWidth="1"/>
    <col min="3" max="7" width="11.42578125" style="89"/>
    <col min="8" max="8" width="11.42578125" style="190"/>
    <col min="9" max="16384" width="11.42578125" style="89"/>
  </cols>
  <sheetData>
    <row r="1" spans="1:9" x14ac:dyDescent="0.25">
      <c r="A1" s="89" t="s">
        <v>0</v>
      </c>
      <c r="B1" s="89" t="s">
        <v>1</v>
      </c>
      <c r="C1" s="89" t="s">
        <v>2</v>
      </c>
      <c r="D1" s="89" t="s">
        <v>3</v>
      </c>
      <c r="E1" s="89" t="s">
        <v>4</v>
      </c>
      <c r="F1" s="89" t="s">
        <v>5</v>
      </c>
      <c r="G1" s="89" t="s">
        <v>6</v>
      </c>
      <c r="H1" s="190" t="s">
        <v>7</v>
      </c>
      <c r="I1" s="89" t="s">
        <v>8</v>
      </c>
    </row>
    <row r="2" spans="1:9" x14ac:dyDescent="0.25">
      <c r="A2" s="89" t="s">
        <v>12</v>
      </c>
      <c r="B2" s="89" t="s">
        <v>26</v>
      </c>
      <c r="C2" s="89" t="s">
        <v>27</v>
      </c>
      <c r="D2" s="89" t="s">
        <v>14</v>
      </c>
      <c r="E2" s="89" t="s">
        <v>28</v>
      </c>
      <c r="F2" s="89" t="s">
        <v>29</v>
      </c>
      <c r="G2" s="89" t="s">
        <v>30</v>
      </c>
      <c r="H2" s="190">
        <v>99.7</v>
      </c>
      <c r="I2" s="89" t="s">
        <v>15</v>
      </c>
    </row>
    <row r="3" spans="1:9" x14ac:dyDescent="0.25">
      <c r="A3" s="89" t="s">
        <v>12</v>
      </c>
      <c r="B3" s="89" t="s">
        <v>26</v>
      </c>
      <c r="C3" s="89" t="s">
        <v>27</v>
      </c>
      <c r="D3" s="89" t="s">
        <v>14</v>
      </c>
      <c r="E3" s="89" t="s">
        <v>28</v>
      </c>
      <c r="F3" s="89" t="s">
        <v>12</v>
      </c>
      <c r="G3" s="89" t="s">
        <v>91</v>
      </c>
      <c r="H3" s="190">
        <v>100</v>
      </c>
      <c r="I3" s="89" t="s">
        <v>15</v>
      </c>
    </row>
    <row r="4" spans="1:9" x14ac:dyDescent="0.25">
      <c r="A4" s="89" t="s">
        <v>12</v>
      </c>
      <c r="B4" s="89" t="s">
        <v>26</v>
      </c>
      <c r="C4" s="89" t="s">
        <v>27</v>
      </c>
      <c r="D4" s="89" t="s">
        <v>14</v>
      </c>
      <c r="E4" s="89" t="s">
        <v>28</v>
      </c>
      <c r="F4" s="89" t="s">
        <v>31</v>
      </c>
      <c r="G4" s="89" t="s">
        <v>93</v>
      </c>
      <c r="H4" s="190">
        <v>200</v>
      </c>
      <c r="I4" s="89" t="s">
        <v>15</v>
      </c>
    </row>
    <row r="5" spans="1:9" x14ac:dyDescent="0.25">
      <c r="A5" s="89" t="s">
        <v>12</v>
      </c>
      <c r="B5" s="89" t="s">
        <v>26</v>
      </c>
      <c r="C5" s="89" t="s">
        <v>27</v>
      </c>
      <c r="D5" s="89" t="s">
        <v>14</v>
      </c>
      <c r="E5" s="89" t="s">
        <v>28</v>
      </c>
      <c r="F5" s="89" t="s">
        <v>99</v>
      </c>
      <c r="G5" s="89" t="s">
        <v>100</v>
      </c>
      <c r="H5" s="190">
        <v>100</v>
      </c>
      <c r="I5" s="89" t="s">
        <v>15</v>
      </c>
    </row>
    <row r="6" spans="1:9" x14ac:dyDescent="0.25">
      <c r="A6" s="89" t="s">
        <v>12</v>
      </c>
      <c r="B6" s="89" t="s">
        <v>26</v>
      </c>
      <c r="C6" s="89" t="s">
        <v>27</v>
      </c>
      <c r="D6" s="89" t="s">
        <v>14</v>
      </c>
      <c r="E6" s="89" t="s">
        <v>28</v>
      </c>
      <c r="F6" s="89" t="s">
        <v>47</v>
      </c>
      <c r="G6" s="89" t="s">
        <v>102</v>
      </c>
      <c r="H6" s="190">
        <v>100</v>
      </c>
      <c r="I6" s="89" t="s">
        <v>15</v>
      </c>
    </row>
    <row r="7" spans="1:9" x14ac:dyDescent="0.25">
      <c r="A7" s="89" t="s">
        <v>22</v>
      </c>
      <c r="B7" s="89" t="s">
        <v>394</v>
      </c>
      <c r="C7" s="89" t="s">
        <v>395</v>
      </c>
      <c r="D7" s="89" t="s">
        <v>14</v>
      </c>
      <c r="E7" s="89" t="s">
        <v>28</v>
      </c>
      <c r="F7" s="89" t="s">
        <v>16</v>
      </c>
      <c r="G7" s="89" t="s">
        <v>104</v>
      </c>
      <c r="H7" s="190">
        <v>900</v>
      </c>
      <c r="I7" s="89" t="s">
        <v>15</v>
      </c>
    </row>
    <row r="8" spans="1:9" x14ac:dyDescent="0.25">
      <c r="A8" s="89" t="s">
        <v>271</v>
      </c>
      <c r="B8" s="89" t="s">
        <v>380</v>
      </c>
      <c r="C8" s="89" t="s">
        <v>381</v>
      </c>
      <c r="D8" s="89" t="s">
        <v>14</v>
      </c>
      <c r="E8" s="89" t="s">
        <v>28</v>
      </c>
      <c r="F8" s="89" t="s">
        <v>29</v>
      </c>
      <c r="G8" s="89" t="s">
        <v>30</v>
      </c>
      <c r="H8" s="190">
        <v>300</v>
      </c>
      <c r="I8" s="89" t="s">
        <v>15</v>
      </c>
    </row>
    <row r="9" spans="1:9" x14ac:dyDescent="0.25">
      <c r="A9" s="89" t="s">
        <v>271</v>
      </c>
      <c r="B9" s="89" t="s">
        <v>380</v>
      </c>
      <c r="C9" s="89" t="s">
        <v>381</v>
      </c>
      <c r="D9" s="89" t="s">
        <v>14</v>
      </c>
      <c r="E9" s="89" t="s">
        <v>28</v>
      </c>
      <c r="F9" s="89" t="s">
        <v>9</v>
      </c>
      <c r="G9" s="89" t="s">
        <v>88</v>
      </c>
      <c r="H9" s="190">
        <v>300</v>
      </c>
      <c r="I9" s="89" t="s">
        <v>15</v>
      </c>
    </row>
    <row r="10" spans="1:9" x14ac:dyDescent="0.25">
      <c r="A10" s="89" t="s">
        <v>271</v>
      </c>
      <c r="B10" s="89" t="s">
        <v>380</v>
      </c>
      <c r="C10" s="89" t="s">
        <v>381</v>
      </c>
      <c r="D10" s="89" t="s">
        <v>14</v>
      </c>
      <c r="E10" s="89" t="s">
        <v>28</v>
      </c>
      <c r="F10" s="89" t="s">
        <v>12</v>
      </c>
      <c r="G10" s="89" t="s">
        <v>91</v>
      </c>
      <c r="H10" s="190">
        <v>300</v>
      </c>
      <c r="I10" s="89" t="s">
        <v>15</v>
      </c>
    </row>
    <row r="11" spans="1:9" x14ac:dyDescent="0.25">
      <c r="A11" s="89" t="s">
        <v>271</v>
      </c>
      <c r="B11" s="89" t="s">
        <v>380</v>
      </c>
      <c r="C11" s="89" t="s">
        <v>381</v>
      </c>
      <c r="D11" s="89" t="s">
        <v>14</v>
      </c>
      <c r="E11" s="89" t="s">
        <v>28</v>
      </c>
      <c r="F11" s="89" t="s">
        <v>31</v>
      </c>
      <c r="G11" s="89" t="s">
        <v>93</v>
      </c>
      <c r="H11" s="190">
        <v>300</v>
      </c>
      <c r="I11" s="89" t="s">
        <v>15</v>
      </c>
    </row>
    <row r="12" spans="1:9" x14ac:dyDescent="0.25">
      <c r="A12" s="89" t="s">
        <v>271</v>
      </c>
      <c r="B12" s="89" t="s">
        <v>380</v>
      </c>
      <c r="C12" s="89" t="s">
        <v>381</v>
      </c>
      <c r="D12" s="89" t="s">
        <v>14</v>
      </c>
      <c r="E12" s="89" t="s">
        <v>28</v>
      </c>
      <c r="F12" s="89" t="s">
        <v>47</v>
      </c>
      <c r="G12" s="89" t="s">
        <v>102</v>
      </c>
      <c r="H12" s="190">
        <v>300</v>
      </c>
      <c r="I12" s="89" t="s">
        <v>15</v>
      </c>
    </row>
    <row r="13" spans="1:9" x14ac:dyDescent="0.25">
      <c r="A13" s="89" t="s">
        <v>271</v>
      </c>
      <c r="B13" s="89" t="s">
        <v>380</v>
      </c>
      <c r="C13" s="89" t="s">
        <v>381</v>
      </c>
      <c r="D13" s="89" t="s">
        <v>14</v>
      </c>
      <c r="E13" s="89" t="s">
        <v>28</v>
      </c>
      <c r="F13" s="89" t="s">
        <v>18</v>
      </c>
      <c r="G13" s="89" t="s">
        <v>106</v>
      </c>
      <c r="H13" s="190">
        <v>300</v>
      </c>
      <c r="I13" s="89" t="s">
        <v>15</v>
      </c>
    </row>
    <row r="14" spans="1:9" x14ac:dyDescent="0.25">
      <c r="A14" s="89" t="s">
        <v>24</v>
      </c>
      <c r="B14" s="89" t="s">
        <v>374</v>
      </c>
      <c r="C14" s="89" t="s">
        <v>375</v>
      </c>
      <c r="D14" s="89" t="s">
        <v>29</v>
      </c>
      <c r="E14" s="89" t="s">
        <v>116</v>
      </c>
      <c r="F14" s="89" t="s">
        <v>99</v>
      </c>
      <c r="G14" s="89" t="s">
        <v>125</v>
      </c>
      <c r="H14" s="190">
        <v>600</v>
      </c>
      <c r="I14" s="89" t="s">
        <v>15</v>
      </c>
    </row>
    <row r="15" spans="1:9" x14ac:dyDescent="0.25">
      <c r="A15" s="89" t="s">
        <v>24</v>
      </c>
      <c r="B15" s="89" t="s">
        <v>374</v>
      </c>
      <c r="C15" s="89" t="s">
        <v>375</v>
      </c>
      <c r="D15" s="89" t="s">
        <v>29</v>
      </c>
      <c r="E15" s="89" t="s">
        <v>116</v>
      </c>
      <c r="F15" s="89" t="s">
        <v>47</v>
      </c>
      <c r="G15" s="89" t="s">
        <v>126</v>
      </c>
      <c r="H15" s="190">
        <v>400</v>
      </c>
      <c r="I15" s="89" t="s">
        <v>15</v>
      </c>
    </row>
    <row r="16" spans="1:9" x14ac:dyDescent="0.25">
      <c r="A16" s="89" t="s">
        <v>24</v>
      </c>
      <c r="B16" s="89" t="s">
        <v>374</v>
      </c>
      <c r="C16" s="89" t="s">
        <v>375</v>
      </c>
      <c r="D16" s="89" t="s">
        <v>29</v>
      </c>
      <c r="E16" s="89" t="s">
        <v>116</v>
      </c>
      <c r="F16" s="89" t="s">
        <v>18</v>
      </c>
      <c r="G16" s="89" t="s">
        <v>129</v>
      </c>
      <c r="H16" s="190">
        <v>200</v>
      </c>
      <c r="I16" s="89" t="s">
        <v>15</v>
      </c>
    </row>
    <row r="17" spans="1:9" x14ac:dyDescent="0.25">
      <c r="A17" s="89" t="s">
        <v>24</v>
      </c>
      <c r="B17" s="89" t="s">
        <v>374</v>
      </c>
      <c r="C17" s="89" t="s">
        <v>375</v>
      </c>
      <c r="D17" s="89" t="s">
        <v>29</v>
      </c>
      <c r="E17" s="89" t="s">
        <v>116</v>
      </c>
      <c r="F17" s="89" t="s">
        <v>20</v>
      </c>
      <c r="G17" s="89" t="s">
        <v>130</v>
      </c>
      <c r="H17" s="190">
        <v>600</v>
      </c>
      <c r="I17" s="89" t="s">
        <v>15</v>
      </c>
    </row>
    <row r="18" spans="1:9" x14ac:dyDescent="0.25">
      <c r="A18" s="89" t="s">
        <v>271</v>
      </c>
      <c r="B18" s="89" t="s">
        <v>380</v>
      </c>
      <c r="C18" s="89" t="s">
        <v>381</v>
      </c>
      <c r="D18" s="89" t="s">
        <v>29</v>
      </c>
      <c r="E18" s="89" t="s">
        <v>116</v>
      </c>
      <c r="F18" s="89" t="s">
        <v>14</v>
      </c>
      <c r="G18" s="89" t="s">
        <v>116</v>
      </c>
      <c r="H18" s="190">
        <v>300</v>
      </c>
      <c r="I18" s="89" t="s">
        <v>15</v>
      </c>
    </row>
    <row r="19" spans="1:9" x14ac:dyDescent="0.25">
      <c r="A19" s="89" t="s">
        <v>271</v>
      </c>
      <c r="B19" s="89" t="s">
        <v>380</v>
      </c>
      <c r="C19" s="89" t="s">
        <v>381</v>
      </c>
      <c r="D19" s="89" t="s">
        <v>29</v>
      </c>
      <c r="E19" s="89" t="s">
        <v>116</v>
      </c>
      <c r="F19" s="89" t="s">
        <v>66</v>
      </c>
      <c r="G19" s="89" t="s">
        <v>396</v>
      </c>
      <c r="H19" s="190">
        <v>150</v>
      </c>
      <c r="I19" s="89" t="s">
        <v>15</v>
      </c>
    </row>
    <row r="20" spans="1:9" x14ac:dyDescent="0.25">
      <c r="A20" s="89" t="s">
        <v>50</v>
      </c>
      <c r="B20" s="89" t="s">
        <v>390</v>
      </c>
      <c r="C20" s="89" t="s">
        <v>52</v>
      </c>
      <c r="D20" s="89" t="s">
        <v>53</v>
      </c>
      <c r="E20" s="89" t="s">
        <v>54</v>
      </c>
      <c r="F20" s="89" t="s">
        <v>12</v>
      </c>
      <c r="G20" s="89" t="s">
        <v>55</v>
      </c>
      <c r="H20" s="190">
        <v>200</v>
      </c>
      <c r="I20" s="89" t="s">
        <v>15</v>
      </c>
    </row>
    <row r="21" spans="1:9" x14ac:dyDescent="0.25">
      <c r="A21" s="89" t="s">
        <v>9</v>
      </c>
      <c r="B21" s="89" t="s">
        <v>10</v>
      </c>
      <c r="C21" s="89" t="s">
        <v>11</v>
      </c>
      <c r="D21" s="89" t="s">
        <v>12</v>
      </c>
      <c r="E21" s="89" t="s">
        <v>13</v>
      </c>
      <c r="F21" s="89" t="s">
        <v>14</v>
      </c>
      <c r="G21" s="89" t="s">
        <v>13</v>
      </c>
      <c r="H21" s="190">
        <v>250</v>
      </c>
      <c r="I21" s="89" t="s">
        <v>15</v>
      </c>
    </row>
    <row r="22" spans="1:9" x14ac:dyDescent="0.25">
      <c r="A22" s="89" t="s">
        <v>9</v>
      </c>
      <c r="B22" s="89" t="s">
        <v>10</v>
      </c>
      <c r="C22" s="89" t="s">
        <v>11</v>
      </c>
      <c r="D22" s="89" t="s">
        <v>12</v>
      </c>
      <c r="E22" s="89" t="s">
        <v>13</v>
      </c>
      <c r="F22" s="89" t="s">
        <v>53</v>
      </c>
      <c r="G22" s="89" t="s">
        <v>175</v>
      </c>
      <c r="H22" s="190">
        <v>500</v>
      </c>
      <c r="I22" s="89" t="s">
        <v>15</v>
      </c>
    </row>
    <row r="23" spans="1:9" x14ac:dyDescent="0.25">
      <c r="A23" s="89" t="s">
        <v>9</v>
      </c>
      <c r="B23" s="89" t="s">
        <v>10</v>
      </c>
      <c r="C23" s="89" t="s">
        <v>11</v>
      </c>
      <c r="D23" s="89" t="s">
        <v>12</v>
      </c>
      <c r="E23" s="89" t="s">
        <v>13</v>
      </c>
      <c r="F23" s="89" t="s">
        <v>12</v>
      </c>
      <c r="G23" s="89" t="s">
        <v>393</v>
      </c>
      <c r="H23" s="190">
        <v>257.45999999999998</v>
      </c>
      <c r="I23" s="89" t="s">
        <v>15</v>
      </c>
    </row>
    <row r="24" spans="1:9" x14ac:dyDescent="0.25">
      <c r="A24" s="89" t="s">
        <v>9</v>
      </c>
      <c r="B24" s="89" t="s">
        <v>10</v>
      </c>
      <c r="C24" s="89" t="s">
        <v>11</v>
      </c>
      <c r="D24" s="89" t="s">
        <v>12</v>
      </c>
      <c r="E24" s="89" t="s">
        <v>13</v>
      </c>
      <c r="F24" s="89" t="s">
        <v>31</v>
      </c>
      <c r="G24" s="89" t="s">
        <v>362</v>
      </c>
      <c r="H24" s="190">
        <v>262.82</v>
      </c>
      <c r="I24" s="89" t="s">
        <v>15</v>
      </c>
    </row>
    <row r="25" spans="1:9" x14ac:dyDescent="0.25">
      <c r="A25" s="89" t="s">
        <v>9</v>
      </c>
      <c r="B25" s="89" t="s">
        <v>10</v>
      </c>
      <c r="C25" s="89" t="s">
        <v>11</v>
      </c>
      <c r="D25" s="89" t="s">
        <v>12</v>
      </c>
      <c r="E25" s="89" t="s">
        <v>13</v>
      </c>
      <c r="F25" s="89" t="s">
        <v>36</v>
      </c>
      <c r="G25" s="89" t="s">
        <v>179</v>
      </c>
      <c r="H25" s="190">
        <v>257.45999999999998</v>
      </c>
      <c r="I25" s="89" t="s">
        <v>15</v>
      </c>
    </row>
    <row r="26" spans="1:9" x14ac:dyDescent="0.25">
      <c r="A26" s="89" t="s">
        <v>9</v>
      </c>
      <c r="B26" s="89" t="s">
        <v>10</v>
      </c>
      <c r="C26" s="89" t="s">
        <v>11</v>
      </c>
      <c r="D26" s="89" t="s">
        <v>12</v>
      </c>
      <c r="E26" s="89" t="s">
        <v>13</v>
      </c>
      <c r="F26" s="89" t="s">
        <v>99</v>
      </c>
      <c r="G26" s="89" t="s">
        <v>181</v>
      </c>
      <c r="H26" s="190">
        <v>219.95</v>
      </c>
      <c r="I26" s="89" t="s">
        <v>15</v>
      </c>
    </row>
    <row r="27" spans="1:9" x14ac:dyDescent="0.25">
      <c r="A27" s="89" t="s">
        <v>9</v>
      </c>
      <c r="B27" s="89" t="s">
        <v>10</v>
      </c>
      <c r="C27" s="89" t="s">
        <v>11</v>
      </c>
      <c r="D27" s="89" t="s">
        <v>12</v>
      </c>
      <c r="E27" s="89" t="s">
        <v>13</v>
      </c>
      <c r="F27" s="89" t="s">
        <v>16</v>
      </c>
      <c r="G27" s="89" t="s">
        <v>17</v>
      </c>
      <c r="H27" s="190">
        <v>150.58000000000001</v>
      </c>
      <c r="I27" s="89" t="s">
        <v>15</v>
      </c>
    </row>
    <row r="28" spans="1:9" x14ac:dyDescent="0.25">
      <c r="A28" s="89" t="s">
        <v>9</v>
      </c>
      <c r="B28" s="89" t="s">
        <v>10</v>
      </c>
      <c r="C28" s="89" t="s">
        <v>11</v>
      </c>
      <c r="D28" s="89" t="s">
        <v>12</v>
      </c>
      <c r="E28" s="89" t="s">
        <v>13</v>
      </c>
      <c r="F28" s="89" t="s">
        <v>18</v>
      </c>
      <c r="G28" s="89" t="s">
        <v>19</v>
      </c>
      <c r="H28" s="190">
        <v>300</v>
      </c>
      <c r="I28" s="89" t="s">
        <v>15</v>
      </c>
    </row>
    <row r="29" spans="1:9" x14ac:dyDescent="0.25">
      <c r="A29" s="89" t="s">
        <v>9</v>
      </c>
      <c r="B29" s="89" t="s">
        <v>10</v>
      </c>
      <c r="C29" s="89" t="s">
        <v>11</v>
      </c>
      <c r="D29" s="89" t="s">
        <v>12</v>
      </c>
      <c r="E29" s="89" t="s">
        <v>13</v>
      </c>
      <c r="F29" s="89" t="s">
        <v>20</v>
      </c>
      <c r="G29" s="89" t="s">
        <v>21</v>
      </c>
      <c r="H29" s="190">
        <v>226.1</v>
      </c>
      <c r="I29" s="89" t="s">
        <v>15</v>
      </c>
    </row>
    <row r="30" spans="1:9" x14ac:dyDescent="0.25">
      <c r="A30" s="89" t="s">
        <v>9</v>
      </c>
      <c r="B30" s="89" t="s">
        <v>10</v>
      </c>
      <c r="C30" s="89" t="s">
        <v>11</v>
      </c>
      <c r="D30" s="89" t="s">
        <v>12</v>
      </c>
      <c r="E30" s="89" t="s">
        <v>13</v>
      </c>
      <c r="F30" s="89" t="s">
        <v>22</v>
      </c>
      <c r="G30" s="89" t="s">
        <v>23</v>
      </c>
      <c r="H30" s="190">
        <v>100</v>
      </c>
      <c r="I30" s="89" t="s">
        <v>15</v>
      </c>
    </row>
    <row r="31" spans="1:9" x14ac:dyDescent="0.25">
      <c r="A31" s="89" t="s">
        <v>9</v>
      </c>
      <c r="B31" s="89" t="s">
        <v>10</v>
      </c>
      <c r="C31" s="89" t="s">
        <v>11</v>
      </c>
      <c r="D31" s="89" t="s">
        <v>12</v>
      </c>
      <c r="E31" s="89" t="s">
        <v>13</v>
      </c>
      <c r="F31" s="89" t="s">
        <v>44</v>
      </c>
      <c r="G31" s="89" t="s">
        <v>188</v>
      </c>
      <c r="H31" s="190">
        <v>241.72</v>
      </c>
      <c r="I31" s="89" t="s">
        <v>15</v>
      </c>
    </row>
    <row r="32" spans="1:9" x14ac:dyDescent="0.25">
      <c r="A32" s="89" t="s">
        <v>9</v>
      </c>
      <c r="B32" s="89" t="s">
        <v>10</v>
      </c>
      <c r="C32" s="89" t="s">
        <v>11</v>
      </c>
      <c r="D32" s="89" t="s">
        <v>12</v>
      </c>
      <c r="E32" s="89" t="s">
        <v>13</v>
      </c>
      <c r="F32" s="89" t="s">
        <v>171</v>
      </c>
      <c r="G32" s="89" t="s">
        <v>190</v>
      </c>
      <c r="H32" s="190">
        <v>180</v>
      </c>
      <c r="I32" s="89" t="s">
        <v>15</v>
      </c>
    </row>
    <row r="33" spans="1:9" x14ac:dyDescent="0.25">
      <c r="A33" s="89" t="s">
        <v>9</v>
      </c>
      <c r="B33" s="89" t="s">
        <v>10</v>
      </c>
      <c r="C33" s="89" t="s">
        <v>11</v>
      </c>
      <c r="D33" s="89" t="s">
        <v>12</v>
      </c>
      <c r="E33" s="89" t="s">
        <v>13</v>
      </c>
      <c r="F33" s="89" t="s">
        <v>24</v>
      </c>
      <c r="G33" s="89" t="s">
        <v>25</v>
      </c>
      <c r="H33" s="190">
        <v>100</v>
      </c>
      <c r="I33" s="89" t="s">
        <v>15</v>
      </c>
    </row>
    <row r="34" spans="1:9" x14ac:dyDescent="0.25">
      <c r="A34" s="89" t="s">
        <v>271</v>
      </c>
      <c r="B34" s="89" t="s">
        <v>380</v>
      </c>
      <c r="C34" s="89" t="s">
        <v>381</v>
      </c>
      <c r="D34" s="89" t="s">
        <v>12</v>
      </c>
      <c r="E34" s="89" t="s">
        <v>13</v>
      </c>
      <c r="F34" s="89" t="s">
        <v>29</v>
      </c>
      <c r="G34" s="89" t="s">
        <v>382</v>
      </c>
      <c r="H34" s="190">
        <v>150</v>
      </c>
      <c r="I34" s="89" t="s">
        <v>15</v>
      </c>
    </row>
    <row r="35" spans="1:9" x14ac:dyDescent="0.25">
      <c r="A35" s="89" t="s">
        <v>271</v>
      </c>
      <c r="B35" s="89" t="s">
        <v>380</v>
      </c>
      <c r="C35" s="89" t="s">
        <v>381</v>
      </c>
      <c r="D35" s="89" t="s">
        <v>12</v>
      </c>
      <c r="E35" s="89" t="s">
        <v>13</v>
      </c>
      <c r="F35" s="89" t="s">
        <v>31</v>
      </c>
      <c r="G35" s="89" t="s">
        <v>362</v>
      </c>
      <c r="H35" s="190">
        <v>150</v>
      </c>
      <c r="I35" s="89" t="s">
        <v>15</v>
      </c>
    </row>
    <row r="36" spans="1:9" x14ac:dyDescent="0.25">
      <c r="A36" s="89" t="s">
        <v>275</v>
      </c>
      <c r="B36" s="89" t="s">
        <v>397</v>
      </c>
      <c r="C36" s="89" t="s">
        <v>398</v>
      </c>
      <c r="D36" s="89" t="s">
        <v>12</v>
      </c>
      <c r="E36" s="89" t="s">
        <v>13</v>
      </c>
      <c r="F36" s="89" t="s">
        <v>12</v>
      </c>
      <c r="G36" s="89" t="s">
        <v>393</v>
      </c>
      <c r="H36" s="190">
        <v>200</v>
      </c>
      <c r="I36" s="89" t="s">
        <v>15</v>
      </c>
    </row>
    <row r="37" spans="1:9" x14ac:dyDescent="0.25">
      <c r="A37" s="89" t="s">
        <v>275</v>
      </c>
      <c r="B37" s="89" t="s">
        <v>397</v>
      </c>
      <c r="C37" s="89" t="s">
        <v>398</v>
      </c>
      <c r="D37" s="89" t="s">
        <v>12</v>
      </c>
      <c r="E37" s="89" t="s">
        <v>13</v>
      </c>
      <c r="F37" s="89" t="s">
        <v>31</v>
      </c>
      <c r="G37" s="89" t="s">
        <v>362</v>
      </c>
      <c r="H37" s="190">
        <v>200</v>
      </c>
      <c r="I37" s="89" t="s">
        <v>15</v>
      </c>
    </row>
    <row r="38" spans="1:9" x14ac:dyDescent="0.25">
      <c r="A38" s="89" t="s">
        <v>31</v>
      </c>
      <c r="B38" s="89" t="s">
        <v>32</v>
      </c>
      <c r="C38" s="89" t="s">
        <v>33</v>
      </c>
      <c r="D38" s="89" t="s">
        <v>31</v>
      </c>
      <c r="E38" s="89" t="s">
        <v>34</v>
      </c>
      <c r="F38" s="89" t="s">
        <v>22</v>
      </c>
      <c r="G38" s="89" t="s">
        <v>35</v>
      </c>
      <c r="H38" s="190">
        <v>129.13999999999999</v>
      </c>
      <c r="I38" s="89" t="s">
        <v>15</v>
      </c>
    </row>
    <row r="39" spans="1:9" x14ac:dyDescent="0.25">
      <c r="A39" s="89" t="s">
        <v>36</v>
      </c>
      <c r="B39" s="89" t="s">
        <v>37</v>
      </c>
      <c r="C39" s="89" t="s">
        <v>38</v>
      </c>
      <c r="D39" s="89" t="s">
        <v>31</v>
      </c>
      <c r="E39" s="89" t="s">
        <v>34</v>
      </c>
      <c r="F39" s="89" t="s">
        <v>18</v>
      </c>
      <c r="G39" s="89" t="s">
        <v>202</v>
      </c>
      <c r="H39" s="190">
        <v>70</v>
      </c>
      <c r="I39" s="89" t="s">
        <v>15</v>
      </c>
    </row>
    <row r="40" spans="1:9" x14ac:dyDescent="0.25">
      <c r="A40" s="89" t="s">
        <v>36</v>
      </c>
      <c r="B40" s="89" t="s">
        <v>37</v>
      </c>
      <c r="C40" s="89" t="s">
        <v>38</v>
      </c>
      <c r="D40" s="89" t="s">
        <v>31</v>
      </c>
      <c r="E40" s="89" t="s">
        <v>34</v>
      </c>
      <c r="F40" s="89" t="s">
        <v>22</v>
      </c>
      <c r="G40" s="89" t="s">
        <v>35</v>
      </c>
      <c r="H40" s="190">
        <v>70</v>
      </c>
      <c r="I40" s="89" t="s">
        <v>15</v>
      </c>
    </row>
    <row r="41" spans="1:9" x14ac:dyDescent="0.25">
      <c r="A41" s="89" t="s">
        <v>50</v>
      </c>
      <c r="B41" s="89" t="s">
        <v>390</v>
      </c>
      <c r="C41" s="89" t="s">
        <v>52</v>
      </c>
      <c r="D41" s="89" t="s">
        <v>36</v>
      </c>
      <c r="E41" s="89" t="s">
        <v>56</v>
      </c>
      <c r="F41" s="89" t="s">
        <v>14</v>
      </c>
      <c r="G41" s="89" t="s">
        <v>56</v>
      </c>
      <c r="H41" s="190">
        <v>838.77</v>
      </c>
      <c r="I41" s="89" t="s">
        <v>15</v>
      </c>
    </row>
    <row r="42" spans="1:9" x14ac:dyDescent="0.25">
      <c r="A42" s="89" t="s">
        <v>50</v>
      </c>
      <c r="B42" s="89" t="s">
        <v>390</v>
      </c>
      <c r="C42" s="89" t="s">
        <v>52</v>
      </c>
      <c r="D42" s="89" t="s">
        <v>36</v>
      </c>
      <c r="E42" s="89" t="s">
        <v>56</v>
      </c>
      <c r="F42" s="89" t="s">
        <v>53</v>
      </c>
      <c r="G42" s="89" t="s">
        <v>57</v>
      </c>
      <c r="H42" s="190">
        <v>473.19</v>
      </c>
      <c r="I42" s="89" t="s">
        <v>15</v>
      </c>
    </row>
    <row r="43" spans="1:9" x14ac:dyDescent="0.25">
      <c r="A43" s="89" t="s">
        <v>50</v>
      </c>
      <c r="B43" s="89" t="s">
        <v>390</v>
      </c>
      <c r="C43" s="89" t="s">
        <v>52</v>
      </c>
      <c r="D43" s="89" t="s">
        <v>36</v>
      </c>
      <c r="E43" s="89" t="s">
        <v>56</v>
      </c>
      <c r="F43" s="89" t="s">
        <v>9</v>
      </c>
      <c r="G43" s="89" t="s">
        <v>209</v>
      </c>
      <c r="H43" s="190">
        <v>375</v>
      </c>
      <c r="I43" s="89" t="s">
        <v>15</v>
      </c>
    </row>
    <row r="44" spans="1:9" x14ac:dyDescent="0.25">
      <c r="A44" s="89" t="s">
        <v>50</v>
      </c>
      <c r="B44" s="89" t="s">
        <v>390</v>
      </c>
      <c r="C44" s="89" t="s">
        <v>52</v>
      </c>
      <c r="D44" s="89" t="s">
        <v>36</v>
      </c>
      <c r="E44" s="89" t="s">
        <v>56</v>
      </c>
      <c r="F44" s="89" t="s">
        <v>31</v>
      </c>
      <c r="G44" s="89" t="s">
        <v>58</v>
      </c>
      <c r="H44" s="190">
        <v>250</v>
      </c>
      <c r="I44" s="89" t="s">
        <v>15</v>
      </c>
    </row>
    <row r="45" spans="1:9" x14ac:dyDescent="0.25">
      <c r="A45" s="89" t="s">
        <v>50</v>
      </c>
      <c r="B45" s="89" t="s">
        <v>390</v>
      </c>
      <c r="C45" s="89" t="s">
        <v>52</v>
      </c>
      <c r="D45" s="89" t="s">
        <v>36</v>
      </c>
      <c r="E45" s="89" t="s">
        <v>56</v>
      </c>
      <c r="F45" s="89" t="s">
        <v>20</v>
      </c>
      <c r="G45" s="89" t="s">
        <v>59</v>
      </c>
      <c r="H45" s="190">
        <v>180.42</v>
      </c>
      <c r="I45" s="89" t="s">
        <v>15</v>
      </c>
    </row>
    <row r="46" spans="1:9" x14ac:dyDescent="0.25">
      <c r="A46" s="89" t="s">
        <v>50</v>
      </c>
      <c r="B46" s="89" t="s">
        <v>390</v>
      </c>
      <c r="C46" s="89" t="s">
        <v>52</v>
      </c>
      <c r="D46" s="89" t="s">
        <v>36</v>
      </c>
      <c r="E46" s="89" t="s">
        <v>56</v>
      </c>
      <c r="F46" s="89" t="s">
        <v>60</v>
      </c>
      <c r="G46" s="89" t="s">
        <v>61</v>
      </c>
      <c r="H46" s="190">
        <v>277.92</v>
      </c>
      <c r="I46" s="89" t="s">
        <v>15</v>
      </c>
    </row>
    <row r="47" spans="1:9" x14ac:dyDescent="0.25">
      <c r="A47" s="89" t="s">
        <v>50</v>
      </c>
      <c r="B47" s="89" t="s">
        <v>390</v>
      </c>
      <c r="C47" s="89" t="s">
        <v>52</v>
      </c>
      <c r="D47" s="89" t="s">
        <v>36</v>
      </c>
      <c r="E47" s="89" t="s">
        <v>56</v>
      </c>
      <c r="F47" s="89" t="s">
        <v>39</v>
      </c>
      <c r="G47" s="89" t="s">
        <v>62</v>
      </c>
      <c r="H47" s="190">
        <v>142.84</v>
      </c>
      <c r="I47" s="89" t="s">
        <v>15</v>
      </c>
    </row>
    <row r="48" spans="1:9" x14ac:dyDescent="0.25">
      <c r="A48" s="89" t="s">
        <v>12</v>
      </c>
      <c r="B48" s="89" t="s">
        <v>26</v>
      </c>
      <c r="C48" s="89" t="s">
        <v>27</v>
      </c>
      <c r="D48" s="89" t="s">
        <v>66</v>
      </c>
      <c r="E48" s="89" t="s">
        <v>67</v>
      </c>
      <c r="F48" s="89" t="s">
        <v>22</v>
      </c>
      <c r="G48" s="89" t="s">
        <v>233</v>
      </c>
      <c r="H48" s="190">
        <v>15</v>
      </c>
      <c r="I48" s="89" t="s">
        <v>15</v>
      </c>
    </row>
    <row r="49" spans="1:9" x14ac:dyDescent="0.25">
      <c r="A49" s="89" t="s">
        <v>66</v>
      </c>
      <c r="B49" s="89" t="s">
        <v>363</v>
      </c>
      <c r="C49" s="89" t="s">
        <v>364</v>
      </c>
      <c r="D49" s="89" t="s">
        <v>66</v>
      </c>
      <c r="E49" s="89" t="s">
        <v>67</v>
      </c>
      <c r="F49" s="89" t="s">
        <v>31</v>
      </c>
      <c r="G49" s="89" t="s">
        <v>224</v>
      </c>
      <c r="H49" s="190">
        <v>50</v>
      </c>
      <c r="I49" s="89" t="s">
        <v>15</v>
      </c>
    </row>
    <row r="50" spans="1:9" x14ac:dyDescent="0.25">
      <c r="A50" s="89" t="s">
        <v>66</v>
      </c>
      <c r="B50" s="89" t="s">
        <v>363</v>
      </c>
      <c r="C50" s="89" t="s">
        <v>364</v>
      </c>
      <c r="D50" s="89" t="s">
        <v>66</v>
      </c>
      <c r="E50" s="89" t="s">
        <v>67</v>
      </c>
      <c r="F50" s="89" t="s">
        <v>60</v>
      </c>
      <c r="G50" s="89" t="s">
        <v>232</v>
      </c>
      <c r="H50" s="190">
        <v>50</v>
      </c>
      <c r="I50" s="89" t="s">
        <v>15</v>
      </c>
    </row>
    <row r="51" spans="1:9" x14ac:dyDescent="0.25">
      <c r="A51" s="89" t="s">
        <v>66</v>
      </c>
      <c r="B51" s="89" t="s">
        <v>363</v>
      </c>
      <c r="C51" s="89" t="s">
        <v>364</v>
      </c>
      <c r="D51" s="89" t="s">
        <v>66</v>
      </c>
      <c r="E51" s="89" t="s">
        <v>67</v>
      </c>
      <c r="F51" s="89" t="s">
        <v>39</v>
      </c>
      <c r="G51" s="89" t="s">
        <v>235</v>
      </c>
      <c r="H51" s="190">
        <v>50</v>
      </c>
      <c r="I51" s="89" t="s">
        <v>15</v>
      </c>
    </row>
    <row r="52" spans="1:9" x14ac:dyDescent="0.25">
      <c r="A52" s="89" t="s">
        <v>66</v>
      </c>
      <c r="B52" s="89" t="s">
        <v>363</v>
      </c>
      <c r="C52" s="89" t="s">
        <v>364</v>
      </c>
      <c r="D52" s="89" t="s">
        <v>66</v>
      </c>
      <c r="E52" s="89" t="s">
        <v>67</v>
      </c>
      <c r="F52" s="89" t="s">
        <v>171</v>
      </c>
      <c r="G52" s="89" t="s">
        <v>238</v>
      </c>
      <c r="H52" s="190">
        <v>50</v>
      </c>
      <c r="I52" s="89" t="s">
        <v>15</v>
      </c>
    </row>
    <row r="53" spans="1:9" x14ac:dyDescent="0.25">
      <c r="A53" s="89" t="s">
        <v>20</v>
      </c>
      <c r="B53" s="89" t="s">
        <v>386</v>
      </c>
      <c r="C53" s="89" t="s">
        <v>387</v>
      </c>
      <c r="D53" s="89" t="s">
        <v>66</v>
      </c>
      <c r="E53" s="89" t="s">
        <v>67</v>
      </c>
      <c r="F53" s="89" t="s">
        <v>14</v>
      </c>
      <c r="G53" s="89" t="s">
        <v>68</v>
      </c>
      <c r="H53" s="190">
        <v>600</v>
      </c>
      <c r="I53" s="89" t="s">
        <v>15</v>
      </c>
    </row>
    <row r="54" spans="1:9" x14ac:dyDescent="0.25">
      <c r="A54" s="89" t="s">
        <v>63</v>
      </c>
      <c r="B54" s="89" t="s">
        <v>64</v>
      </c>
      <c r="C54" s="89" t="s">
        <v>65</v>
      </c>
      <c r="D54" s="89" t="s">
        <v>66</v>
      </c>
      <c r="E54" s="89" t="s">
        <v>67</v>
      </c>
      <c r="F54" s="89" t="s">
        <v>14</v>
      </c>
      <c r="G54" s="89" t="s">
        <v>68</v>
      </c>
      <c r="H54" s="190">
        <v>300</v>
      </c>
      <c r="I54" s="89" t="s">
        <v>15</v>
      </c>
    </row>
    <row r="55" spans="1:9" x14ac:dyDescent="0.25">
      <c r="A55" s="89" t="s">
        <v>63</v>
      </c>
      <c r="B55" s="89" t="s">
        <v>64</v>
      </c>
      <c r="C55" s="89" t="s">
        <v>65</v>
      </c>
      <c r="D55" s="89" t="s">
        <v>66</v>
      </c>
      <c r="E55" s="89" t="s">
        <v>67</v>
      </c>
      <c r="F55" s="89" t="s">
        <v>18</v>
      </c>
      <c r="G55" s="89" t="s">
        <v>69</v>
      </c>
      <c r="H55" s="190">
        <v>300</v>
      </c>
      <c r="I55" s="89" t="s">
        <v>15</v>
      </c>
    </row>
    <row r="56" spans="1:9" x14ac:dyDescent="0.25">
      <c r="A56" s="89" t="s">
        <v>271</v>
      </c>
      <c r="B56" s="89" t="s">
        <v>380</v>
      </c>
      <c r="C56" s="89" t="s">
        <v>381</v>
      </c>
      <c r="D56" s="89" t="s">
        <v>66</v>
      </c>
      <c r="E56" s="89" t="s">
        <v>67</v>
      </c>
      <c r="F56" s="89" t="s">
        <v>14</v>
      </c>
      <c r="G56" s="89" t="s">
        <v>68</v>
      </c>
      <c r="H56" s="190">
        <v>600</v>
      </c>
      <c r="I56" s="89" t="s">
        <v>15</v>
      </c>
    </row>
    <row r="57" spans="1:9" x14ac:dyDescent="0.25">
      <c r="A57" s="89" t="s">
        <v>271</v>
      </c>
      <c r="B57" s="89" t="s">
        <v>380</v>
      </c>
      <c r="C57" s="89" t="s">
        <v>381</v>
      </c>
      <c r="D57" s="89" t="s">
        <v>66</v>
      </c>
      <c r="E57" s="89" t="s">
        <v>67</v>
      </c>
      <c r="F57" s="89" t="s">
        <v>9</v>
      </c>
      <c r="G57" s="89" t="s">
        <v>222</v>
      </c>
      <c r="H57" s="190">
        <v>300</v>
      </c>
      <c r="I57" s="89" t="s">
        <v>15</v>
      </c>
    </row>
    <row r="58" spans="1:9" x14ac:dyDescent="0.25">
      <c r="A58" s="89" t="s">
        <v>108</v>
      </c>
      <c r="B58" s="89" t="s">
        <v>388</v>
      </c>
      <c r="C58" s="89" t="s">
        <v>369</v>
      </c>
      <c r="D58" s="89" t="s">
        <v>99</v>
      </c>
      <c r="E58" s="89" t="s">
        <v>240</v>
      </c>
      <c r="F58" s="89" t="s">
        <v>66</v>
      </c>
      <c r="G58" s="89" t="s">
        <v>247</v>
      </c>
      <c r="H58" s="190">
        <v>156.31</v>
      </c>
      <c r="I58" s="89" t="s">
        <v>15</v>
      </c>
    </row>
    <row r="59" spans="1:9" x14ac:dyDescent="0.25">
      <c r="A59" s="89" t="s">
        <v>108</v>
      </c>
      <c r="B59" s="89" t="s">
        <v>388</v>
      </c>
      <c r="C59" s="89" t="s">
        <v>369</v>
      </c>
      <c r="D59" s="89" t="s">
        <v>99</v>
      </c>
      <c r="E59" s="89" t="s">
        <v>240</v>
      </c>
      <c r="F59" s="89" t="s">
        <v>99</v>
      </c>
      <c r="G59" s="89" t="s">
        <v>248</v>
      </c>
      <c r="H59" s="190">
        <v>63.84</v>
      </c>
      <c r="I59" s="89" t="s">
        <v>15</v>
      </c>
    </row>
    <row r="60" spans="1:9" x14ac:dyDescent="0.25">
      <c r="A60" s="89" t="s">
        <v>60</v>
      </c>
      <c r="B60" s="89" t="s">
        <v>370</v>
      </c>
      <c r="C60" s="89" t="s">
        <v>371</v>
      </c>
      <c r="D60" s="89" t="s">
        <v>47</v>
      </c>
      <c r="E60" s="89" t="s">
        <v>48</v>
      </c>
      <c r="F60" s="89" t="s">
        <v>36</v>
      </c>
      <c r="G60" s="89" t="s">
        <v>49</v>
      </c>
      <c r="H60" s="190">
        <v>65</v>
      </c>
      <c r="I60" s="89" t="s">
        <v>15</v>
      </c>
    </row>
    <row r="61" spans="1:9" x14ac:dyDescent="0.25">
      <c r="A61" s="89" t="s">
        <v>44</v>
      </c>
      <c r="B61" s="89" t="s">
        <v>389</v>
      </c>
      <c r="C61" s="89" t="s">
        <v>46</v>
      </c>
      <c r="D61" s="89" t="s">
        <v>47</v>
      </c>
      <c r="E61" s="89" t="s">
        <v>48</v>
      </c>
      <c r="F61" s="89" t="s">
        <v>36</v>
      </c>
      <c r="G61" s="89" t="s">
        <v>49</v>
      </c>
      <c r="H61" s="190">
        <v>150</v>
      </c>
      <c r="I61" s="89" t="s">
        <v>15</v>
      </c>
    </row>
    <row r="62" spans="1:9" x14ac:dyDescent="0.25">
      <c r="A62" s="89" t="s">
        <v>12</v>
      </c>
      <c r="B62" s="89" t="s">
        <v>26</v>
      </c>
      <c r="C62" s="89" t="s">
        <v>27</v>
      </c>
      <c r="D62" s="89" t="s">
        <v>16</v>
      </c>
      <c r="E62" s="89" t="s">
        <v>42</v>
      </c>
      <c r="F62" s="89" t="s">
        <v>29</v>
      </c>
      <c r="G62" s="89" t="s">
        <v>296</v>
      </c>
      <c r="H62" s="190">
        <v>50</v>
      </c>
      <c r="I62" s="89" t="s">
        <v>15</v>
      </c>
    </row>
    <row r="63" spans="1:9" x14ac:dyDescent="0.25">
      <c r="A63" s="89" t="s">
        <v>99</v>
      </c>
      <c r="B63" s="89" t="s">
        <v>365</v>
      </c>
      <c r="C63" s="89" t="s">
        <v>366</v>
      </c>
      <c r="D63" s="89" t="s">
        <v>16</v>
      </c>
      <c r="E63" s="89" t="s">
        <v>42</v>
      </c>
      <c r="F63" s="89" t="s">
        <v>9</v>
      </c>
      <c r="G63" s="89" t="s">
        <v>43</v>
      </c>
      <c r="H63" s="190">
        <v>100</v>
      </c>
      <c r="I63" s="89" t="s">
        <v>15</v>
      </c>
    </row>
    <row r="64" spans="1:9" x14ac:dyDescent="0.25">
      <c r="A64" s="89" t="s">
        <v>99</v>
      </c>
      <c r="B64" s="89" t="s">
        <v>365</v>
      </c>
      <c r="C64" s="89" t="s">
        <v>366</v>
      </c>
      <c r="D64" s="89" t="s">
        <v>16</v>
      </c>
      <c r="E64" s="89" t="s">
        <v>42</v>
      </c>
      <c r="F64" s="89" t="s">
        <v>36</v>
      </c>
      <c r="G64" s="89" t="s">
        <v>300</v>
      </c>
      <c r="H64" s="190">
        <v>97</v>
      </c>
      <c r="I64" s="89" t="s">
        <v>15</v>
      </c>
    </row>
    <row r="65" spans="1:9" x14ac:dyDescent="0.25">
      <c r="A65" s="89" t="s">
        <v>99</v>
      </c>
      <c r="B65" s="89" t="s">
        <v>365</v>
      </c>
      <c r="C65" s="89" t="s">
        <v>366</v>
      </c>
      <c r="D65" s="89" t="s">
        <v>16</v>
      </c>
      <c r="E65" s="89" t="s">
        <v>42</v>
      </c>
      <c r="F65" s="89" t="s">
        <v>99</v>
      </c>
      <c r="G65" s="89" t="s">
        <v>302</v>
      </c>
      <c r="H65" s="190">
        <v>75</v>
      </c>
      <c r="I65" s="89" t="s">
        <v>15</v>
      </c>
    </row>
    <row r="66" spans="1:9" x14ac:dyDescent="0.25">
      <c r="A66" s="89" t="s">
        <v>47</v>
      </c>
      <c r="B66" s="89" t="s">
        <v>367</v>
      </c>
      <c r="C66" s="89" t="s">
        <v>368</v>
      </c>
      <c r="D66" s="89" t="s">
        <v>16</v>
      </c>
      <c r="E66" s="89" t="s">
        <v>42</v>
      </c>
      <c r="F66" s="89" t="s">
        <v>53</v>
      </c>
      <c r="G66" s="89" t="s">
        <v>297</v>
      </c>
      <c r="H66" s="190">
        <v>975.25</v>
      </c>
      <c r="I66" s="89" t="s">
        <v>15</v>
      </c>
    </row>
    <row r="67" spans="1:9" x14ac:dyDescent="0.25">
      <c r="A67" s="89" t="s">
        <v>39</v>
      </c>
      <c r="B67" s="89" t="s">
        <v>40</v>
      </c>
      <c r="C67" s="89" t="s">
        <v>41</v>
      </c>
      <c r="D67" s="89" t="s">
        <v>16</v>
      </c>
      <c r="E67" s="89" t="s">
        <v>42</v>
      </c>
      <c r="F67" s="89" t="s">
        <v>14</v>
      </c>
      <c r="G67" s="89" t="s">
        <v>42</v>
      </c>
      <c r="H67" s="190">
        <v>2098.5</v>
      </c>
      <c r="I67" s="89" t="s">
        <v>15</v>
      </c>
    </row>
    <row r="68" spans="1:9" x14ac:dyDescent="0.25">
      <c r="A68" s="89" t="s">
        <v>39</v>
      </c>
      <c r="B68" s="89" t="s">
        <v>40</v>
      </c>
      <c r="C68" s="89" t="s">
        <v>41</v>
      </c>
      <c r="D68" s="89" t="s">
        <v>16</v>
      </c>
      <c r="E68" s="89" t="s">
        <v>42</v>
      </c>
      <c r="F68" s="89" t="s">
        <v>9</v>
      </c>
      <c r="G68" s="89" t="s">
        <v>43</v>
      </c>
      <c r="H68" s="190">
        <v>225</v>
      </c>
      <c r="I68" s="89" t="s">
        <v>15</v>
      </c>
    </row>
    <row r="69" spans="1:9" x14ac:dyDescent="0.25">
      <c r="A69" s="89" t="s">
        <v>263</v>
      </c>
      <c r="B69" s="89" t="s">
        <v>376</v>
      </c>
      <c r="C69" s="89" t="s">
        <v>377</v>
      </c>
      <c r="D69" s="89" t="s">
        <v>18</v>
      </c>
      <c r="E69" s="89" t="s">
        <v>350</v>
      </c>
      <c r="F69" s="89" t="s">
        <v>9</v>
      </c>
      <c r="G69" s="89" t="s">
        <v>309</v>
      </c>
      <c r="H69" s="190">
        <v>34.29</v>
      </c>
      <c r="I69" s="89" t="s">
        <v>15</v>
      </c>
    </row>
    <row r="70" spans="1:9" x14ac:dyDescent="0.25">
      <c r="A70" s="89" t="s">
        <v>263</v>
      </c>
      <c r="B70" s="89" t="s">
        <v>376</v>
      </c>
      <c r="C70" s="89" t="s">
        <v>377</v>
      </c>
      <c r="D70" s="89" t="s">
        <v>18</v>
      </c>
      <c r="E70" s="89" t="s">
        <v>350</v>
      </c>
      <c r="F70" s="89" t="s">
        <v>12</v>
      </c>
      <c r="G70" s="89" t="s">
        <v>310</v>
      </c>
      <c r="H70" s="190">
        <v>34.29</v>
      </c>
      <c r="I70" s="89" t="s">
        <v>15</v>
      </c>
    </row>
    <row r="71" spans="1:9" x14ac:dyDescent="0.25">
      <c r="A71" s="89" t="s">
        <v>263</v>
      </c>
      <c r="B71" s="89" t="s">
        <v>376</v>
      </c>
      <c r="C71" s="89" t="s">
        <v>377</v>
      </c>
      <c r="D71" s="89" t="s">
        <v>18</v>
      </c>
      <c r="E71" s="89" t="s">
        <v>350</v>
      </c>
      <c r="F71" s="89" t="s">
        <v>44</v>
      </c>
      <c r="G71" s="89" t="s">
        <v>324</v>
      </c>
      <c r="H71" s="190">
        <v>34.29</v>
      </c>
      <c r="I71" s="89" t="s">
        <v>15</v>
      </c>
    </row>
    <row r="72" spans="1:9" x14ac:dyDescent="0.25">
      <c r="A72" s="89" t="s">
        <v>263</v>
      </c>
      <c r="B72" s="89" t="s">
        <v>376</v>
      </c>
      <c r="C72" s="89" t="s">
        <v>377</v>
      </c>
      <c r="D72" s="89" t="s">
        <v>18</v>
      </c>
      <c r="E72" s="89" t="s">
        <v>350</v>
      </c>
      <c r="F72" s="89" t="s">
        <v>63</v>
      </c>
      <c r="G72" s="89" t="s">
        <v>326</v>
      </c>
      <c r="H72" s="190">
        <v>34.29</v>
      </c>
      <c r="I72" s="89" t="s">
        <v>15</v>
      </c>
    </row>
    <row r="73" spans="1:9" x14ac:dyDescent="0.25">
      <c r="A73" s="89" t="s">
        <v>265</v>
      </c>
      <c r="B73" s="89" t="s">
        <v>378</v>
      </c>
      <c r="C73" s="89" t="s">
        <v>379</v>
      </c>
      <c r="D73" s="89" t="s">
        <v>18</v>
      </c>
      <c r="E73" s="89" t="s">
        <v>350</v>
      </c>
      <c r="F73" s="89" t="s">
        <v>12</v>
      </c>
      <c r="G73" s="89" t="s">
        <v>310</v>
      </c>
      <c r="H73" s="190">
        <v>450</v>
      </c>
      <c r="I73" s="89" t="s">
        <v>15</v>
      </c>
    </row>
    <row r="74" spans="1:9" x14ac:dyDescent="0.25">
      <c r="A74" s="89" t="s">
        <v>267</v>
      </c>
      <c r="B74" s="89" t="s">
        <v>391</v>
      </c>
      <c r="C74" s="89" t="s">
        <v>392</v>
      </c>
      <c r="D74" s="89" t="s">
        <v>18</v>
      </c>
      <c r="E74" s="89" t="s">
        <v>350</v>
      </c>
      <c r="F74" s="89" t="s">
        <v>171</v>
      </c>
      <c r="G74" s="89" t="s">
        <v>227</v>
      </c>
      <c r="H74" s="190">
        <v>87.23</v>
      </c>
      <c r="I74" s="89" t="s">
        <v>15</v>
      </c>
    </row>
    <row r="75" spans="1:9" x14ac:dyDescent="0.25">
      <c r="A75" s="89" t="s">
        <v>271</v>
      </c>
      <c r="B75" s="89" t="s">
        <v>380</v>
      </c>
      <c r="C75" s="89" t="s">
        <v>381</v>
      </c>
      <c r="D75" s="89" t="s">
        <v>18</v>
      </c>
      <c r="E75" s="89" t="s">
        <v>350</v>
      </c>
      <c r="F75" s="89" t="s">
        <v>36</v>
      </c>
      <c r="G75" s="89" t="s">
        <v>312</v>
      </c>
      <c r="H75" s="190">
        <v>150</v>
      </c>
      <c r="I75" s="89" t="s">
        <v>15</v>
      </c>
    </row>
    <row r="76" spans="1:9" x14ac:dyDescent="0.25">
      <c r="A76" s="89" t="s">
        <v>18</v>
      </c>
      <c r="B76" s="89" t="s">
        <v>384</v>
      </c>
      <c r="C76" s="89" t="s">
        <v>385</v>
      </c>
      <c r="D76" s="89" t="s">
        <v>20</v>
      </c>
      <c r="E76" s="89" t="s">
        <v>70</v>
      </c>
      <c r="F76" s="89" t="s">
        <v>29</v>
      </c>
      <c r="G76" s="89" t="s">
        <v>71</v>
      </c>
      <c r="H76" s="190">
        <v>150</v>
      </c>
      <c r="I76" s="89" t="s">
        <v>15</v>
      </c>
    </row>
    <row r="77" spans="1:9" x14ac:dyDescent="0.25">
      <c r="A77" s="89" t="s">
        <v>18</v>
      </c>
      <c r="B77" s="89" t="s">
        <v>384</v>
      </c>
      <c r="C77" s="89" t="s">
        <v>385</v>
      </c>
      <c r="D77" s="89" t="s">
        <v>20</v>
      </c>
      <c r="E77" s="89" t="s">
        <v>70</v>
      </c>
      <c r="F77" s="89" t="s">
        <v>36</v>
      </c>
      <c r="G77" s="89" t="s">
        <v>334</v>
      </c>
      <c r="H77" s="190">
        <v>139.02000000000001</v>
      </c>
      <c r="I77" s="89" t="s">
        <v>15</v>
      </c>
    </row>
    <row r="78" spans="1:9" x14ac:dyDescent="0.25">
      <c r="A78" s="89" t="s">
        <v>18</v>
      </c>
      <c r="B78" s="89" t="s">
        <v>384</v>
      </c>
      <c r="C78" s="89" t="s">
        <v>385</v>
      </c>
      <c r="D78" s="89" t="s">
        <v>20</v>
      </c>
      <c r="E78" s="89" t="s">
        <v>70</v>
      </c>
      <c r="F78" s="89" t="s">
        <v>66</v>
      </c>
      <c r="G78" s="89" t="s">
        <v>303</v>
      </c>
      <c r="H78" s="190">
        <v>50</v>
      </c>
      <c r="I78" s="89" t="s">
        <v>15</v>
      </c>
    </row>
    <row r="79" spans="1:9" x14ac:dyDescent="0.25">
      <c r="A79" s="89" t="s">
        <v>18</v>
      </c>
      <c r="B79" s="89" t="s">
        <v>384</v>
      </c>
      <c r="C79" s="89" t="s">
        <v>385</v>
      </c>
      <c r="D79" s="89" t="s">
        <v>20</v>
      </c>
      <c r="E79" s="89" t="s">
        <v>70</v>
      </c>
      <c r="F79" s="89" t="s">
        <v>99</v>
      </c>
      <c r="G79" s="89" t="s">
        <v>335</v>
      </c>
      <c r="H79" s="190">
        <v>137</v>
      </c>
      <c r="I79" s="89" t="s">
        <v>15</v>
      </c>
    </row>
    <row r="80" spans="1:9" x14ac:dyDescent="0.25">
      <c r="A80" s="89" t="s">
        <v>18</v>
      </c>
      <c r="B80" s="89" t="s">
        <v>384</v>
      </c>
      <c r="C80" s="89" t="s">
        <v>385</v>
      </c>
      <c r="D80" s="89" t="s">
        <v>20</v>
      </c>
      <c r="E80" s="89" t="s">
        <v>70</v>
      </c>
      <c r="F80" s="89" t="s">
        <v>18</v>
      </c>
      <c r="G80" s="89" t="s">
        <v>338</v>
      </c>
      <c r="H80" s="190">
        <v>123.6</v>
      </c>
      <c r="I80" s="89" t="s">
        <v>15</v>
      </c>
    </row>
    <row r="81" spans="1:9" x14ac:dyDescent="0.25">
      <c r="A81" s="89" t="s">
        <v>20</v>
      </c>
      <c r="B81" s="89" t="s">
        <v>386</v>
      </c>
      <c r="C81" s="89" t="s">
        <v>387</v>
      </c>
      <c r="D81" s="89" t="s">
        <v>20</v>
      </c>
      <c r="E81" s="89" t="s">
        <v>70</v>
      </c>
      <c r="F81" s="89" t="s">
        <v>29</v>
      </c>
      <c r="G81" s="89" t="s">
        <v>71</v>
      </c>
      <c r="H81" s="190">
        <v>200</v>
      </c>
      <c r="I81" s="89" t="s">
        <v>15</v>
      </c>
    </row>
    <row r="82" spans="1:9" x14ac:dyDescent="0.25">
      <c r="A82" s="89" t="s">
        <v>63</v>
      </c>
      <c r="B82" s="89" t="s">
        <v>64</v>
      </c>
      <c r="C82" s="89" t="s">
        <v>65</v>
      </c>
      <c r="D82" s="89" t="s">
        <v>20</v>
      </c>
      <c r="E82" s="89" t="s">
        <v>70</v>
      </c>
      <c r="F82" s="89" t="s">
        <v>29</v>
      </c>
      <c r="G82" s="89" t="s">
        <v>71</v>
      </c>
      <c r="H82" s="190">
        <v>300</v>
      </c>
      <c r="I82" s="89" t="s">
        <v>15</v>
      </c>
    </row>
    <row r="83" spans="1:9" x14ac:dyDescent="0.25">
      <c r="A83" s="89" t="s">
        <v>271</v>
      </c>
      <c r="B83" s="89" t="s">
        <v>380</v>
      </c>
      <c r="C83" s="89" t="s">
        <v>381</v>
      </c>
      <c r="D83" s="89" t="s">
        <v>20</v>
      </c>
      <c r="E83" s="89" t="s">
        <v>70</v>
      </c>
      <c r="F83" s="89" t="s">
        <v>12</v>
      </c>
      <c r="G83" s="89" t="s">
        <v>332</v>
      </c>
      <c r="H83" s="190">
        <v>150</v>
      </c>
      <c r="I83" s="89" t="s">
        <v>15</v>
      </c>
    </row>
    <row r="84" spans="1:9" x14ac:dyDescent="0.25">
      <c r="A84" s="89" t="s">
        <v>271</v>
      </c>
      <c r="B84" s="89" t="s">
        <v>380</v>
      </c>
      <c r="C84" s="89" t="s">
        <v>381</v>
      </c>
      <c r="D84" s="89" t="s">
        <v>20</v>
      </c>
      <c r="E84" s="89" t="s">
        <v>70</v>
      </c>
      <c r="F84" s="89" t="s">
        <v>99</v>
      </c>
      <c r="G84" s="89" t="s">
        <v>335</v>
      </c>
      <c r="H84" s="191">
        <v>150</v>
      </c>
      <c r="I84" s="89" t="s">
        <v>15</v>
      </c>
    </row>
    <row r="85" spans="1:9" x14ac:dyDescent="0.25">
      <c r="A85" s="89" t="s">
        <v>14</v>
      </c>
      <c r="B85" s="89" t="s">
        <v>359</v>
      </c>
      <c r="C85" s="89" t="s">
        <v>360</v>
      </c>
      <c r="D85" s="89" t="s">
        <v>108</v>
      </c>
      <c r="E85" s="89" t="s">
        <v>349</v>
      </c>
      <c r="F85" s="89" t="s">
        <v>14</v>
      </c>
      <c r="G85" s="89" t="s">
        <v>340</v>
      </c>
      <c r="H85" s="191">
        <v>300</v>
      </c>
      <c r="I85" s="89" t="s">
        <v>15</v>
      </c>
    </row>
    <row r="86" spans="1:9" x14ac:dyDescent="0.25">
      <c r="A86" s="89" t="s">
        <v>14</v>
      </c>
      <c r="B86" s="89" t="s">
        <v>359</v>
      </c>
      <c r="C86" s="89" t="s">
        <v>360</v>
      </c>
      <c r="D86" s="89" t="s">
        <v>108</v>
      </c>
      <c r="E86" s="89" t="s">
        <v>349</v>
      </c>
      <c r="F86" s="89" t="s">
        <v>36</v>
      </c>
      <c r="G86" s="89" t="s">
        <v>361</v>
      </c>
      <c r="H86" s="191">
        <v>200</v>
      </c>
      <c r="I86" s="89" t="s">
        <v>15</v>
      </c>
    </row>
    <row r="87" spans="1:9" x14ac:dyDescent="0.25">
      <c r="A87" s="89" t="s">
        <v>112</v>
      </c>
      <c r="B87" s="89" t="s">
        <v>372</v>
      </c>
      <c r="C87" s="89" t="s">
        <v>373</v>
      </c>
      <c r="D87" s="89" t="s">
        <v>108</v>
      </c>
      <c r="E87" s="89" t="s">
        <v>349</v>
      </c>
      <c r="F87" s="89" t="s">
        <v>14</v>
      </c>
      <c r="G87" s="89" t="s">
        <v>340</v>
      </c>
      <c r="H87" s="191">
        <v>200</v>
      </c>
      <c r="I87" s="89" t="s">
        <v>15</v>
      </c>
    </row>
    <row r="88" spans="1:9" x14ac:dyDescent="0.25">
      <c r="A88" s="89" t="s">
        <v>112</v>
      </c>
      <c r="B88" s="89" t="s">
        <v>372</v>
      </c>
      <c r="C88" s="89" t="s">
        <v>373</v>
      </c>
      <c r="D88" s="89" t="s">
        <v>108</v>
      </c>
      <c r="E88" s="89" t="s">
        <v>349</v>
      </c>
      <c r="F88" s="89" t="s">
        <v>36</v>
      </c>
      <c r="G88" s="89" t="s">
        <v>361</v>
      </c>
      <c r="H88" s="191">
        <v>60</v>
      </c>
      <c r="I88" s="89" t="s">
        <v>15</v>
      </c>
    </row>
    <row r="89" spans="1:9" x14ac:dyDescent="0.25">
      <c r="A89" s="89" t="s">
        <v>112</v>
      </c>
      <c r="B89" s="89" t="s">
        <v>372</v>
      </c>
      <c r="C89" s="89" t="s">
        <v>373</v>
      </c>
      <c r="D89" s="89" t="s">
        <v>108</v>
      </c>
      <c r="E89" s="89" t="s">
        <v>349</v>
      </c>
      <c r="F89" s="89" t="s">
        <v>99</v>
      </c>
      <c r="G89" s="89" t="s">
        <v>347</v>
      </c>
      <c r="H89" s="191">
        <v>294</v>
      </c>
      <c r="I89" s="89" t="s">
        <v>15</v>
      </c>
    </row>
    <row r="90" spans="1:9" x14ac:dyDescent="0.25">
      <c r="A90" s="89" t="s">
        <v>273</v>
      </c>
      <c r="B90" s="89" t="s">
        <v>399</v>
      </c>
      <c r="C90" s="89" t="s">
        <v>400</v>
      </c>
      <c r="D90" s="89" t="s">
        <v>108</v>
      </c>
      <c r="E90" s="89" t="s">
        <v>349</v>
      </c>
      <c r="F90" s="89" t="s">
        <v>14</v>
      </c>
      <c r="G90" s="89" t="s">
        <v>340</v>
      </c>
      <c r="H90" s="191">
        <v>25</v>
      </c>
      <c r="I90" s="89" t="s">
        <v>15</v>
      </c>
    </row>
  </sheetData>
  <autoFilter ref="A1:I90" xr:uid="{00000000-0009-0000-0000-00000A000000}"/>
  <pageMargins left="0.7" right="0.7" top="0.75" bottom="0.75" header="0.3" footer="0.3"/>
  <pageSetup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317"/>
  <sheetViews>
    <sheetView topLeftCell="A262" workbookViewId="0">
      <selection activeCell="E283" sqref="E283"/>
    </sheetView>
  </sheetViews>
  <sheetFormatPr baseColWidth="10" defaultRowHeight="15" x14ac:dyDescent="0.25"/>
  <cols>
    <col min="1" max="1" width="7.140625" customWidth="1"/>
    <col min="2" max="2" width="7.42578125" customWidth="1"/>
    <col min="3" max="3" width="22.7109375" customWidth="1"/>
    <col min="4" max="4" width="24.85546875" customWidth="1"/>
    <col min="5" max="5" width="14.7109375" customWidth="1"/>
    <col min="6" max="6" width="16.28515625" customWidth="1"/>
    <col min="7" max="7" width="14.85546875" hidden="1" customWidth="1"/>
    <col min="8" max="9" width="11.42578125" hidden="1" customWidth="1"/>
    <col min="10" max="10" width="10.42578125" hidden="1" customWidth="1"/>
    <col min="11" max="11" width="18.28515625" bestFit="1" customWidth="1"/>
    <col min="12" max="12" width="14.5703125" style="62" customWidth="1"/>
    <col min="13" max="13" width="14.42578125" bestFit="1" customWidth="1"/>
    <col min="15" max="15" width="2.42578125" customWidth="1"/>
    <col min="16" max="16" width="13.85546875" style="87" customWidth="1"/>
    <col min="18" max="18" width="2.28515625" customWidth="1"/>
    <col min="19" max="19" width="12.140625" style="87" customWidth="1"/>
    <col min="20" max="20" width="9.85546875" customWidth="1"/>
    <col min="21" max="21" width="3.28515625" customWidth="1"/>
    <col min="22" max="22" width="11.5703125" style="87" bestFit="1" customWidth="1"/>
    <col min="24" max="24" width="3.28515625" customWidth="1"/>
    <col min="25" max="25" width="14.7109375" customWidth="1"/>
    <col min="257" max="257" width="7.140625" customWidth="1"/>
    <col min="258" max="258" width="7.42578125" customWidth="1"/>
    <col min="259" max="259" width="22.7109375" customWidth="1"/>
    <col min="260" max="260" width="24.85546875" customWidth="1"/>
    <col min="261" max="261" width="14.7109375" customWidth="1"/>
    <col min="262" max="262" width="16.28515625" customWidth="1"/>
    <col min="263" max="266" width="0" hidden="1" customWidth="1"/>
    <col min="267" max="267" width="18.28515625" bestFit="1" customWidth="1"/>
    <col min="268" max="268" width="14.5703125" customWidth="1"/>
    <col min="269" max="269" width="14.42578125" bestFit="1" customWidth="1"/>
    <col min="271" max="271" width="2.42578125" customWidth="1"/>
    <col min="272" max="272" width="13.85546875" customWidth="1"/>
    <col min="274" max="274" width="2.28515625" customWidth="1"/>
    <col min="275" max="275" width="12.140625" customWidth="1"/>
    <col min="276" max="276" width="9.85546875" customWidth="1"/>
    <col min="277" max="277" width="3.28515625" customWidth="1"/>
    <col min="278" max="278" width="11.5703125" bestFit="1" customWidth="1"/>
    <col min="280" max="280" width="3.28515625" customWidth="1"/>
    <col min="281" max="281" width="14.7109375" customWidth="1"/>
    <col min="513" max="513" width="7.140625" customWidth="1"/>
    <col min="514" max="514" width="7.42578125" customWidth="1"/>
    <col min="515" max="515" width="22.7109375" customWidth="1"/>
    <col min="516" max="516" width="24.85546875" customWidth="1"/>
    <col min="517" max="517" width="14.7109375" customWidth="1"/>
    <col min="518" max="518" width="16.28515625" customWidth="1"/>
    <col min="519" max="522" width="0" hidden="1" customWidth="1"/>
    <col min="523" max="523" width="18.28515625" bestFit="1" customWidth="1"/>
    <col min="524" max="524" width="14.5703125" customWidth="1"/>
    <col min="525" max="525" width="14.42578125" bestFit="1" customWidth="1"/>
    <col min="527" max="527" width="2.42578125" customWidth="1"/>
    <col min="528" max="528" width="13.85546875" customWidth="1"/>
    <col min="530" max="530" width="2.28515625" customWidth="1"/>
    <col min="531" max="531" width="12.140625" customWidth="1"/>
    <col min="532" max="532" width="9.85546875" customWidth="1"/>
    <col min="533" max="533" width="3.28515625" customWidth="1"/>
    <col min="534" max="534" width="11.5703125" bestFit="1" customWidth="1"/>
    <col min="536" max="536" width="3.28515625" customWidth="1"/>
    <col min="537" max="537" width="14.7109375" customWidth="1"/>
    <col min="769" max="769" width="7.140625" customWidth="1"/>
    <col min="770" max="770" width="7.42578125" customWidth="1"/>
    <col min="771" max="771" width="22.7109375" customWidth="1"/>
    <col min="772" max="772" width="24.85546875" customWidth="1"/>
    <col min="773" max="773" width="14.7109375" customWidth="1"/>
    <col min="774" max="774" width="16.28515625" customWidth="1"/>
    <col min="775" max="778" width="0" hidden="1" customWidth="1"/>
    <col min="779" max="779" width="18.28515625" bestFit="1" customWidth="1"/>
    <col min="780" max="780" width="14.5703125" customWidth="1"/>
    <col min="781" max="781" width="14.42578125" bestFit="1" customWidth="1"/>
    <col min="783" max="783" width="2.42578125" customWidth="1"/>
    <col min="784" max="784" width="13.85546875" customWidth="1"/>
    <col min="786" max="786" width="2.28515625" customWidth="1"/>
    <col min="787" max="787" width="12.140625" customWidth="1"/>
    <col min="788" max="788" width="9.85546875" customWidth="1"/>
    <col min="789" max="789" width="3.28515625" customWidth="1"/>
    <col min="790" max="790" width="11.5703125" bestFit="1" customWidth="1"/>
    <col min="792" max="792" width="3.28515625" customWidth="1"/>
    <col min="793" max="793" width="14.7109375" customWidth="1"/>
    <col min="1025" max="1025" width="7.140625" customWidth="1"/>
    <col min="1026" max="1026" width="7.42578125" customWidth="1"/>
    <col min="1027" max="1027" width="22.7109375" customWidth="1"/>
    <col min="1028" max="1028" width="24.85546875" customWidth="1"/>
    <col min="1029" max="1029" width="14.7109375" customWidth="1"/>
    <col min="1030" max="1030" width="16.28515625" customWidth="1"/>
    <col min="1031" max="1034" width="0" hidden="1" customWidth="1"/>
    <col min="1035" max="1035" width="18.28515625" bestFit="1" customWidth="1"/>
    <col min="1036" max="1036" width="14.5703125" customWidth="1"/>
    <col min="1037" max="1037" width="14.42578125" bestFit="1" customWidth="1"/>
    <col min="1039" max="1039" width="2.42578125" customWidth="1"/>
    <col min="1040" max="1040" width="13.85546875" customWidth="1"/>
    <col min="1042" max="1042" width="2.28515625" customWidth="1"/>
    <col min="1043" max="1043" width="12.140625" customWidth="1"/>
    <col min="1044" max="1044" width="9.85546875" customWidth="1"/>
    <col min="1045" max="1045" width="3.28515625" customWidth="1"/>
    <col min="1046" max="1046" width="11.5703125" bestFit="1" customWidth="1"/>
    <col min="1048" max="1048" width="3.28515625" customWidth="1"/>
    <col min="1049" max="1049" width="14.7109375" customWidth="1"/>
    <col min="1281" max="1281" width="7.140625" customWidth="1"/>
    <col min="1282" max="1282" width="7.42578125" customWidth="1"/>
    <col min="1283" max="1283" width="22.7109375" customWidth="1"/>
    <col min="1284" max="1284" width="24.85546875" customWidth="1"/>
    <col min="1285" max="1285" width="14.7109375" customWidth="1"/>
    <col min="1286" max="1286" width="16.28515625" customWidth="1"/>
    <col min="1287" max="1290" width="0" hidden="1" customWidth="1"/>
    <col min="1291" max="1291" width="18.28515625" bestFit="1" customWidth="1"/>
    <col min="1292" max="1292" width="14.5703125" customWidth="1"/>
    <col min="1293" max="1293" width="14.42578125" bestFit="1" customWidth="1"/>
    <col min="1295" max="1295" width="2.42578125" customWidth="1"/>
    <col min="1296" max="1296" width="13.85546875" customWidth="1"/>
    <col min="1298" max="1298" width="2.28515625" customWidth="1"/>
    <col min="1299" max="1299" width="12.140625" customWidth="1"/>
    <col min="1300" max="1300" width="9.85546875" customWidth="1"/>
    <col min="1301" max="1301" width="3.28515625" customWidth="1"/>
    <col min="1302" max="1302" width="11.5703125" bestFit="1" customWidth="1"/>
    <col min="1304" max="1304" width="3.28515625" customWidth="1"/>
    <col min="1305" max="1305" width="14.7109375" customWidth="1"/>
    <col min="1537" max="1537" width="7.140625" customWidth="1"/>
    <col min="1538" max="1538" width="7.42578125" customWidth="1"/>
    <col min="1539" max="1539" width="22.7109375" customWidth="1"/>
    <col min="1540" max="1540" width="24.85546875" customWidth="1"/>
    <col min="1541" max="1541" width="14.7109375" customWidth="1"/>
    <col min="1542" max="1542" width="16.28515625" customWidth="1"/>
    <col min="1543" max="1546" width="0" hidden="1" customWidth="1"/>
    <col min="1547" max="1547" width="18.28515625" bestFit="1" customWidth="1"/>
    <col min="1548" max="1548" width="14.5703125" customWidth="1"/>
    <col min="1549" max="1549" width="14.42578125" bestFit="1" customWidth="1"/>
    <col min="1551" max="1551" width="2.42578125" customWidth="1"/>
    <col min="1552" max="1552" width="13.85546875" customWidth="1"/>
    <col min="1554" max="1554" width="2.28515625" customWidth="1"/>
    <col min="1555" max="1555" width="12.140625" customWidth="1"/>
    <col min="1556" max="1556" width="9.85546875" customWidth="1"/>
    <col min="1557" max="1557" width="3.28515625" customWidth="1"/>
    <col min="1558" max="1558" width="11.5703125" bestFit="1" customWidth="1"/>
    <col min="1560" max="1560" width="3.28515625" customWidth="1"/>
    <col min="1561" max="1561" width="14.7109375" customWidth="1"/>
    <col min="1793" max="1793" width="7.140625" customWidth="1"/>
    <col min="1794" max="1794" width="7.42578125" customWidth="1"/>
    <col min="1795" max="1795" width="22.7109375" customWidth="1"/>
    <col min="1796" max="1796" width="24.85546875" customWidth="1"/>
    <col min="1797" max="1797" width="14.7109375" customWidth="1"/>
    <col min="1798" max="1798" width="16.28515625" customWidth="1"/>
    <col min="1799" max="1802" width="0" hidden="1" customWidth="1"/>
    <col min="1803" max="1803" width="18.28515625" bestFit="1" customWidth="1"/>
    <col min="1804" max="1804" width="14.5703125" customWidth="1"/>
    <col min="1805" max="1805" width="14.42578125" bestFit="1" customWidth="1"/>
    <col min="1807" max="1807" width="2.42578125" customWidth="1"/>
    <col min="1808" max="1808" width="13.85546875" customWidth="1"/>
    <col min="1810" max="1810" width="2.28515625" customWidth="1"/>
    <col min="1811" max="1811" width="12.140625" customWidth="1"/>
    <col min="1812" max="1812" width="9.85546875" customWidth="1"/>
    <col min="1813" max="1813" width="3.28515625" customWidth="1"/>
    <col min="1814" max="1814" width="11.5703125" bestFit="1" customWidth="1"/>
    <col min="1816" max="1816" width="3.28515625" customWidth="1"/>
    <col min="1817" max="1817" width="14.7109375" customWidth="1"/>
    <col min="2049" max="2049" width="7.140625" customWidth="1"/>
    <col min="2050" max="2050" width="7.42578125" customWidth="1"/>
    <col min="2051" max="2051" width="22.7109375" customWidth="1"/>
    <col min="2052" max="2052" width="24.85546875" customWidth="1"/>
    <col min="2053" max="2053" width="14.7109375" customWidth="1"/>
    <col min="2054" max="2054" width="16.28515625" customWidth="1"/>
    <col min="2055" max="2058" width="0" hidden="1" customWidth="1"/>
    <col min="2059" max="2059" width="18.28515625" bestFit="1" customWidth="1"/>
    <col min="2060" max="2060" width="14.5703125" customWidth="1"/>
    <col min="2061" max="2061" width="14.42578125" bestFit="1" customWidth="1"/>
    <col min="2063" max="2063" width="2.42578125" customWidth="1"/>
    <col min="2064" max="2064" width="13.85546875" customWidth="1"/>
    <col min="2066" max="2066" width="2.28515625" customWidth="1"/>
    <col min="2067" max="2067" width="12.140625" customWidth="1"/>
    <col min="2068" max="2068" width="9.85546875" customWidth="1"/>
    <col min="2069" max="2069" width="3.28515625" customWidth="1"/>
    <col min="2070" max="2070" width="11.5703125" bestFit="1" customWidth="1"/>
    <col min="2072" max="2072" width="3.28515625" customWidth="1"/>
    <col min="2073" max="2073" width="14.7109375" customWidth="1"/>
    <col min="2305" max="2305" width="7.140625" customWidth="1"/>
    <col min="2306" max="2306" width="7.42578125" customWidth="1"/>
    <col min="2307" max="2307" width="22.7109375" customWidth="1"/>
    <col min="2308" max="2308" width="24.85546875" customWidth="1"/>
    <col min="2309" max="2309" width="14.7109375" customWidth="1"/>
    <col min="2310" max="2310" width="16.28515625" customWidth="1"/>
    <col min="2311" max="2314" width="0" hidden="1" customWidth="1"/>
    <col min="2315" max="2315" width="18.28515625" bestFit="1" customWidth="1"/>
    <col min="2316" max="2316" width="14.5703125" customWidth="1"/>
    <col min="2317" max="2317" width="14.42578125" bestFit="1" customWidth="1"/>
    <col min="2319" max="2319" width="2.42578125" customWidth="1"/>
    <col min="2320" max="2320" width="13.85546875" customWidth="1"/>
    <col min="2322" max="2322" width="2.28515625" customWidth="1"/>
    <col min="2323" max="2323" width="12.140625" customWidth="1"/>
    <col min="2324" max="2324" width="9.85546875" customWidth="1"/>
    <col min="2325" max="2325" width="3.28515625" customWidth="1"/>
    <col min="2326" max="2326" width="11.5703125" bestFit="1" customWidth="1"/>
    <col min="2328" max="2328" width="3.28515625" customWidth="1"/>
    <col min="2329" max="2329" width="14.7109375" customWidth="1"/>
    <col min="2561" max="2561" width="7.140625" customWidth="1"/>
    <col min="2562" max="2562" width="7.42578125" customWidth="1"/>
    <col min="2563" max="2563" width="22.7109375" customWidth="1"/>
    <col min="2564" max="2564" width="24.85546875" customWidth="1"/>
    <col min="2565" max="2565" width="14.7109375" customWidth="1"/>
    <col min="2566" max="2566" width="16.28515625" customWidth="1"/>
    <col min="2567" max="2570" width="0" hidden="1" customWidth="1"/>
    <col min="2571" max="2571" width="18.28515625" bestFit="1" customWidth="1"/>
    <col min="2572" max="2572" width="14.5703125" customWidth="1"/>
    <col min="2573" max="2573" width="14.42578125" bestFit="1" customWidth="1"/>
    <col min="2575" max="2575" width="2.42578125" customWidth="1"/>
    <col min="2576" max="2576" width="13.85546875" customWidth="1"/>
    <col min="2578" max="2578" width="2.28515625" customWidth="1"/>
    <col min="2579" max="2579" width="12.140625" customWidth="1"/>
    <col min="2580" max="2580" width="9.85546875" customWidth="1"/>
    <col min="2581" max="2581" width="3.28515625" customWidth="1"/>
    <col min="2582" max="2582" width="11.5703125" bestFit="1" customWidth="1"/>
    <col min="2584" max="2584" width="3.28515625" customWidth="1"/>
    <col min="2585" max="2585" width="14.7109375" customWidth="1"/>
    <col min="2817" max="2817" width="7.140625" customWidth="1"/>
    <col min="2818" max="2818" width="7.42578125" customWidth="1"/>
    <col min="2819" max="2819" width="22.7109375" customWidth="1"/>
    <col min="2820" max="2820" width="24.85546875" customWidth="1"/>
    <col min="2821" max="2821" width="14.7109375" customWidth="1"/>
    <col min="2822" max="2822" width="16.28515625" customWidth="1"/>
    <col min="2823" max="2826" width="0" hidden="1" customWidth="1"/>
    <col min="2827" max="2827" width="18.28515625" bestFit="1" customWidth="1"/>
    <col min="2828" max="2828" width="14.5703125" customWidth="1"/>
    <col min="2829" max="2829" width="14.42578125" bestFit="1" customWidth="1"/>
    <col min="2831" max="2831" width="2.42578125" customWidth="1"/>
    <col min="2832" max="2832" width="13.85546875" customWidth="1"/>
    <col min="2834" max="2834" width="2.28515625" customWidth="1"/>
    <col min="2835" max="2835" width="12.140625" customWidth="1"/>
    <col min="2836" max="2836" width="9.85546875" customWidth="1"/>
    <col min="2837" max="2837" width="3.28515625" customWidth="1"/>
    <col min="2838" max="2838" width="11.5703125" bestFit="1" customWidth="1"/>
    <col min="2840" max="2840" width="3.28515625" customWidth="1"/>
    <col min="2841" max="2841" width="14.7109375" customWidth="1"/>
    <col min="3073" max="3073" width="7.140625" customWidth="1"/>
    <col min="3074" max="3074" width="7.42578125" customWidth="1"/>
    <col min="3075" max="3075" width="22.7109375" customWidth="1"/>
    <col min="3076" max="3076" width="24.85546875" customWidth="1"/>
    <col min="3077" max="3077" width="14.7109375" customWidth="1"/>
    <col min="3078" max="3078" width="16.28515625" customWidth="1"/>
    <col min="3079" max="3082" width="0" hidden="1" customWidth="1"/>
    <col min="3083" max="3083" width="18.28515625" bestFit="1" customWidth="1"/>
    <col min="3084" max="3084" width="14.5703125" customWidth="1"/>
    <col min="3085" max="3085" width="14.42578125" bestFit="1" customWidth="1"/>
    <col min="3087" max="3087" width="2.42578125" customWidth="1"/>
    <col min="3088" max="3088" width="13.85546875" customWidth="1"/>
    <col min="3090" max="3090" width="2.28515625" customWidth="1"/>
    <col min="3091" max="3091" width="12.140625" customWidth="1"/>
    <col min="3092" max="3092" width="9.85546875" customWidth="1"/>
    <col min="3093" max="3093" width="3.28515625" customWidth="1"/>
    <col min="3094" max="3094" width="11.5703125" bestFit="1" customWidth="1"/>
    <col min="3096" max="3096" width="3.28515625" customWidth="1"/>
    <col min="3097" max="3097" width="14.7109375" customWidth="1"/>
    <col min="3329" max="3329" width="7.140625" customWidth="1"/>
    <col min="3330" max="3330" width="7.42578125" customWidth="1"/>
    <col min="3331" max="3331" width="22.7109375" customWidth="1"/>
    <col min="3332" max="3332" width="24.85546875" customWidth="1"/>
    <col min="3333" max="3333" width="14.7109375" customWidth="1"/>
    <col min="3334" max="3334" width="16.28515625" customWidth="1"/>
    <col min="3335" max="3338" width="0" hidden="1" customWidth="1"/>
    <col min="3339" max="3339" width="18.28515625" bestFit="1" customWidth="1"/>
    <col min="3340" max="3340" width="14.5703125" customWidth="1"/>
    <col min="3341" max="3341" width="14.42578125" bestFit="1" customWidth="1"/>
    <col min="3343" max="3343" width="2.42578125" customWidth="1"/>
    <col min="3344" max="3344" width="13.85546875" customWidth="1"/>
    <col min="3346" max="3346" width="2.28515625" customWidth="1"/>
    <col min="3347" max="3347" width="12.140625" customWidth="1"/>
    <col min="3348" max="3348" width="9.85546875" customWidth="1"/>
    <col min="3349" max="3349" width="3.28515625" customWidth="1"/>
    <col min="3350" max="3350" width="11.5703125" bestFit="1" customWidth="1"/>
    <col min="3352" max="3352" width="3.28515625" customWidth="1"/>
    <col min="3353" max="3353" width="14.7109375" customWidth="1"/>
    <col min="3585" max="3585" width="7.140625" customWidth="1"/>
    <col min="3586" max="3586" width="7.42578125" customWidth="1"/>
    <col min="3587" max="3587" width="22.7109375" customWidth="1"/>
    <col min="3588" max="3588" width="24.85546875" customWidth="1"/>
    <col min="3589" max="3589" width="14.7109375" customWidth="1"/>
    <col min="3590" max="3590" width="16.28515625" customWidth="1"/>
    <col min="3591" max="3594" width="0" hidden="1" customWidth="1"/>
    <col min="3595" max="3595" width="18.28515625" bestFit="1" customWidth="1"/>
    <col min="3596" max="3596" width="14.5703125" customWidth="1"/>
    <col min="3597" max="3597" width="14.42578125" bestFit="1" customWidth="1"/>
    <col min="3599" max="3599" width="2.42578125" customWidth="1"/>
    <col min="3600" max="3600" width="13.85546875" customWidth="1"/>
    <col min="3602" max="3602" width="2.28515625" customWidth="1"/>
    <col min="3603" max="3603" width="12.140625" customWidth="1"/>
    <col min="3604" max="3604" width="9.85546875" customWidth="1"/>
    <col min="3605" max="3605" width="3.28515625" customWidth="1"/>
    <col min="3606" max="3606" width="11.5703125" bestFit="1" customWidth="1"/>
    <col min="3608" max="3608" width="3.28515625" customWidth="1"/>
    <col min="3609" max="3609" width="14.7109375" customWidth="1"/>
    <col min="3841" max="3841" width="7.140625" customWidth="1"/>
    <col min="3842" max="3842" width="7.42578125" customWidth="1"/>
    <col min="3843" max="3843" width="22.7109375" customWidth="1"/>
    <col min="3844" max="3844" width="24.85546875" customWidth="1"/>
    <col min="3845" max="3845" width="14.7109375" customWidth="1"/>
    <col min="3846" max="3846" width="16.28515625" customWidth="1"/>
    <col min="3847" max="3850" width="0" hidden="1" customWidth="1"/>
    <col min="3851" max="3851" width="18.28515625" bestFit="1" customWidth="1"/>
    <col min="3852" max="3852" width="14.5703125" customWidth="1"/>
    <col min="3853" max="3853" width="14.42578125" bestFit="1" customWidth="1"/>
    <col min="3855" max="3855" width="2.42578125" customWidth="1"/>
    <col min="3856" max="3856" width="13.85546875" customWidth="1"/>
    <col min="3858" max="3858" width="2.28515625" customWidth="1"/>
    <col min="3859" max="3859" width="12.140625" customWidth="1"/>
    <col min="3860" max="3860" width="9.85546875" customWidth="1"/>
    <col min="3861" max="3861" width="3.28515625" customWidth="1"/>
    <col min="3862" max="3862" width="11.5703125" bestFit="1" customWidth="1"/>
    <col min="3864" max="3864" width="3.28515625" customWidth="1"/>
    <col min="3865" max="3865" width="14.7109375" customWidth="1"/>
    <col min="4097" max="4097" width="7.140625" customWidth="1"/>
    <col min="4098" max="4098" width="7.42578125" customWidth="1"/>
    <col min="4099" max="4099" width="22.7109375" customWidth="1"/>
    <col min="4100" max="4100" width="24.85546875" customWidth="1"/>
    <col min="4101" max="4101" width="14.7109375" customWidth="1"/>
    <col min="4102" max="4102" width="16.28515625" customWidth="1"/>
    <col min="4103" max="4106" width="0" hidden="1" customWidth="1"/>
    <col min="4107" max="4107" width="18.28515625" bestFit="1" customWidth="1"/>
    <col min="4108" max="4108" width="14.5703125" customWidth="1"/>
    <col min="4109" max="4109" width="14.42578125" bestFit="1" customWidth="1"/>
    <col min="4111" max="4111" width="2.42578125" customWidth="1"/>
    <col min="4112" max="4112" width="13.85546875" customWidth="1"/>
    <col min="4114" max="4114" width="2.28515625" customWidth="1"/>
    <col min="4115" max="4115" width="12.140625" customWidth="1"/>
    <col min="4116" max="4116" width="9.85546875" customWidth="1"/>
    <col min="4117" max="4117" width="3.28515625" customWidth="1"/>
    <col min="4118" max="4118" width="11.5703125" bestFit="1" customWidth="1"/>
    <col min="4120" max="4120" width="3.28515625" customWidth="1"/>
    <col min="4121" max="4121" width="14.7109375" customWidth="1"/>
    <col min="4353" max="4353" width="7.140625" customWidth="1"/>
    <col min="4354" max="4354" width="7.42578125" customWidth="1"/>
    <col min="4355" max="4355" width="22.7109375" customWidth="1"/>
    <col min="4356" max="4356" width="24.85546875" customWidth="1"/>
    <col min="4357" max="4357" width="14.7109375" customWidth="1"/>
    <col min="4358" max="4358" width="16.28515625" customWidth="1"/>
    <col min="4359" max="4362" width="0" hidden="1" customWidth="1"/>
    <col min="4363" max="4363" width="18.28515625" bestFit="1" customWidth="1"/>
    <col min="4364" max="4364" width="14.5703125" customWidth="1"/>
    <col min="4365" max="4365" width="14.42578125" bestFit="1" customWidth="1"/>
    <col min="4367" max="4367" width="2.42578125" customWidth="1"/>
    <col min="4368" max="4368" width="13.85546875" customWidth="1"/>
    <col min="4370" max="4370" width="2.28515625" customWidth="1"/>
    <col min="4371" max="4371" width="12.140625" customWidth="1"/>
    <col min="4372" max="4372" width="9.85546875" customWidth="1"/>
    <col min="4373" max="4373" width="3.28515625" customWidth="1"/>
    <col min="4374" max="4374" width="11.5703125" bestFit="1" customWidth="1"/>
    <col min="4376" max="4376" width="3.28515625" customWidth="1"/>
    <col min="4377" max="4377" width="14.7109375" customWidth="1"/>
    <col min="4609" max="4609" width="7.140625" customWidth="1"/>
    <col min="4610" max="4610" width="7.42578125" customWidth="1"/>
    <col min="4611" max="4611" width="22.7109375" customWidth="1"/>
    <col min="4612" max="4612" width="24.85546875" customWidth="1"/>
    <col min="4613" max="4613" width="14.7109375" customWidth="1"/>
    <col min="4614" max="4614" width="16.28515625" customWidth="1"/>
    <col min="4615" max="4618" width="0" hidden="1" customWidth="1"/>
    <col min="4619" max="4619" width="18.28515625" bestFit="1" customWidth="1"/>
    <col min="4620" max="4620" width="14.5703125" customWidth="1"/>
    <col min="4621" max="4621" width="14.42578125" bestFit="1" customWidth="1"/>
    <col min="4623" max="4623" width="2.42578125" customWidth="1"/>
    <col min="4624" max="4624" width="13.85546875" customWidth="1"/>
    <col min="4626" max="4626" width="2.28515625" customWidth="1"/>
    <col min="4627" max="4627" width="12.140625" customWidth="1"/>
    <col min="4628" max="4628" width="9.85546875" customWidth="1"/>
    <col min="4629" max="4629" width="3.28515625" customWidth="1"/>
    <col min="4630" max="4630" width="11.5703125" bestFit="1" customWidth="1"/>
    <col min="4632" max="4632" width="3.28515625" customWidth="1"/>
    <col min="4633" max="4633" width="14.7109375" customWidth="1"/>
    <col min="4865" max="4865" width="7.140625" customWidth="1"/>
    <col min="4866" max="4866" width="7.42578125" customWidth="1"/>
    <col min="4867" max="4867" width="22.7109375" customWidth="1"/>
    <col min="4868" max="4868" width="24.85546875" customWidth="1"/>
    <col min="4869" max="4869" width="14.7109375" customWidth="1"/>
    <col min="4870" max="4870" width="16.28515625" customWidth="1"/>
    <col min="4871" max="4874" width="0" hidden="1" customWidth="1"/>
    <col min="4875" max="4875" width="18.28515625" bestFit="1" customWidth="1"/>
    <col min="4876" max="4876" width="14.5703125" customWidth="1"/>
    <col min="4877" max="4877" width="14.42578125" bestFit="1" customWidth="1"/>
    <col min="4879" max="4879" width="2.42578125" customWidth="1"/>
    <col min="4880" max="4880" width="13.85546875" customWidth="1"/>
    <col min="4882" max="4882" width="2.28515625" customWidth="1"/>
    <col min="4883" max="4883" width="12.140625" customWidth="1"/>
    <col min="4884" max="4884" width="9.85546875" customWidth="1"/>
    <col min="4885" max="4885" width="3.28515625" customWidth="1"/>
    <col min="4886" max="4886" width="11.5703125" bestFit="1" customWidth="1"/>
    <col min="4888" max="4888" width="3.28515625" customWidth="1"/>
    <col min="4889" max="4889" width="14.7109375" customWidth="1"/>
    <col min="5121" max="5121" width="7.140625" customWidth="1"/>
    <col min="5122" max="5122" width="7.42578125" customWidth="1"/>
    <col min="5123" max="5123" width="22.7109375" customWidth="1"/>
    <col min="5124" max="5124" width="24.85546875" customWidth="1"/>
    <col min="5125" max="5125" width="14.7109375" customWidth="1"/>
    <col min="5126" max="5126" width="16.28515625" customWidth="1"/>
    <col min="5127" max="5130" width="0" hidden="1" customWidth="1"/>
    <col min="5131" max="5131" width="18.28515625" bestFit="1" customWidth="1"/>
    <col min="5132" max="5132" width="14.5703125" customWidth="1"/>
    <col min="5133" max="5133" width="14.42578125" bestFit="1" customWidth="1"/>
    <col min="5135" max="5135" width="2.42578125" customWidth="1"/>
    <col min="5136" max="5136" width="13.85546875" customWidth="1"/>
    <col min="5138" max="5138" width="2.28515625" customWidth="1"/>
    <col min="5139" max="5139" width="12.140625" customWidth="1"/>
    <col min="5140" max="5140" width="9.85546875" customWidth="1"/>
    <col min="5141" max="5141" width="3.28515625" customWidth="1"/>
    <col min="5142" max="5142" width="11.5703125" bestFit="1" customWidth="1"/>
    <col min="5144" max="5144" width="3.28515625" customWidth="1"/>
    <col min="5145" max="5145" width="14.7109375" customWidth="1"/>
    <col min="5377" max="5377" width="7.140625" customWidth="1"/>
    <col min="5378" max="5378" width="7.42578125" customWidth="1"/>
    <col min="5379" max="5379" width="22.7109375" customWidth="1"/>
    <col min="5380" max="5380" width="24.85546875" customWidth="1"/>
    <col min="5381" max="5381" width="14.7109375" customWidth="1"/>
    <col min="5382" max="5382" width="16.28515625" customWidth="1"/>
    <col min="5383" max="5386" width="0" hidden="1" customWidth="1"/>
    <col min="5387" max="5387" width="18.28515625" bestFit="1" customWidth="1"/>
    <col min="5388" max="5388" width="14.5703125" customWidth="1"/>
    <col min="5389" max="5389" width="14.42578125" bestFit="1" customWidth="1"/>
    <col min="5391" max="5391" width="2.42578125" customWidth="1"/>
    <col min="5392" max="5392" width="13.85546875" customWidth="1"/>
    <col min="5394" max="5394" width="2.28515625" customWidth="1"/>
    <col min="5395" max="5395" width="12.140625" customWidth="1"/>
    <col min="5396" max="5396" width="9.85546875" customWidth="1"/>
    <col min="5397" max="5397" width="3.28515625" customWidth="1"/>
    <col min="5398" max="5398" width="11.5703125" bestFit="1" customWidth="1"/>
    <col min="5400" max="5400" width="3.28515625" customWidth="1"/>
    <col min="5401" max="5401" width="14.7109375" customWidth="1"/>
    <col min="5633" max="5633" width="7.140625" customWidth="1"/>
    <col min="5634" max="5634" width="7.42578125" customWidth="1"/>
    <col min="5635" max="5635" width="22.7109375" customWidth="1"/>
    <col min="5636" max="5636" width="24.85546875" customWidth="1"/>
    <col min="5637" max="5637" width="14.7109375" customWidth="1"/>
    <col min="5638" max="5638" width="16.28515625" customWidth="1"/>
    <col min="5639" max="5642" width="0" hidden="1" customWidth="1"/>
    <col min="5643" max="5643" width="18.28515625" bestFit="1" customWidth="1"/>
    <col min="5644" max="5644" width="14.5703125" customWidth="1"/>
    <col min="5645" max="5645" width="14.42578125" bestFit="1" customWidth="1"/>
    <col min="5647" max="5647" width="2.42578125" customWidth="1"/>
    <col min="5648" max="5648" width="13.85546875" customWidth="1"/>
    <col min="5650" max="5650" width="2.28515625" customWidth="1"/>
    <col min="5651" max="5651" width="12.140625" customWidth="1"/>
    <col min="5652" max="5652" width="9.85546875" customWidth="1"/>
    <col min="5653" max="5653" width="3.28515625" customWidth="1"/>
    <col min="5654" max="5654" width="11.5703125" bestFit="1" customWidth="1"/>
    <col min="5656" max="5656" width="3.28515625" customWidth="1"/>
    <col min="5657" max="5657" width="14.7109375" customWidth="1"/>
    <col min="5889" max="5889" width="7.140625" customWidth="1"/>
    <col min="5890" max="5890" width="7.42578125" customWidth="1"/>
    <col min="5891" max="5891" width="22.7109375" customWidth="1"/>
    <col min="5892" max="5892" width="24.85546875" customWidth="1"/>
    <col min="5893" max="5893" width="14.7109375" customWidth="1"/>
    <col min="5894" max="5894" width="16.28515625" customWidth="1"/>
    <col min="5895" max="5898" width="0" hidden="1" customWidth="1"/>
    <col min="5899" max="5899" width="18.28515625" bestFit="1" customWidth="1"/>
    <col min="5900" max="5900" width="14.5703125" customWidth="1"/>
    <col min="5901" max="5901" width="14.42578125" bestFit="1" customWidth="1"/>
    <col min="5903" max="5903" width="2.42578125" customWidth="1"/>
    <col min="5904" max="5904" width="13.85546875" customWidth="1"/>
    <col min="5906" max="5906" width="2.28515625" customWidth="1"/>
    <col min="5907" max="5907" width="12.140625" customWidth="1"/>
    <col min="5908" max="5908" width="9.85546875" customWidth="1"/>
    <col min="5909" max="5909" width="3.28515625" customWidth="1"/>
    <col min="5910" max="5910" width="11.5703125" bestFit="1" customWidth="1"/>
    <col min="5912" max="5912" width="3.28515625" customWidth="1"/>
    <col min="5913" max="5913" width="14.7109375" customWidth="1"/>
    <col min="6145" max="6145" width="7.140625" customWidth="1"/>
    <col min="6146" max="6146" width="7.42578125" customWidth="1"/>
    <col min="6147" max="6147" width="22.7109375" customWidth="1"/>
    <col min="6148" max="6148" width="24.85546875" customWidth="1"/>
    <col min="6149" max="6149" width="14.7109375" customWidth="1"/>
    <col min="6150" max="6150" width="16.28515625" customWidth="1"/>
    <col min="6151" max="6154" width="0" hidden="1" customWidth="1"/>
    <col min="6155" max="6155" width="18.28515625" bestFit="1" customWidth="1"/>
    <col min="6156" max="6156" width="14.5703125" customWidth="1"/>
    <col min="6157" max="6157" width="14.42578125" bestFit="1" customWidth="1"/>
    <col min="6159" max="6159" width="2.42578125" customWidth="1"/>
    <col min="6160" max="6160" width="13.85546875" customWidth="1"/>
    <col min="6162" max="6162" width="2.28515625" customWidth="1"/>
    <col min="6163" max="6163" width="12.140625" customWidth="1"/>
    <col min="6164" max="6164" width="9.85546875" customWidth="1"/>
    <col min="6165" max="6165" width="3.28515625" customWidth="1"/>
    <col min="6166" max="6166" width="11.5703125" bestFit="1" customWidth="1"/>
    <col min="6168" max="6168" width="3.28515625" customWidth="1"/>
    <col min="6169" max="6169" width="14.7109375" customWidth="1"/>
    <col min="6401" max="6401" width="7.140625" customWidth="1"/>
    <col min="6402" max="6402" width="7.42578125" customWidth="1"/>
    <col min="6403" max="6403" width="22.7109375" customWidth="1"/>
    <col min="6404" max="6404" width="24.85546875" customWidth="1"/>
    <col min="6405" max="6405" width="14.7109375" customWidth="1"/>
    <col min="6406" max="6406" width="16.28515625" customWidth="1"/>
    <col min="6407" max="6410" width="0" hidden="1" customWidth="1"/>
    <col min="6411" max="6411" width="18.28515625" bestFit="1" customWidth="1"/>
    <col min="6412" max="6412" width="14.5703125" customWidth="1"/>
    <col min="6413" max="6413" width="14.42578125" bestFit="1" customWidth="1"/>
    <col min="6415" max="6415" width="2.42578125" customWidth="1"/>
    <col min="6416" max="6416" width="13.85546875" customWidth="1"/>
    <col min="6418" max="6418" width="2.28515625" customWidth="1"/>
    <col min="6419" max="6419" width="12.140625" customWidth="1"/>
    <col min="6420" max="6420" width="9.85546875" customWidth="1"/>
    <col min="6421" max="6421" width="3.28515625" customWidth="1"/>
    <col min="6422" max="6422" width="11.5703125" bestFit="1" customWidth="1"/>
    <col min="6424" max="6424" width="3.28515625" customWidth="1"/>
    <col min="6425" max="6425" width="14.7109375" customWidth="1"/>
    <col min="6657" max="6657" width="7.140625" customWidth="1"/>
    <col min="6658" max="6658" width="7.42578125" customWidth="1"/>
    <col min="6659" max="6659" width="22.7109375" customWidth="1"/>
    <col min="6660" max="6660" width="24.85546875" customWidth="1"/>
    <col min="6661" max="6661" width="14.7109375" customWidth="1"/>
    <col min="6662" max="6662" width="16.28515625" customWidth="1"/>
    <col min="6663" max="6666" width="0" hidden="1" customWidth="1"/>
    <col min="6667" max="6667" width="18.28515625" bestFit="1" customWidth="1"/>
    <col min="6668" max="6668" width="14.5703125" customWidth="1"/>
    <col min="6669" max="6669" width="14.42578125" bestFit="1" customWidth="1"/>
    <col min="6671" max="6671" width="2.42578125" customWidth="1"/>
    <col min="6672" max="6672" width="13.85546875" customWidth="1"/>
    <col min="6674" max="6674" width="2.28515625" customWidth="1"/>
    <col min="6675" max="6675" width="12.140625" customWidth="1"/>
    <col min="6676" max="6676" width="9.85546875" customWidth="1"/>
    <col min="6677" max="6677" width="3.28515625" customWidth="1"/>
    <col min="6678" max="6678" width="11.5703125" bestFit="1" customWidth="1"/>
    <col min="6680" max="6680" width="3.28515625" customWidth="1"/>
    <col min="6681" max="6681" width="14.7109375" customWidth="1"/>
    <col min="6913" max="6913" width="7.140625" customWidth="1"/>
    <col min="6914" max="6914" width="7.42578125" customWidth="1"/>
    <col min="6915" max="6915" width="22.7109375" customWidth="1"/>
    <col min="6916" max="6916" width="24.85546875" customWidth="1"/>
    <col min="6917" max="6917" width="14.7109375" customWidth="1"/>
    <col min="6918" max="6918" width="16.28515625" customWidth="1"/>
    <col min="6919" max="6922" width="0" hidden="1" customWidth="1"/>
    <col min="6923" max="6923" width="18.28515625" bestFit="1" customWidth="1"/>
    <col min="6924" max="6924" width="14.5703125" customWidth="1"/>
    <col min="6925" max="6925" width="14.42578125" bestFit="1" customWidth="1"/>
    <col min="6927" max="6927" width="2.42578125" customWidth="1"/>
    <col min="6928" max="6928" width="13.85546875" customWidth="1"/>
    <col min="6930" max="6930" width="2.28515625" customWidth="1"/>
    <col min="6931" max="6931" width="12.140625" customWidth="1"/>
    <col min="6932" max="6932" width="9.85546875" customWidth="1"/>
    <col min="6933" max="6933" width="3.28515625" customWidth="1"/>
    <col min="6934" max="6934" width="11.5703125" bestFit="1" customWidth="1"/>
    <col min="6936" max="6936" width="3.28515625" customWidth="1"/>
    <col min="6937" max="6937" width="14.7109375" customWidth="1"/>
    <col min="7169" max="7169" width="7.140625" customWidth="1"/>
    <col min="7170" max="7170" width="7.42578125" customWidth="1"/>
    <col min="7171" max="7171" width="22.7109375" customWidth="1"/>
    <col min="7172" max="7172" width="24.85546875" customWidth="1"/>
    <col min="7173" max="7173" width="14.7109375" customWidth="1"/>
    <col min="7174" max="7174" width="16.28515625" customWidth="1"/>
    <col min="7175" max="7178" width="0" hidden="1" customWidth="1"/>
    <col min="7179" max="7179" width="18.28515625" bestFit="1" customWidth="1"/>
    <col min="7180" max="7180" width="14.5703125" customWidth="1"/>
    <col min="7181" max="7181" width="14.42578125" bestFit="1" customWidth="1"/>
    <col min="7183" max="7183" width="2.42578125" customWidth="1"/>
    <col min="7184" max="7184" width="13.85546875" customWidth="1"/>
    <col min="7186" max="7186" width="2.28515625" customWidth="1"/>
    <col min="7187" max="7187" width="12.140625" customWidth="1"/>
    <col min="7188" max="7188" width="9.85546875" customWidth="1"/>
    <col min="7189" max="7189" width="3.28515625" customWidth="1"/>
    <col min="7190" max="7190" width="11.5703125" bestFit="1" customWidth="1"/>
    <col min="7192" max="7192" width="3.28515625" customWidth="1"/>
    <col min="7193" max="7193" width="14.7109375" customWidth="1"/>
    <col min="7425" max="7425" width="7.140625" customWidth="1"/>
    <col min="7426" max="7426" width="7.42578125" customWidth="1"/>
    <col min="7427" max="7427" width="22.7109375" customWidth="1"/>
    <col min="7428" max="7428" width="24.85546875" customWidth="1"/>
    <col min="7429" max="7429" width="14.7109375" customWidth="1"/>
    <col min="7430" max="7430" width="16.28515625" customWidth="1"/>
    <col min="7431" max="7434" width="0" hidden="1" customWidth="1"/>
    <col min="7435" max="7435" width="18.28515625" bestFit="1" customWidth="1"/>
    <col min="7436" max="7436" width="14.5703125" customWidth="1"/>
    <col min="7437" max="7437" width="14.42578125" bestFit="1" customWidth="1"/>
    <col min="7439" max="7439" width="2.42578125" customWidth="1"/>
    <col min="7440" max="7440" width="13.85546875" customWidth="1"/>
    <col min="7442" max="7442" width="2.28515625" customWidth="1"/>
    <col min="7443" max="7443" width="12.140625" customWidth="1"/>
    <col min="7444" max="7444" width="9.85546875" customWidth="1"/>
    <col min="7445" max="7445" width="3.28515625" customWidth="1"/>
    <col min="7446" max="7446" width="11.5703125" bestFit="1" customWidth="1"/>
    <col min="7448" max="7448" width="3.28515625" customWidth="1"/>
    <col min="7449" max="7449" width="14.7109375" customWidth="1"/>
    <col min="7681" max="7681" width="7.140625" customWidth="1"/>
    <col min="7682" max="7682" width="7.42578125" customWidth="1"/>
    <col min="7683" max="7683" width="22.7109375" customWidth="1"/>
    <col min="7684" max="7684" width="24.85546875" customWidth="1"/>
    <col min="7685" max="7685" width="14.7109375" customWidth="1"/>
    <col min="7686" max="7686" width="16.28515625" customWidth="1"/>
    <col min="7687" max="7690" width="0" hidden="1" customWidth="1"/>
    <col min="7691" max="7691" width="18.28515625" bestFit="1" customWidth="1"/>
    <col min="7692" max="7692" width="14.5703125" customWidth="1"/>
    <col min="7693" max="7693" width="14.42578125" bestFit="1" customWidth="1"/>
    <col min="7695" max="7695" width="2.42578125" customWidth="1"/>
    <col min="7696" max="7696" width="13.85546875" customWidth="1"/>
    <col min="7698" max="7698" width="2.28515625" customWidth="1"/>
    <col min="7699" max="7699" width="12.140625" customWidth="1"/>
    <col min="7700" max="7700" width="9.85546875" customWidth="1"/>
    <col min="7701" max="7701" width="3.28515625" customWidth="1"/>
    <col min="7702" max="7702" width="11.5703125" bestFit="1" customWidth="1"/>
    <col min="7704" max="7704" width="3.28515625" customWidth="1"/>
    <col min="7705" max="7705" width="14.7109375" customWidth="1"/>
    <col min="7937" max="7937" width="7.140625" customWidth="1"/>
    <col min="7938" max="7938" width="7.42578125" customWidth="1"/>
    <col min="7939" max="7939" width="22.7109375" customWidth="1"/>
    <col min="7940" max="7940" width="24.85546875" customWidth="1"/>
    <col min="7941" max="7941" width="14.7109375" customWidth="1"/>
    <col min="7942" max="7942" width="16.28515625" customWidth="1"/>
    <col min="7943" max="7946" width="0" hidden="1" customWidth="1"/>
    <col min="7947" max="7947" width="18.28515625" bestFit="1" customWidth="1"/>
    <col min="7948" max="7948" width="14.5703125" customWidth="1"/>
    <col min="7949" max="7949" width="14.42578125" bestFit="1" customWidth="1"/>
    <col min="7951" max="7951" width="2.42578125" customWidth="1"/>
    <col min="7952" max="7952" width="13.85546875" customWidth="1"/>
    <col min="7954" max="7954" width="2.28515625" customWidth="1"/>
    <col min="7955" max="7955" width="12.140625" customWidth="1"/>
    <col min="7956" max="7956" width="9.85546875" customWidth="1"/>
    <col min="7957" max="7957" width="3.28515625" customWidth="1"/>
    <col min="7958" max="7958" width="11.5703125" bestFit="1" customWidth="1"/>
    <col min="7960" max="7960" width="3.28515625" customWidth="1"/>
    <col min="7961" max="7961" width="14.7109375" customWidth="1"/>
    <col min="8193" max="8193" width="7.140625" customWidth="1"/>
    <col min="8194" max="8194" width="7.42578125" customWidth="1"/>
    <col min="8195" max="8195" width="22.7109375" customWidth="1"/>
    <col min="8196" max="8196" width="24.85546875" customWidth="1"/>
    <col min="8197" max="8197" width="14.7109375" customWidth="1"/>
    <col min="8198" max="8198" width="16.28515625" customWidth="1"/>
    <col min="8199" max="8202" width="0" hidden="1" customWidth="1"/>
    <col min="8203" max="8203" width="18.28515625" bestFit="1" customWidth="1"/>
    <col min="8204" max="8204" width="14.5703125" customWidth="1"/>
    <col min="8205" max="8205" width="14.42578125" bestFit="1" customWidth="1"/>
    <col min="8207" max="8207" width="2.42578125" customWidth="1"/>
    <col min="8208" max="8208" width="13.85546875" customWidth="1"/>
    <col min="8210" max="8210" width="2.28515625" customWidth="1"/>
    <col min="8211" max="8211" width="12.140625" customWidth="1"/>
    <col min="8212" max="8212" width="9.85546875" customWidth="1"/>
    <col min="8213" max="8213" width="3.28515625" customWidth="1"/>
    <col min="8214" max="8214" width="11.5703125" bestFit="1" customWidth="1"/>
    <col min="8216" max="8216" width="3.28515625" customWidth="1"/>
    <col min="8217" max="8217" width="14.7109375" customWidth="1"/>
    <col min="8449" max="8449" width="7.140625" customWidth="1"/>
    <col min="8450" max="8450" width="7.42578125" customWidth="1"/>
    <col min="8451" max="8451" width="22.7109375" customWidth="1"/>
    <col min="8452" max="8452" width="24.85546875" customWidth="1"/>
    <col min="8453" max="8453" width="14.7109375" customWidth="1"/>
    <col min="8454" max="8454" width="16.28515625" customWidth="1"/>
    <col min="8455" max="8458" width="0" hidden="1" customWidth="1"/>
    <col min="8459" max="8459" width="18.28515625" bestFit="1" customWidth="1"/>
    <col min="8460" max="8460" width="14.5703125" customWidth="1"/>
    <col min="8461" max="8461" width="14.42578125" bestFit="1" customWidth="1"/>
    <col min="8463" max="8463" width="2.42578125" customWidth="1"/>
    <col min="8464" max="8464" width="13.85546875" customWidth="1"/>
    <col min="8466" max="8466" width="2.28515625" customWidth="1"/>
    <col min="8467" max="8467" width="12.140625" customWidth="1"/>
    <col min="8468" max="8468" width="9.85546875" customWidth="1"/>
    <col min="8469" max="8469" width="3.28515625" customWidth="1"/>
    <col min="8470" max="8470" width="11.5703125" bestFit="1" customWidth="1"/>
    <col min="8472" max="8472" width="3.28515625" customWidth="1"/>
    <col min="8473" max="8473" width="14.7109375" customWidth="1"/>
    <col min="8705" max="8705" width="7.140625" customWidth="1"/>
    <col min="8706" max="8706" width="7.42578125" customWidth="1"/>
    <col min="8707" max="8707" width="22.7109375" customWidth="1"/>
    <col min="8708" max="8708" width="24.85546875" customWidth="1"/>
    <col min="8709" max="8709" width="14.7109375" customWidth="1"/>
    <col min="8710" max="8710" width="16.28515625" customWidth="1"/>
    <col min="8711" max="8714" width="0" hidden="1" customWidth="1"/>
    <col min="8715" max="8715" width="18.28515625" bestFit="1" customWidth="1"/>
    <col min="8716" max="8716" width="14.5703125" customWidth="1"/>
    <col min="8717" max="8717" width="14.42578125" bestFit="1" customWidth="1"/>
    <col min="8719" max="8719" width="2.42578125" customWidth="1"/>
    <col min="8720" max="8720" width="13.85546875" customWidth="1"/>
    <col min="8722" max="8722" width="2.28515625" customWidth="1"/>
    <col min="8723" max="8723" width="12.140625" customWidth="1"/>
    <col min="8724" max="8724" width="9.85546875" customWidth="1"/>
    <col min="8725" max="8725" width="3.28515625" customWidth="1"/>
    <col min="8726" max="8726" width="11.5703125" bestFit="1" customWidth="1"/>
    <col min="8728" max="8728" width="3.28515625" customWidth="1"/>
    <col min="8729" max="8729" width="14.7109375" customWidth="1"/>
    <col min="8961" max="8961" width="7.140625" customWidth="1"/>
    <col min="8962" max="8962" width="7.42578125" customWidth="1"/>
    <col min="8963" max="8963" width="22.7109375" customWidth="1"/>
    <col min="8964" max="8964" width="24.85546875" customWidth="1"/>
    <col min="8965" max="8965" width="14.7109375" customWidth="1"/>
    <col min="8966" max="8966" width="16.28515625" customWidth="1"/>
    <col min="8967" max="8970" width="0" hidden="1" customWidth="1"/>
    <col min="8971" max="8971" width="18.28515625" bestFit="1" customWidth="1"/>
    <col min="8972" max="8972" width="14.5703125" customWidth="1"/>
    <col min="8973" max="8973" width="14.42578125" bestFit="1" customWidth="1"/>
    <col min="8975" max="8975" width="2.42578125" customWidth="1"/>
    <col min="8976" max="8976" width="13.85546875" customWidth="1"/>
    <col min="8978" max="8978" width="2.28515625" customWidth="1"/>
    <col min="8979" max="8979" width="12.140625" customWidth="1"/>
    <col min="8980" max="8980" width="9.85546875" customWidth="1"/>
    <col min="8981" max="8981" width="3.28515625" customWidth="1"/>
    <col min="8982" max="8982" width="11.5703125" bestFit="1" customWidth="1"/>
    <col min="8984" max="8984" width="3.28515625" customWidth="1"/>
    <col min="8985" max="8985" width="14.7109375" customWidth="1"/>
    <col min="9217" max="9217" width="7.140625" customWidth="1"/>
    <col min="9218" max="9218" width="7.42578125" customWidth="1"/>
    <col min="9219" max="9219" width="22.7109375" customWidth="1"/>
    <col min="9220" max="9220" width="24.85546875" customWidth="1"/>
    <col min="9221" max="9221" width="14.7109375" customWidth="1"/>
    <col min="9222" max="9222" width="16.28515625" customWidth="1"/>
    <col min="9223" max="9226" width="0" hidden="1" customWidth="1"/>
    <col min="9227" max="9227" width="18.28515625" bestFit="1" customWidth="1"/>
    <col min="9228" max="9228" width="14.5703125" customWidth="1"/>
    <col min="9229" max="9229" width="14.42578125" bestFit="1" customWidth="1"/>
    <col min="9231" max="9231" width="2.42578125" customWidth="1"/>
    <col min="9232" max="9232" width="13.85546875" customWidth="1"/>
    <col min="9234" max="9234" width="2.28515625" customWidth="1"/>
    <col min="9235" max="9235" width="12.140625" customWidth="1"/>
    <col min="9236" max="9236" width="9.85546875" customWidth="1"/>
    <col min="9237" max="9237" width="3.28515625" customWidth="1"/>
    <col min="9238" max="9238" width="11.5703125" bestFit="1" customWidth="1"/>
    <col min="9240" max="9240" width="3.28515625" customWidth="1"/>
    <col min="9241" max="9241" width="14.7109375" customWidth="1"/>
    <col min="9473" max="9473" width="7.140625" customWidth="1"/>
    <col min="9474" max="9474" width="7.42578125" customWidth="1"/>
    <col min="9475" max="9475" width="22.7109375" customWidth="1"/>
    <col min="9476" max="9476" width="24.85546875" customWidth="1"/>
    <col min="9477" max="9477" width="14.7109375" customWidth="1"/>
    <col min="9478" max="9478" width="16.28515625" customWidth="1"/>
    <col min="9479" max="9482" width="0" hidden="1" customWidth="1"/>
    <col min="9483" max="9483" width="18.28515625" bestFit="1" customWidth="1"/>
    <col min="9484" max="9484" width="14.5703125" customWidth="1"/>
    <col min="9485" max="9485" width="14.42578125" bestFit="1" customWidth="1"/>
    <col min="9487" max="9487" width="2.42578125" customWidth="1"/>
    <col min="9488" max="9488" width="13.85546875" customWidth="1"/>
    <col min="9490" max="9490" width="2.28515625" customWidth="1"/>
    <col min="9491" max="9491" width="12.140625" customWidth="1"/>
    <col min="9492" max="9492" width="9.85546875" customWidth="1"/>
    <col min="9493" max="9493" width="3.28515625" customWidth="1"/>
    <col min="9494" max="9494" width="11.5703125" bestFit="1" customWidth="1"/>
    <col min="9496" max="9496" width="3.28515625" customWidth="1"/>
    <col min="9497" max="9497" width="14.7109375" customWidth="1"/>
    <col min="9729" max="9729" width="7.140625" customWidth="1"/>
    <col min="9730" max="9730" width="7.42578125" customWidth="1"/>
    <col min="9731" max="9731" width="22.7109375" customWidth="1"/>
    <col min="9732" max="9732" width="24.85546875" customWidth="1"/>
    <col min="9733" max="9733" width="14.7109375" customWidth="1"/>
    <col min="9734" max="9734" width="16.28515625" customWidth="1"/>
    <col min="9735" max="9738" width="0" hidden="1" customWidth="1"/>
    <col min="9739" max="9739" width="18.28515625" bestFit="1" customWidth="1"/>
    <col min="9740" max="9740" width="14.5703125" customWidth="1"/>
    <col min="9741" max="9741" width="14.42578125" bestFit="1" customWidth="1"/>
    <col min="9743" max="9743" width="2.42578125" customWidth="1"/>
    <col min="9744" max="9744" width="13.85546875" customWidth="1"/>
    <col min="9746" max="9746" width="2.28515625" customWidth="1"/>
    <col min="9747" max="9747" width="12.140625" customWidth="1"/>
    <col min="9748" max="9748" width="9.85546875" customWidth="1"/>
    <col min="9749" max="9749" width="3.28515625" customWidth="1"/>
    <col min="9750" max="9750" width="11.5703125" bestFit="1" customWidth="1"/>
    <col min="9752" max="9752" width="3.28515625" customWidth="1"/>
    <col min="9753" max="9753" width="14.7109375" customWidth="1"/>
    <col min="9985" max="9985" width="7.140625" customWidth="1"/>
    <col min="9986" max="9986" width="7.42578125" customWidth="1"/>
    <col min="9987" max="9987" width="22.7109375" customWidth="1"/>
    <col min="9988" max="9988" width="24.85546875" customWidth="1"/>
    <col min="9989" max="9989" width="14.7109375" customWidth="1"/>
    <col min="9990" max="9990" width="16.28515625" customWidth="1"/>
    <col min="9991" max="9994" width="0" hidden="1" customWidth="1"/>
    <col min="9995" max="9995" width="18.28515625" bestFit="1" customWidth="1"/>
    <col min="9996" max="9996" width="14.5703125" customWidth="1"/>
    <col min="9997" max="9997" width="14.42578125" bestFit="1" customWidth="1"/>
    <col min="9999" max="9999" width="2.42578125" customWidth="1"/>
    <col min="10000" max="10000" width="13.85546875" customWidth="1"/>
    <col min="10002" max="10002" width="2.28515625" customWidth="1"/>
    <col min="10003" max="10003" width="12.140625" customWidth="1"/>
    <col min="10004" max="10004" width="9.85546875" customWidth="1"/>
    <col min="10005" max="10005" width="3.28515625" customWidth="1"/>
    <col min="10006" max="10006" width="11.5703125" bestFit="1" customWidth="1"/>
    <col min="10008" max="10008" width="3.28515625" customWidth="1"/>
    <col min="10009" max="10009" width="14.7109375" customWidth="1"/>
    <col min="10241" max="10241" width="7.140625" customWidth="1"/>
    <col min="10242" max="10242" width="7.42578125" customWidth="1"/>
    <col min="10243" max="10243" width="22.7109375" customWidth="1"/>
    <col min="10244" max="10244" width="24.85546875" customWidth="1"/>
    <col min="10245" max="10245" width="14.7109375" customWidth="1"/>
    <col min="10246" max="10246" width="16.28515625" customWidth="1"/>
    <col min="10247" max="10250" width="0" hidden="1" customWidth="1"/>
    <col min="10251" max="10251" width="18.28515625" bestFit="1" customWidth="1"/>
    <col min="10252" max="10252" width="14.5703125" customWidth="1"/>
    <col min="10253" max="10253" width="14.42578125" bestFit="1" customWidth="1"/>
    <col min="10255" max="10255" width="2.42578125" customWidth="1"/>
    <col min="10256" max="10256" width="13.85546875" customWidth="1"/>
    <col min="10258" max="10258" width="2.28515625" customWidth="1"/>
    <col min="10259" max="10259" width="12.140625" customWidth="1"/>
    <col min="10260" max="10260" width="9.85546875" customWidth="1"/>
    <col min="10261" max="10261" width="3.28515625" customWidth="1"/>
    <col min="10262" max="10262" width="11.5703125" bestFit="1" customWidth="1"/>
    <col min="10264" max="10264" width="3.28515625" customWidth="1"/>
    <col min="10265" max="10265" width="14.7109375" customWidth="1"/>
    <col min="10497" max="10497" width="7.140625" customWidth="1"/>
    <col min="10498" max="10498" width="7.42578125" customWidth="1"/>
    <col min="10499" max="10499" width="22.7109375" customWidth="1"/>
    <col min="10500" max="10500" width="24.85546875" customWidth="1"/>
    <col min="10501" max="10501" width="14.7109375" customWidth="1"/>
    <col min="10502" max="10502" width="16.28515625" customWidth="1"/>
    <col min="10503" max="10506" width="0" hidden="1" customWidth="1"/>
    <col min="10507" max="10507" width="18.28515625" bestFit="1" customWidth="1"/>
    <col min="10508" max="10508" width="14.5703125" customWidth="1"/>
    <col min="10509" max="10509" width="14.42578125" bestFit="1" customWidth="1"/>
    <col min="10511" max="10511" width="2.42578125" customWidth="1"/>
    <col min="10512" max="10512" width="13.85546875" customWidth="1"/>
    <col min="10514" max="10514" width="2.28515625" customWidth="1"/>
    <col min="10515" max="10515" width="12.140625" customWidth="1"/>
    <col min="10516" max="10516" width="9.85546875" customWidth="1"/>
    <col min="10517" max="10517" width="3.28515625" customWidth="1"/>
    <col min="10518" max="10518" width="11.5703125" bestFit="1" customWidth="1"/>
    <col min="10520" max="10520" width="3.28515625" customWidth="1"/>
    <col min="10521" max="10521" width="14.7109375" customWidth="1"/>
    <col min="10753" max="10753" width="7.140625" customWidth="1"/>
    <col min="10754" max="10754" width="7.42578125" customWidth="1"/>
    <col min="10755" max="10755" width="22.7109375" customWidth="1"/>
    <col min="10756" max="10756" width="24.85546875" customWidth="1"/>
    <col min="10757" max="10757" width="14.7109375" customWidth="1"/>
    <col min="10758" max="10758" width="16.28515625" customWidth="1"/>
    <col min="10759" max="10762" width="0" hidden="1" customWidth="1"/>
    <col min="10763" max="10763" width="18.28515625" bestFit="1" customWidth="1"/>
    <col min="10764" max="10764" width="14.5703125" customWidth="1"/>
    <col min="10765" max="10765" width="14.42578125" bestFit="1" customWidth="1"/>
    <col min="10767" max="10767" width="2.42578125" customWidth="1"/>
    <col min="10768" max="10768" width="13.85546875" customWidth="1"/>
    <col min="10770" max="10770" width="2.28515625" customWidth="1"/>
    <col min="10771" max="10771" width="12.140625" customWidth="1"/>
    <col min="10772" max="10772" width="9.85546875" customWidth="1"/>
    <col min="10773" max="10773" width="3.28515625" customWidth="1"/>
    <col min="10774" max="10774" width="11.5703125" bestFit="1" customWidth="1"/>
    <col min="10776" max="10776" width="3.28515625" customWidth="1"/>
    <col min="10777" max="10777" width="14.7109375" customWidth="1"/>
    <col min="11009" max="11009" width="7.140625" customWidth="1"/>
    <col min="11010" max="11010" width="7.42578125" customWidth="1"/>
    <col min="11011" max="11011" width="22.7109375" customWidth="1"/>
    <col min="11012" max="11012" width="24.85546875" customWidth="1"/>
    <col min="11013" max="11013" width="14.7109375" customWidth="1"/>
    <col min="11014" max="11014" width="16.28515625" customWidth="1"/>
    <col min="11015" max="11018" width="0" hidden="1" customWidth="1"/>
    <col min="11019" max="11019" width="18.28515625" bestFit="1" customWidth="1"/>
    <col min="11020" max="11020" width="14.5703125" customWidth="1"/>
    <col min="11021" max="11021" width="14.42578125" bestFit="1" customWidth="1"/>
    <col min="11023" max="11023" width="2.42578125" customWidth="1"/>
    <col min="11024" max="11024" width="13.85546875" customWidth="1"/>
    <col min="11026" max="11026" width="2.28515625" customWidth="1"/>
    <col min="11027" max="11027" width="12.140625" customWidth="1"/>
    <col min="11028" max="11028" width="9.85546875" customWidth="1"/>
    <col min="11029" max="11029" width="3.28515625" customWidth="1"/>
    <col min="11030" max="11030" width="11.5703125" bestFit="1" customWidth="1"/>
    <col min="11032" max="11032" width="3.28515625" customWidth="1"/>
    <col min="11033" max="11033" width="14.7109375" customWidth="1"/>
    <col min="11265" max="11265" width="7.140625" customWidth="1"/>
    <col min="11266" max="11266" width="7.42578125" customWidth="1"/>
    <col min="11267" max="11267" width="22.7109375" customWidth="1"/>
    <col min="11268" max="11268" width="24.85546875" customWidth="1"/>
    <col min="11269" max="11269" width="14.7109375" customWidth="1"/>
    <col min="11270" max="11270" width="16.28515625" customWidth="1"/>
    <col min="11271" max="11274" width="0" hidden="1" customWidth="1"/>
    <col min="11275" max="11275" width="18.28515625" bestFit="1" customWidth="1"/>
    <col min="11276" max="11276" width="14.5703125" customWidth="1"/>
    <col min="11277" max="11277" width="14.42578125" bestFit="1" customWidth="1"/>
    <col min="11279" max="11279" width="2.42578125" customWidth="1"/>
    <col min="11280" max="11280" width="13.85546875" customWidth="1"/>
    <col min="11282" max="11282" width="2.28515625" customWidth="1"/>
    <col min="11283" max="11283" width="12.140625" customWidth="1"/>
    <col min="11284" max="11284" width="9.85546875" customWidth="1"/>
    <col min="11285" max="11285" width="3.28515625" customWidth="1"/>
    <col min="11286" max="11286" width="11.5703125" bestFit="1" customWidth="1"/>
    <col min="11288" max="11288" width="3.28515625" customWidth="1"/>
    <col min="11289" max="11289" width="14.7109375" customWidth="1"/>
    <col min="11521" max="11521" width="7.140625" customWidth="1"/>
    <col min="11522" max="11522" width="7.42578125" customWidth="1"/>
    <col min="11523" max="11523" width="22.7109375" customWidth="1"/>
    <col min="11524" max="11524" width="24.85546875" customWidth="1"/>
    <col min="11525" max="11525" width="14.7109375" customWidth="1"/>
    <col min="11526" max="11526" width="16.28515625" customWidth="1"/>
    <col min="11527" max="11530" width="0" hidden="1" customWidth="1"/>
    <col min="11531" max="11531" width="18.28515625" bestFit="1" customWidth="1"/>
    <col min="11532" max="11532" width="14.5703125" customWidth="1"/>
    <col min="11533" max="11533" width="14.42578125" bestFit="1" customWidth="1"/>
    <col min="11535" max="11535" width="2.42578125" customWidth="1"/>
    <col min="11536" max="11536" width="13.85546875" customWidth="1"/>
    <col min="11538" max="11538" width="2.28515625" customWidth="1"/>
    <col min="11539" max="11539" width="12.140625" customWidth="1"/>
    <col min="11540" max="11540" width="9.85546875" customWidth="1"/>
    <col min="11541" max="11541" width="3.28515625" customWidth="1"/>
    <col min="11542" max="11542" width="11.5703125" bestFit="1" customWidth="1"/>
    <col min="11544" max="11544" width="3.28515625" customWidth="1"/>
    <col min="11545" max="11545" width="14.7109375" customWidth="1"/>
    <col min="11777" max="11777" width="7.140625" customWidth="1"/>
    <col min="11778" max="11778" width="7.42578125" customWidth="1"/>
    <col min="11779" max="11779" width="22.7109375" customWidth="1"/>
    <col min="11780" max="11780" width="24.85546875" customWidth="1"/>
    <col min="11781" max="11781" width="14.7109375" customWidth="1"/>
    <col min="11782" max="11782" width="16.28515625" customWidth="1"/>
    <col min="11783" max="11786" width="0" hidden="1" customWidth="1"/>
    <col min="11787" max="11787" width="18.28515625" bestFit="1" customWidth="1"/>
    <col min="11788" max="11788" width="14.5703125" customWidth="1"/>
    <col min="11789" max="11789" width="14.42578125" bestFit="1" customWidth="1"/>
    <col min="11791" max="11791" width="2.42578125" customWidth="1"/>
    <col min="11792" max="11792" width="13.85546875" customWidth="1"/>
    <col min="11794" max="11794" width="2.28515625" customWidth="1"/>
    <col min="11795" max="11795" width="12.140625" customWidth="1"/>
    <col min="11796" max="11796" width="9.85546875" customWidth="1"/>
    <col min="11797" max="11797" width="3.28515625" customWidth="1"/>
    <col min="11798" max="11798" width="11.5703125" bestFit="1" customWidth="1"/>
    <col min="11800" max="11800" width="3.28515625" customWidth="1"/>
    <col min="11801" max="11801" width="14.7109375" customWidth="1"/>
    <col min="12033" max="12033" width="7.140625" customWidth="1"/>
    <col min="12034" max="12034" width="7.42578125" customWidth="1"/>
    <col min="12035" max="12035" width="22.7109375" customWidth="1"/>
    <col min="12036" max="12036" width="24.85546875" customWidth="1"/>
    <col min="12037" max="12037" width="14.7109375" customWidth="1"/>
    <col min="12038" max="12038" width="16.28515625" customWidth="1"/>
    <col min="12039" max="12042" width="0" hidden="1" customWidth="1"/>
    <col min="12043" max="12043" width="18.28515625" bestFit="1" customWidth="1"/>
    <col min="12044" max="12044" width="14.5703125" customWidth="1"/>
    <col min="12045" max="12045" width="14.42578125" bestFit="1" customWidth="1"/>
    <col min="12047" max="12047" width="2.42578125" customWidth="1"/>
    <col min="12048" max="12048" width="13.85546875" customWidth="1"/>
    <col min="12050" max="12050" width="2.28515625" customWidth="1"/>
    <col min="12051" max="12051" width="12.140625" customWidth="1"/>
    <col min="12052" max="12052" width="9.85546875" customWidth="1"/>
    <col min="12053" max="12053" width="3.28515625" customWidth="1"/>
    <col min="12054" max="12054" width="11.5703125" bestFit="1" customWidth="1"/>
    <col min="12056" max="12056" width="3.28515625" customWidth="1"/>
    <col min="12057" max="12057" width="14.7109375" customWidth="1"/>
    <col min="12289" max="12289" width="7.140625" customWidth="1"/>
    <col min="12290" max="12290" width="7.42578125" customWidth="1"/>
    <col min="12291" max="12291" width="22.7109375" customWidth="1"/>
    <col min="12292" max="12292" width="24.85546875" customWidth="1"/>
    <col min="12293" max="12293" width="14.7109375" customWidth="1"/>
    <col min="12294" max="12294" width="16.28515625" customWidth="1"/>
    <col min="12295" max="12298" width="0" hidden="1" customWidth="1"/>
    <col min="12299" max="12299" width="18.28515625" bestFit="1" customWidth="1"/>
    <col min="12300" max="12300" width="14.5703125" customWidth="1"/>
    <col min="12301" max="12301" width="14.42578125" bestFit="1" customWidth="1"/>
    <col min="12303" max="12303" width="2.42578125" customWidth="1"/>
    <col min="12304" max="12304" width="13.85546875" customWidth="1"/>
    <col min="12306" max="12306" width="2.28515625" customWidth="1"/>
    <col min="12307" max="12307" width="12.140625" customWidth="1"/>
    <col min="12308" max="12308" width="9.85546875" customWidth="1"/>
    <col min="12309" max="12309" width="3.28515625" customWidth="1"/>
    <col min="12310" max="12310" width="11.5703125" bestFit="1" customWidth="1"/>
    <col min="12312" max="12312" width="3.28515625" customWidth="1"/>
    <col min="12313" max="12313" width="14.7109375" customWidth="1"/>
    <col min="12545" max="12545" width="7.140625" customWidth="1"/>
    <col min="12546" max="12546" width="7.42578125" customWidth="1"/>
    <col min="12547" max="12547" width="22.7109375" customWidth="1"/>
    <col min="12548" max="12548" width="24.85546875" customWidth="1"/>
    <col min="12549" max="12549" width="14.7109375" customWidth="1"/>
    <col min="12550" max="12550" width="16.28515625" customWidth="1"/>
    <col min="12551" max="12554" width="0" hidden="1" customWidth="1"/>
    <col min="12555" max="12555" width="18.28515625" bestFit="1" customWidth="1"/>
    <col min="12556" max="12556" width="14.5703125" customWidth="1"/>
    <col min="12557" max="12557" width="14.42578125" bestFit="1" customWidth="1"/>
    <col min="12559" max="12559" width="2.42578125" customWidth="1"/>
    <col min="12560" max="12560" width="13.85546875" customWidth="1"/>
    <col min="12562" max="12562" width="2.28515625" customWidth="1"/>
    <col min="12563" max="12563" width="12.140625" customWidth="1"/>
    <col min="12564" max="12564" width="9.85546875" customWidth="1"/>
    <col min="12565" max="12565" width="3.28515625" customWidth="1"/>
    <col min="12566" max="12566" width="11.5703125" bestFit="1" customWidth="1"/>
    <col min="12568" max="12568" width="3.28515625" customWidth="1"/>
    <col min="12569" max="12569" width="14.7109375" customWidth="1"/>
    <col min="12801" max="12801" width="7.140625" customWidth="1"/>
    <col min="12802" max="12802" width="7.42578125" customWidth="1"/>
    <col min="12803" max="12803" width="22.7109375" customWidth="1"/>
    <col min="12804" max="12804" width="24.85546875" customWidth="1"/>
    <col min="12805" max="12805" width="14.7109375" customWidth="1"/>
    <col min="12806" max="12806" width="16.28515625" customWidth="1"/>
    <col min="12807" max="12810" width="0" hidden="1" customWidth="1"/>
    <col min="12811" max="12811" width="18.28515625" bestFit="1" customWidth="1"/>
    <col min="12812" max="12812" width="14.5703125" customWidth="1"/>
    <col min="12813" max="12813" width="14.42578125" bestFit="1" customWidth="1"/>
    <col min="12815" max="12815" width="2.42578125" customWidth="1"/>
    <col min="12816" max="12816" width="13.85546875" customWidth="1"/>
    <col min="12818" max="12818" width="2.28515625" customWidth="1"/>
    <col min="12819" max="12819" width="12.140625" customWidth="1"/>
    <col min="12820" max="12820" width="9.85546875" customWidth="1"/>
    <col min="12821" max="12821" width="3.28515625" customWidth="1"/>
    <col min="12822" max="12822" width="11.5703125" bestFit="1" customWidth="1"/>
    <col min="12824" max="12824" width="3.28515625" customWidth="1"/>
    <col min="12825" max="12825" width="14.7109375" customWidth="1"/>
    <col min="13057" max="13057" width="7.140625" customWidth="1"/>
    <col min="13058" max="13058" width="7.42578125" customWidth="1"/>
    <col min="13059" max="13059" width="22.7109375" customWidth="1"/>
    <col min="13060" max="13060" width="24.85546875" customWidth="1"/>
    <col min="13061" max="13061" width="14.7109375" customWidth="1"/>
    <col min="13062" max="13062" width="16.28515625" customWidth="1"/>
    <col min="13063" max="13066" width="0" hidden="1" customWidth="1"/>
    <col min="13067" max="13067" width="18.28515625" bestFit="1" customWidth="1"/>
    <col min="13068" max="13068" width="14.5703125" customWidth="1"/>
    <col min="13069" max="13069" width="14.42578125" bestFit="1" customWidth="1"/>
    <col min="13071" max="13071" width="2.42578125" customWidth="1"/>
    <col min="13072" max="13072" width="13.85546875" customWidth="1"/>
    <col min="13074" max="13074" width="2.28515625" customWidth="1"/>
    <col min="13075" max="13075" width="12.140625" customWidth="1"/>
    <col min="13076" max="13076" width="9.85546875" customWidth="1"/>
    <col min="13077" max="13077" width="3.28515625" customWidth="1"/>
    <col min="13078" max="13078" width="11.5703125" bestFit="1" customWidth="1"/>
    <col min="13080" max="13080" width="3.28515625" customWidth="1"/>
    <col min="13081" max="13081" width="14.7109375" customWidth="1"/>
    <col min="13313" max="13313" width="7.140625" customWidth="1"/>
    <col min="13314" max="13314" width="7.42578125" customWidth="1"/>
    <col min="13315" max="13315" width="22.7109375" customWidth="1"/>
    <col min="13316" max="13316" width="24.85546875" customWidth="1"/>
    <col min="13317" max="13317" width="14.7109375" customWidth="1"/>
    <col min="13318" max="13318" width="16.28515625" customWidth="1"/>
    <col min="13319" max="13322" width="0" hidden="1" customWidth="1"/>
    <col min="13323" max="13323" width="18.28515625" bestFit="1" customWidth="1"/>
    <col min="13324" max="13324" width="14.5703125" customWidth="1"/>
    <col min="13325" max="13325" width="14.42578125" bestFit="1" customWidth="1"/>
    <col min="13327" max="13327" width="2.42578125" customWidth="1"/>
    <col min="13328" max="13328" width="13.85546875" customWidth="1"/>
    <col min="13330" max="13330" width="2.28515625" customWidth="1"/>
    <col min="13331" max="13331" width="12.140625" customWidth="1"/>
    <col min="13332" max="13332" width="9.85546875" customWidth="1"/>
    <col min="13333" max="13333" width="3.28515625" customWidth="1"/>
    <col min="13334" max="13334" width="11.5703125" bestFit="1" customWidth="1"/>
    <col min="13336" max="13336" width="3.28515625" customWidth="1"/>
    <col min="13337" max="13337" width="14.7109375" customWidth="1"/>
    <col min="13569" max="13569" width="7.140625" customWidth="1"/>
    <col min="13570" max="13570" width="7.42578125" customWidth="1"/>
    <col min="13571" max="13571" width="22.7109375" customWidth="1"/>
    <col min="13572" max="13572" width="24.85546875" customWidth="1"/>
    <col min="13573" max="13573" width="14.7109375" customWidth="1"/>
    <col min="13574" max="13574" width="16.28515625" customWidth="1"/>
    <col min="13575" max="13578" width="0" hidden="1" customWidth="1"/>
    <col min="13579" max="13579" width="18.28515625" bestFit="1" customWidth="1"/>
    <col min="13580" max="13580" width="14.5703125" customWidth="1"/>
    <col min="13581" max="13581" width="14.42578125" bestFit="1" customWidth="1"/>
    <col min="13583" max="13583" width="2.42578125" customWidth="1"/>
    <col min="13584" max="13584" width="13.85546875" customWidth="1"/>
    <col min="13586" max="13586" width="2.28515625" customWidth="1"/>
    <col min="13587" max="13587" width="12.140625" customWidth="1"/>
    <col min="13588" max="13588" width="9.85546875" customWidth="1"/>
    <col min="13589" max="13589" width="3.28515625" customWidth="1"/>
    <col min="13590" max="13590" width="11.5703125" bestFit="1" customWidth="1"/>
    <col min="13592" max="13592" width="3.28515625" customWidth="1"/>
    <col min="13593" max="13593" width="14.7109375" customWidth="1"/>
    <col min="13825" max="13825" width="7.140625" customWidth="1"/>
    <col min="13826" max="13826" width="7.42578125" customWidth="1"/>
    <col min="13827" max="13827" width="22.7109375" customWidth="1"/>
    <col min="13828" max="13828" width="24.85546875" customWidth="1"/>
    <col min="13829" max="13829" width="14.7109375" customWidth="1"/>
    <col min="13830" max="13830" width="16.28515625" customWidth="1"/>
    <col min="13831" max="13834" width="0" hidden="1" customWidth="1"/>
    <col min="13835" max="13835" width="18.28515625" bestFit="1" customWidth="1"/>
    <col min="13836" max="13836" width="14.5703125" customWidth="1"/>
    <col min="13837" max="13837" width="14.42578125" bestFit="1" customWidth="1"/>
    <col min="13839" max="13839" width="2.42578125" customWidth="1"/>
    <col min="13840" max="13840" width="13.85546875" customWidth="1"/>
    <col min="13842" max="13842" width="2.28515625" customWidth="1"/>
    <col min="13843" max="13843" width="12.140625" customWidth="1"/>
    <col min="13844" max="13844" width="9.85546875" customWidth="1"/>
    <col min="13845" max="13845" width="3.28515625" customWidth="1"/>
    <col min="13846" max="13846" width="11.5703125" bestFit="1" customWidth="1"/>
    <col min="13848" max="13848" width="3.28515625" customWidth="1"/>
    <col min="13849" max="13849" width="14.7109375" customWidth="1"/>
    <col min="14081" max="14081" width="7.140625" customWidth="1"/>
    <col min="14082" max="14082" width="7.42578125" customWidth="1"/>
    <col min="14083" max="14083" width="22.7109375" customWidth="1"/>
    <col min="14084" max="14084" width="24.85546875" customWidth="1"/>
    <col min="14085" max="14085" width="14.7109375" customWidth="1"/>
    <col min="14086" max="14086" width="16.28515625" customWidth="1"/>
    <col min="14087" max="14090" width="0" hidden="1" customWidth="1"/>
    <col min="14091" max="14091" width="18.28515625" bestFit="1" customWidth="1"/>
    <col min="14092" max="14092" width="14.5703125" customWidth="1"/>
    <col min="14093" max="14093" width="14.42578125" bestFit="1" customWidth="1"/>
    <col min="14095" max="14095" width="2.42578125" customWidth="1"/>
    <col min="14096" max="14096" width="13.85546875" customWidth="1"/>
    <col min="14098" max="14098" width="2.28515625" customWidth="1"/>
    <col min="14099" max="14099" width="12.140625" customWidth="1"/>
    <col min="14100" max="14100" width="9.85546875" customWidth="1"/>
    <col min="14101" max="14101" width="3.28515625" customWidth="1"/>
    <col min="14102" max="14102" width="11.5703125" bestFit="1" customWidth="1"/>
    <col min="14104" max="14104" width="3.28515625" customWidth="1"/>
    <col min="14105" max="14105" width="14.7109375" customWidth="1"/>
    <col min="14337" max="14337" width="7.140625" customWidth="1"/>
    <col min="14338" max="14338" width="7.42578125" customWidth="1"/>
    <col min="14339" max="14339" width="22.7109375" customWidth="1"/>
    <col min="14340" max="14340" width="24.85546875" customWidth="1"/>
    <col min="14341" max="14341" width="14.7109375" customWidth="1"/>
    <col min="14342" max="14342" width="16.28515625" customWidth="1"/>
    <col min="14343" max="14346" width="0" hidden="1" customWidth="1"/>
    <col min="14347" max="14347" width="18.28515625" bestFit="1" customWidth="1"/>
    <col min="14348" max="14348" width="14.5703125" customWidth="1"/>
    <col min="14349" max="14349" width="14.42578125" bestFit="1" customWidth="1"/>
    <col min="14351" max="14351" width="2.42578125" customWidth="1"/>
    <col min="14352" max="14352" width="13.85546875" customWidth="1"/>
    <col min="14354" max="14354" width="2.28515625" customWidth="1"/>
    <col min="14355" max="14355" width="12.140625" customWidth="1"/>
    <col min="14356" max="14356" width="9.85546875" customWidth="1"/>
    <col min="14357" max="14357" width="3.28515625" customWidth="1"/>
    <col min="14358" max="14358" width="11.5703125" bestFit="1" customWidth="1"/>
    <col min="14360" max="14360" width="3.28515625" customWidth="1"/>
    <col min="14361" max="14361" width="14.7109375" customWidth="1"/>
    <col min="14593" max="14593" width="7.140625" customWidth="1"/>
    <col min="14594" max="14594" width="7.42578125" customWidth="1"/>
    <col min="14595" max="14595" width="22.7109375" customWidth="1"/>
    <col min="14596" max="14596" width="24.85546875" customWidth="1"/>
    <col min="14597" max="14597" width="14.7109375" customWidth="1"/>
    <col min="14598" max="14598" width="16.28515625" customWidth="1"/>
    <col min="14599" max="14602" width="0" hidden="1" customWidth="1"/>
    <col min="14603" max="14603" width="18.28515625" bestFit="1" customWidth="1"/>
    <col min="14604" max="14604" width="14.5703125" customWidth="1"/>
    <col min="14605" max="14605" width="14.42578125" bestFit="1" customWidth="1"/>
    <col min="14607" max="14607" width="2.42578125" customWidth="1"/>
    <col min="14608" max="14608" width="13.85546875" customWidth="1"/>
    <col min="14610" max="14610" width="2.28515625" customWidth="1"/>
    <col min="14611" max="14611" width="12.140625" customWidth="1"/>
    <col min="14612" max="14612" width="9.85546875" customWidth="1"/>
    <col min="14613" max="14613" width="3.28515625" customWidth="1"/>
    <col min="14614" max="14614" width="11.5703125" bestFit="1" customWidth="1"/>
    <col min="14616" max="14616" width="3.28515625" customWidth="1"/>
    <col min="14617" max="14617" width="14.7109375" customWidth="1"/>
    <col min="14849" max="14849" width="7.140625" customWidth="1"/>
    <col min="14850" max="14850" width="7.42578125" customWidth="1"/>
    <col min="14851" max="14851" width="22.7109375" customWidth="1"/>
    <col min="14852" max="14852" width="24.85546875" customWidth="1"/>
    <col min="14853" max="14853" width="14.7109375" customWidth="1"/>
    <col min="14854" max="14854" width="16.28515625" customWidth="1"/>
    <col min="14855" max="14858" width="0" hidden="1" customWidth="1"/>
    <col min="14859" max="14859" width="18.28515625" bestFit="1" customWidth="1"/>
    <col min="14860" max="14860" width="14.5703125" customWidth="1"/>
    <col min="14861" max="14861" width="14.42578125" bestFit="1" customWidth="1"/>
    <col min="14863" max="14863" width="2.42578125" customWidth="1"/>
    <col min="14864" max="14864" width="13.85546875" customWidth="1"/>
    <col min="14866" max="14866" width="2.28515625" customWidth="1"/>
    <col min="14867" max="14867" width="12.140625" customWidth="1"/>
    <col min="14868" max="14868" width="9.85546875" customWidth="1"/>
    <col min="14869" max="14869" width="3.28515625" customWidth="1"/>
    <col min="14870" max="14870" width="11.5703125" bestFit="1" customWidth="1"/>
    <col min="14872" max="14872" width="3.28515625" customWidth="1"/>
    <col min="14873" max="14873" width="14.7109375" customWidth="1"/>
    <col min="15105" max="15105" width="7.140625" customWidth="1"/>
    <col min="15106" max="15106" width="7.42578125" customWidth="1"/>
    <col min="15107" max="15107" width="22.7109375" customWidth="1"/>
    <col min="15108" max="15108" width="24.85546875" customWidth="1"/>
    <col min="15109" max="15109" width="14.7109375" customWidth="1"/>
    <col min="15110" max="15110" width="16.28515625" customWidth="1"/>
    <col min="15111" max="15114" width="0" hidden="1" customWidth="1"/>
    <col min="15115" max="15115" width="18.28515625" bestFit="1" customWidth="1"/>
    <col min="15116" max="15116" width="14.5703125" customWidth="1"/>
    <col min="15117" max="15117" width="14.42578125" bestFit="1" customWidth="1"/>
    <col min="15119" max="15119" width="2.42578125" customWidth="1"/>
    <col min="15120" max="15120" width="13.85546875" customWidth="1"/>
    <col min="15122" max="15122" width="2.28515625" customWidth="1"/>
    <col min="15123" max="15123" width="12.140625" customWidth="1"/>
    <col min="15124" max="15124" width="9.85546875" customWidth="1"/>
    <col min="15125" max="15125" width="3.28515625" customWidth="1"/>
    <col min="15126" max="15126" width="11.5703125" bestFit="1" customWidth="1"/>
    <col min="15128" max="15128" width="3.28515625" customWidth="1"/>
    <col min="15129" max="15129" width="14.7109375" customWidth="1"/>
    <col min="15361" max="15361" width="7.140625" customWidth="1"/>
    <col min="15362" max="15362" width="7.42578125" customWidth="1"/>
    <col min="15363" max="15363" width="22.7109375" customWidth="1"/>
    <col min="15364" max="15364" width="24.85546875" customWidth="1"/>
    <col min="15365" max="15365" width="14.7109375" customWidth="1"/>
    <col min="15366" max="15366" width="16.28515625" customWidth="1"/>
    <col min="15367" max="15370" width="0" hidden="1" customWidth="1"/>
    <col min="15371" max="15371" width="18.28515625" bestFit="1" customWidth="1"/>
    <col min="15372" max="15372" width="14.5703125" customWidth="1"/>
    <col min="15373" max="15373" width="14.42578125" bestFit="1" customWidth="1"/>
    <col min="15375" max="15375" width="2.42578125" customWidth="1"/>
    <col min="15376" max="15376" width="13.85546875" customWidth="1"/>
    <col min="15378" max="15378" width="2.28515625" customWidth="1"/>
    <col min="15379" max="15379" width="12.140625" customWidth="1"/>
    <col min="15380" max="15380" width="9.85546875" customWidth="1"/>
    <col min="15381" max="15381" width="3.28515625" customWidth="1"/>
    <col min="15382" max="15382" width="11.5703125" bestFit="1" customWidth="1"/>
    <col min="15384" max="15384" width="3.28515625" customWidth="1"/>
    <col min="15385" max="15385" width="14.7109375" customWidth="1"/>
    <col min="15617" max="15617" width="7.140625" customWidth="1"/>
    <col min="15618" max="15618" width="7.42578125" customWidth="1"/>
    <col min="15619" max="15619" width="22.7109375" customWidth="1"/>
    <col min="15620" max="15620" width="24.85546875" customWidth="1"/>
    <col min="15621" max="15621" width="14.7109375" customWidth="1"/>
    <col min="15622" max="15622" width="16.28515625" customWidth="1"/>
    <col min="15623" max="15626" width="0" hidden="1" customWidth="1"/>
    <col min="15627" max="15627" width="18.28515625" bestFit="1" customWidth="1"/>
    <col min="15628" max="15628" width="14.5703125" customWidth="1"/>
    <col min="15629" max="15629" width="14.42578125" bestFit="1" customWidth="1"/>
    <col min="15631" max="15631" width="2.42578125" customWidth="1"/>
    <col min="15632" max="15632" width="13.85546875" customWidth="1"/>
    <col min="15634" max="15634" width="2.28515625" customWidth="1"/>
    <col min="15635" max="15635" width="12.140625" customWidth="1"/>
    <col min="15636" max="15636" width="9.85546875" customWidth="1"/>
    <col min="15637" max="15637" width="3.28515625" customWidth="1"/>
    <col min="15638" max="15638" width="11.5703125" bestFit="1" customWidth="1"/>
    <col min="15640" max="15640" width="3.28515625" customWidth="1"/>
    <col min="15641" max="15641" width="14.7109375" customWidth="1"/>
    <col min="15873" max="15873" width="7.140625" customWidth="1"/>
    <col min="15874" max="15874" width="7.42578125" customWidth="1"/>
    <col min="15875" max="15875" width="22.7109375" customWidth="1"/>
    <col min="15876" max="15876" width="24.85546875" customWidth="1"/>
    <col min="15877" max="15877" width="14.7109375" customWidth="1"/>
    <col min="15878" max="15878" width="16.28515625" customWidth="1"/>
    <col min="15879" max="15882" width="0" hidden="1" customWidth="1"/>
    <col min="15883" max="15883" width="18.28515625" bestFit="1" customWidth="1"/>
    <col min="15884" max="15884" width="14.5703125" customWidth="1"/>
    <col min="15885" max="15885" width="14.42578125" bestFit="1" customWidth="1"/>
    <col min="15887" max="15887" width="2.42578125" customWidth="1"/>
    <col min="15888" max="15888" width="13.85546875" customWidth="1"/>
    <col min="15890" max="15890" width="2.28515625" customWidth="1"/>
    <col min="15891" max="15891" width="12.140625" customWidth="1"/>
    <col min="15892" max="15892" width="9.85546875" customWidth="1"/>
    <col min="15893" max="15893" width="3.28515625" customWidth="1"/>
    <col min="15894" max="15894" width="11.5703125" bestFit="1" customWidth="1"/>
    <col min="15896" max="15896" width="3.28515625" customWidth="1"/>
    <col min="15897" max="15897" width="14.7109375" customWidth="1"/>
    <col min="16129" max="16129" width="7.140625" customWidth="1"/>
    <col min="16130" max="16130" width="7.42578125" customWidth="1"/>
    <col min="16131" max="16131" width="22.7109375" customWidth="1"/>
    <col min="16132" max="16132" width="24.85546875" customWidth="1"/>
    <col min="16133" max="16133" width="14.7109375" customWidth="1"/>
    <col min="16134" max="16134" width="16.28515625" customWidth="1"/>
    <col min="16135" max="16138" width="0" hidden="1" customWidth="1"/>
    <col min="16139" max="16139" width="18.28515625" bestFit="1" customWidth="1"/>
    <col min="16140" max="16140" width="14.5703125" customWidth="1"/>
    <col min="16141" max="16141" width="14.42578125" bestFit="1" customWidth="1"/>
    <col min="16143" max="16143" width="2.42578125" customWidth="1"/>
    <col min="16144" max="16144" width="13.85546875" customWidth="1"/>
    <col min="16146" max="16146" width="2.28515625" customWidth="1"/>
    <col min="16147" max="16147" width="12.140625" customWidth="1"/>
    <col min="16148" max="16148" width="9.85546875" customWidth="1"/>
    <col min="16149" max="16149" width="3.28515625" customWidth="1"/>
    <col min="16150" max="16150" width="11.5703125" bestFit="1" customWidth="1"/>
    <col min="16152" max="16152" width="3.28515625" customWidth="1"/>
    <col min="16153" max="16153" width="14.7109375" customWidth="1"/>
  </cols>
  <sheetData>
    <row r="1" spans="1:26" ht="17.25" thickBot="1" x14ac:dyDescent="0.35">
      <c r="A1" s="53" t="s">
        <v>72</v>
      </c>
      <c r="B1" s="53" t="s">
        <v>73</v>
      </c>
      <c r="C1" s="53" t="s">
        <v>74</v>
      </c>
      <c r="D1" s="53" t="s">
        <v>75</v>
      </c>
      <c r="E1" s="72" t="s">
        <v>401</v>
      </c>
      <c r="F1" s="52" t="s">
        <v>81</v>
      </c>
      <c r="G1" s="52" t="s">
        <v>78</v>
      </c>
      <c r="H1" s="52" t="s">
        <v>79</v>
      </c>
      <c r="I1" s="52" t="s">
        <v>80</v>
      </c>
      <c r="J1" s="52" t="s">
        <v>81</v>
      </c>
      <c r="K1" s="51" t="s">
        <v>82</v>
      </c>
      <c r="L1" s="42"/>
      <c r="M1" s="192"/>
      <c r="N1" s="192"/>
      <c r="O1" s="73"/>
      <c r="P1" s="192"/>
      <c r="Q1" s="192"/>
      <c r="R1" s="50"/>
      <c r="S1" s="192"/>
      <c r="T1" s="192"/>
      <c r="U1" s="90"/>
      <c r="V1" s="192"/>
      <c r="W1" s="192"/>
      <c r="X1" s="73"/>
      <c r="Y1" s="192"/>
      <c r="Z1" s="192"/>
    </row>
    <row r="2" spans="1:26" ht="16.5" x14ac:dyDescent="0.3">
      <c r="A2" s="36" t="s">
        <v>14</v>
      </c>
      <c r="B2" s="36" t="s">
        <v>14</v>
      </c>
      <c r="C2" s="35" t="s">
        <v>28</v>
      </c>
      <c r="D2" s="35" t="s">
        <v>28</v>
      </c>
      <c r="E2" s="91">
        <v>0</v>
      </c>
      <c r="F2" s="91">
        <v>0</v>
      </c>
      <c r="G2" s="91">
        <v>0</v>
      </c>
      <c r="H2" s="91">
        <v>0</v>
      </c>
      <c r="I2" s="91">
        <v>0</v>
      </c>
      <c r="J2" s="91">
        <v>0</v>
      </c>
      <c r="K2" s="74">
        <v>0</v>
      </c>
      <c r="L2" s="42"/>
      <c r="M2" s="75"/>
      <c r="N2" s="75"/>
      <c r="O2" s="73"/>
      <c r="P2" s="86"/>
      <c r="Q2" s="73"/>
      <c r="R2" s="73"/>
      <c r="S2" s="86"/>
      <c r="T2" s="73"/>
      <c r="U2" s="73"/>
      <c r="V2" s="86"/>
      <c r="W2" s="73"/>
      <c r="X2" s="73"/>
      <c r="Y2" s="92"/>
      <c r="Z2" s="73"/>
    </row>
    <row r="3" spans="1:26" ht="16.5" x14ac:dyDescent="0.3">
      <c r="A3" s="36" t="s">
        <v>14</v>
      </c>
      <c r="B3" s="36" t="s">
        <v>29</v>
      </c>
      <c r="C3" s="35" t="s">
        <v>30</v>
      </c>
      <c r="D3" s="35" t="s">
        <v>30</v>
      </c>
      <c r="E3" s="91">
        <v>0</v>
      </c>
      <c r="F3" s="91">
        <v>684</v>
      </c>
      <c r="G3" s="91">
        <v>0</v>
      </c>
      <c r="H3" s="91">
        <v>0</v>
      </c>
      <c r="I3" s="91">
        <v>0</v>
      </c>
      <c r="J3" s="91">
        <v>0</v>
      </c>
      <c r="K3" s="74">
        <f>+E3+F3</f>
        <v>684</v>
      </c>
      <c r="L3" s="42"/>
      <c r="M3" s="75"/>
      <c r="N3" s="75"/>
      <c r="O3" s="73"/>
      <c r="P3" s="86"/>
      <c r="Q3" s="73"/>
      <c r="R3" s="73"/>
      <c r="S3" s="86"/>
      <c r="T3" s="73"/>
      <c r="U3" s="73"/>
      <c r="V3" s="86"/>
      <c r="W3" s="73"/>
      <c r="X3" s="73"/>
      <c r="Y3" s="92"/>
      <c r="Z3" s="73"/>
    </row>
    <row r="4" spans="1:26" ht="16.5" x14ac:dyDescent="0.3">
      <c r="A4" s="36" t="s">
        <v>14</v>
      </c>
      <c r="B4" s="36" t="s">
        <v>53</v>
      </c>
      <c r="C4" s="37" t="s">
        <v>86</v>
      </c>
      <c r="D4" s="37" t="s">
        <v>86</v>
      </c>
      <c r="E4" s="91">
        <v>0</v>
      </c>
      <c r="F4" s="91">
        <v>400</v>
      </c>
      <c r="G4" s="91">
        <v>0</v>
      </c>
      <c r="H4" s="91">
        <v>0</v>
      </c>
      <c r="I4" s="91">
        <v>0</v>
      </c>
      <c r="J4" s="91">
        <v>0</v>
      </c>
      <c r="K4" s="74">
        <v>400</v>
      </c>
      <c r="L4" s="42"/>
      <c r="M4" s="75"/>
      <c r="N4" s="75"/>
      <c r="O4" s="73"/>
      <c r="P4" s="86"/>
      <c r="Q4" s="73"/>
      <c r="R4" s="73"/>
      <c r="S4" s="86"/>
      <c r="T4" s="73"/>
      <c r="U4" s="73"/>
      <c r="V4" s="86"/>
      <c r="W4" s="73"/>
      <c r="X4" s="73"/>
      <c r="Y4" s="92"/>
      <c r="Z4" s="73"/>
    </row>
    <row r="5" spans="1:26" ht="16.5" x14ac:dyDescent="0.3">
      <c r="A5" s="36" t="s">
        <v>14</v>
      </c>
      <c r="B5" s="36" t="s">
        <v>9</v>
      </c>
      <c r="C5" s="25" t="s">
        <v>88</v>
      </c>
      <c r="D5" s="25" t="s">
        <v>88</v>
      </c>
      <c r="E5" s="91">
        <v>0</v>
      </c>
      <c r="F5" s="91">
        <v>1298</v>
      </c>
      <c r="G5" s="91">
        <v>0</v>
      </c>
      <c r="H5" s="91">
        <v>0</v>
      </c>
      <c r="I5" s="91">
        <v>0</v>
      </c>
      <c r="J5" s="91">
        <v>0</v>
      </c>
      <c r="K5" s="74">
        <f t="shared" ref="K5:K11" si="0">+E5+F5</f>
        <v>1298</v>
      </c>
      <c r="L5" s="42"/>
      <c r="M5" s="75"/>
      <c r="N5" s="75"/>
      <c r="O5" s="73"/>
      <c r="P5" s="86"/>
      <c r="Q5" s="73"/>
      <c r="R5" s="73"/>
      <c r="S5" s="86"/>
      <c r="T5" s="73"/>
      <c r="U5" s="73"/>
      <c r="V5" s="86"/>
      <c r="W5" s="73"/>
      <c r="X5" s="73"/>
      <c r="Y5" s="92"/>
      <c r="Z5" s="73"/>
    </row>
    <row r="6" spans="1:26" ht="16.5" x14ac:dyDescent="0.3">
      <c r="A6" s="36" t="s">
        <v>14</v>
      </c>
      <c r="B6" s="36" t="s">
        <v>12</v>
      </c>
      <c r="C6" s="35" t="s">
        <v>91</v>
      </c>
      <c r="D6" s="35" t="s">
        <v>91</v>
      </c>
      <c r="E6" s="91">
        <v>0</v>
      </c>
      <c r="F6" s="91">
        <v>200</v>
      </c>
      <c r="G6" s="91">
        <v>0</v>
      </c>
      <c r="H6" s="91">
        <v>0</v>
      </c>
      <c r="I6" s="91">
        <v>0</v>
      </c>
      <c r="J6" s="91">
        <v>0</v>
      </c>
      <c r="K6" s="74">
        <f t="shared" si="0"/>
        <v>200</v>
      </c>
      <c r="L6" s="42"/>
      <c r="M6" s="75"/>
      <c r="N6" s="75"/>
      <c r="O6" s="73"/>
      <c r="P6" s="86"/>
      <c r="Q6" s="73"/>
      <c r="R6" s="73"/>
      <c r="S6" s="86"/>
      <c r="T6" s="73"/>
      <c r="U6" s="73"/>
      <c r="V6" s="86"/>
      <c r="W6" s="73"/>
      <c r="X6" s="73"/>
      <c r="Y6" s="92"/>
      <c r="Z6" s="73"/>
    </row>
    <row r="7" spans="1:26" ht="16.5" x14ac:dyDescent="0.3">
      <c r="A7" s="36" t="s">
        <v>14</v>
      </c>
      <c r="B7" s="36" t="s">
        <v>31</v>
      </c>
      <c r="C7" s="35" t="s">
        <v>93</v>
      </c>
      <c r="D7" s="35" t="s">
        <v>93</v>
      </c>
      <c r="E7" s="91">
        <v>0</v>
      </c>
      <c r="F7" s="91">
        <v>476.7</v>
      </c>
      <c r="G7" s="91">
        <v>0</v>
      </c>
      <c r="H7" s="91">
        <v>0</v>
      </c>
      <c r="I7" s="91">
        <v>0</v>
      </c>
      <c r="J7" s="91">
        <v>0</v>
      </c>
      <c r="K7" s="74">
        <f t="shared" si="0"/>
        <v>476.7</v>
      </c>
      <c r="L7" s="42"/>
      <c r="M7" s="75"/>
      <c r="N7" s="75"/>
      <c r="O7" s="73"/>
      <c r="P7" s="86"/>
      <c r="Q7" s="73"/>
      <c r="R7" s="73"/>
      <c r="S7" s="86"/>
      <c r="T7" s="73"/>
      <c r="U7" s="73"/>
      <c r="V7" s="86"/>
      <c r="W7" s="73"/>
      <c r="X7" s="73"/>
      <c r="Y7" s="92"/>
      <c r="Z7" s="73"/>
    </row>
    <row r="8" spans="1:26" ht="16.5" x14ac:dyDescent="0.3">
      <c r="A8" s="36" t="s">
        <v>14</v>
      </c>
      <c r="B8" s="36" t="s">
        <v>36</v>
      </c>
      <c r="C8" s="35" t="s">
        <v>94</v>
      </c>
      <c r="D8" s="35" t="s">
        <v>94</v>
      </c>
      <c r="E8" s="91">
        <v>0</v>
      </c>
      <c r="F8" s="91">
        <v>350</v>
      </c>
      <c r="G8" s="91">
        <v>0</v>
      </c>
      <c r="H8" s="91">
        <v>0</v>
      </c>
      <c r="I8" s="91">
        <v>0</v>
      </c>
      <c r="J8" s="91">
        <v>0</v>
      </c>
      <c r="K8" s="74">
        <f t="shared" si="0"/>
        <v>350</v>
      </c>
      <c r="L8" s="42"/>
      <c r="M8" s="75"/>
      <c r="N8" s="75"/>
      <c r="O8" s="73"/>
      <c r="P8" s="86"/>
      <c r="Q8" s="73"/>
      <c r="R8" s="73"/>
      <c r="S8" s="86"/>
      <c r="T8" s="73"/>
      <c r="U8" s="73"/>
      <c r="V8" s="86"/>
      <c r="W8" s="73"/>
      <c r="X8" s="73"/>
      <c r="Y8" s="92"/>
      <c r="Z8" s="73"/>
    </row>
    <row r="9" spans="1:26" ht="16.5" x14ac:dyDescent="0.3">
      <c r="A9" s="36" t="s">
        <v>14</v>
      </c>
      <c r="B9" s="36" t="s">
        <v>66</v>
      </c>
      <c r="C9" s="35" t="s">
        <v>97</v>
      </c>
      <c r="D9" s="35" t="s">
        <v>97</v>
      </c>
      <c r="E9" s="91">
        <v>0</v>
      </c>
      <c r="F9" s="91">
        <v>1444.83</v>
      </c>
      <c r="G9" s="91">
        <v>0</v>
      </c>
      <c r="H9" s="91">
        <v>0</v>
      </c>
      <c r="I9" s="91">
        <v>0</v>
      </c>
      <c r="J9" s="91">
        <v>0</v>
      </c>
      <c r="K9" s="74">
        <f t="shared" si="0"/>
        <v>1444.83</v>
      </c>
      <c r="L9" s="42"/>
      <c r="M9" s="75"/>
      <c r="N9" s="75"/>
      <c r="O9" s="73"/>
      <c r="P9" s="86"/>
      <c r="Q9" s="73"/>
      <c r="R9" s="73"/>
      <c r="S9" s="86"/>
      <c r="T9" s="73"/>
      <c r="U9" s="73"/>
      <c r="V9" s="86"/>
      <c r="W9" s="73"/>
      <c r="X9" s="73"/>
      <c r="Y9" s="92"/>
      <c r="Z9" s="73"/>
    </row>
    <row r="10" spans="1:26" ht="16.5" x14ac:dyDescent="0.3">
      <c r="A10" s="36" t="s">
        <v>14</v>
      </c>
      <c r="B10" s="36" t="s">
        <v>99</v>
      </c>
      <c r="C10" s="35" t="s">
        <v>100</v>
      </c>
      <c r="D10" s="35" t="s">
        <v>100</v>
      </c>
      <c r="E10" s="91">
        <v>0</v>
      </c>
      <c r="F10" s="91">
        <v>964.46</v>
      </c>
      <c r="G10" s="91">
        <v>0</v>
      </c>
      <c r="H10" s="91">
        <v>0</v>
      </c>
      <c r="I10" s="91">
        <v>0</v>
      </c>
      <c r="J10" s="91">
        <v>0</v>
      </c>
      <c r="K10" s="74">
        <f t="shared" si="0"/>
        <v>964.46</v>
      </c>
      <c r="L10" s="42"/>
      <c r="M10" s="75"/>
      <c r="N10" s="75"/>
      <c r="O10" s="73"/>
      <c r="P10" s="86"/>
      <c r="Q10" s="73"/>
      <c r="R10" s="73"/>
      <c r="S10" s="86"/>
      <c r="T10" s="73"/>
      <c r="U10" s="73"/>
      <c r="V10" s="86"/>
      <c r="W10" s="73"/>
      <c r="X10" s="73"/>
      <c r="Y10" s="92"/>
      <c r="Z10" s="73"/>
    </row>
    <row r="11" spans="1:26" ht="16.5" x14ac:dyDescent="0.3">
      <c r="A11" s="36" t="s">
        <v>14</v>
      </c>
      <c r="B11" s="36" t="s">
        <v>47</v>
      </c>
      <c r="C11" s="35" t="s">
        <v>102</v>
      </c>
      <c r="D11" s="35" t="s">
        <v>102</v>
      </c>
      <c r="E11" s="91">
        <v>0</v>
      </c>
      <c r="F11" s="91">
        <v>400</v>
      </c>
      <c r="G11" s="91">
        <v>0</v>
      </c>
      <c r="H11" s="91">
        <v>0</v>
      </c>
      <c r="I11" s="91">
        <v>0</v>
      </c>
      <c r="J11" s="91">
        <v>0</v>
      </c>
      <c r="K11" s="74">
        <f t="shared" si="0"/>
        <v>400</v>
      </c>
      <c r="L11" s="42"/>
      <c r="M11" s="75"/>
      <c r="N11" s="75"/>
      <c r="O11" s="73"/>
      <c r="P11" s="86"/>
      <c r="Q11" s="73"/>
      <c r="R11" s="73"/>
      <c r="S11" s="86"/>
      <c r="T11" s="73"/>
      <c r="U11" s="73"/>
      <c r="V11" s="86"/>
      <c r="W11" s="73"/>
      <c r="X11" s="73"/>
      <c r="Y11" s="92"/>
      <c r="Z11" s="73"/>
    </row>
    <row r="12" spans="1:26" ht="16.5" x14ac:dyDescent="0.3">
      <c r="A12" s="36" t="s">
        <v>14</v>
      </c>
      <c r="B12" s="36" t="s">
        <v>16</v>
      </c>
      <c r="C12" s="35" t="s">
        <v>104</v>
      </c>
      <c r="D12" s="35" t="s">
        <v>104</v>
      </c>
      <c r="E12" s="91">
        <v>0</v>
      </c>
      <c r="F12" s="91">
        <v>500</v>
      </c>
      <c r="G12" s="91">
        <v>0</v>
      </c>
      <c r="H12" s="91">
        <v>0</v>
      </c>
      <c r="I12" s="91">
        <v>0</v>
      </c>
      <c r="J12" s="91">
        <v>0</v>
      </c>
      <c r="K12" s="74">
        <f>+F12</f>
        <v>500</v>
      </c>
      <c r="L12" s="42"/>
      <c r="M12" s="75"/>
      <c r="N12" s="75"/>
      <c r="O12" s="73"/>
      <c r="P12" s="86"/>
      <c r="Q12" s="73"/>
      <c r="R12" s="73"/>
      <c r="S12" s="86"/>
      <c r="T12" s="73"/>
      <c r="U12" s="73"/>
      <c r="V12" s="86"/>
      <c r="W12" s="73"/>
      <c r="X12" s="73"/>
      <c r="Y12" s="92"/>
      <c r="Z12" s="73"/>
    </row>
    <row r="13" spans="1:26" ht="16.5" x14ac:dyDescent="0.3">
      <c r="A13" s="66" t="s">
        <v>14</v>
      </c>
      <c r="B13" s="66" t="s">
        <v>18</v>
      </c>
      <c r="C13" s="67" t="s">
        <v>106</v>
      </c>
      <c r="D13" s="67" t="s">
        <v>106</v>
      </c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93">
        <v>0</v>
      </c>
      <c r="K13" s="77">
        <f>+E13+F13</f>
        <v>0</v>
      </c>
      <c r="L13" s="94"/>
      <c r="M13" s="75"/>
      <c r="N13" s="75"/>
      <c r="O13" s="73"/>
      <c r="P13" s="86"/>
      <c r="Q13" s="73"/>
      <c r="R13" s="73"/>
      <c r="S13" s="86"/>
      <c r="T13" s="73"/>
      <c r="U13" s="73"/>
      <c r="V13" s="86"/>
      <c r="W13" s="73"/>
      <c r="X13" s="73"/>
      <c r="Y13" s="92"/>
      <c r="Z13" s="73"/>
    </row>
    <row r="14" spans="1:26" ht="16.5" x14ac:dyDescent="0.3">
      <c r="A14" s="36" t="s">
        <v>14</v>
      </c>
      <c r="B14" s="36" t="s">
        <v>20</v>
      </c>
      <c r="C14" s="35" t="s">
        <v>107</v>
      </c>
      <c r="D14" s="35" t="s">
        <v>107</v>
      </c>
      <c r="E14" s="91">
        <v>0</v>
      </c>
      <c r="F14" s="91">
        <v>1200</v>
      </c>
      <c r="G14" s="91">
        <v>0</v>
      </c>
      <c r="H14" s="91">
        <v>0</v>
      </c>
      <c r="I14" s="91">
        <v>0</v>
      </c>
      <c r="J14" s="91">
        <v>0</v>
      </c>
      <c r="K14" s="74">
        <f t="shared" ref="K14:K20" si="1">+E14+F14</f>
        <v>1200</v>
      </c>
      <c r="L14" s="42"/>
      <c r="M14" s="75"/>
      <c r="N14" s="75"/>
      <c r="O14" s="73"/>
      <c r="P14" s="86"/>
      <c r="Q14" s="73"/>
      <c r="R14" s="73"/>
      <c r="S14" s="86"/>
      <c r="T14" s="73"/>
      <c r="U14" s="73"/>
      <c r="V14" s="86"/>
      <c r="W14" s="73"/>
      <c r="X14" s="73"/>
      <c r="Y14" s="92"/>
      <c r="Z14" s="73"/>
    </row>
    <row r="15" spans="1:26" ht="16.5" x14ac:dyDescent="0.3">
      <c r="A15" s="36" t="s">
        <v>14</v>
      </c>
      <c r="B15" s="36" t="s">
        <v>108</v>
      </c>
      <c r="C15" s="35" t="s">
        <v>109</v>
      </c>
      <c r="D15" s="35" t="s">
        <v>109</v>
      </c>
      <c r="E15" s="91">
        <v>0</v>
      </c>
      <c r="F15" s="91">
        <v>1211.1300000000001</v>
      </c>
      <c r="G15" s="91">
        <v>0</v>
      </c>
      <c r="H15" s="91">
        <v>0</v>
      </c>
      <c r="I15" s="91">
        <v>0</v>
      </c>
      <c r="J15" s="91">
        <v>0</v>
      </c>
      <c r="K15" s="74">
        <f t="shared" si="1"/>
        <v>1211.1300000000001</v>
      </c>
      <c r="L15" s="42"/>
      <c r="M15" s="76"/>
      <c r="N15" s="75"/>
      <c r="O15" s="73"/>
      <c r="P15" s="86"/>
      <c r="Q15" s="73"/>
      <c r="R15" s="73"/>
      <c r="S15" s="86"/>
      <c r="T15" s="73"/>
      <c r="U15" s="73"/>
      <c r="V15" s="86"/>
      <c r="W15" s="73"/>
      <c r="X15" s="73"/>
      <c r="Y15" s="92"/>
      <c r="Z15" s="73"/>
    </row>
    <row r="16" spans="1:26" ht="16.5" x14ac:dyDescent="0.3">
      <c r="A16" s="36" t="s">
        <v>14</v>
      </c>
      <c r="B16" s="36" t="s">
        <v>60</v>
      </c>
      <c r="C16" s="45" t="s">
        <v>110</v>
      </c>
      <c r="D16" s="45" t="s">
        <v>110</v>
      </c>
      <c r="E16" s="91">
        <v>0</v>
      </c>
      <c r="F16" s="91">
        <v>194.82</v>
      </c>
      <c r="G16" s="91">
        <v>0</v>
      </c>
      <c r="H16" s="91">
        <v>0</v>
      </c>
      <c r="I16" s="91">
        <v>0</v>
      </c>
      <c r="J16" s="91">
        <v>0</v>
      </c>
      <c r="K16" s="74">
        <f t="shared" si="1"/>
        <v>194.82</v>
      </c>
      <c r="L16" s="42"/>
      <c r="M16" s="75"/>
      <c r="N16" s="75"/>
      <c r="O16" s="73"/>
      <c r="P16" s="86"/>
      <c r="Q16" s="73"/>
      <c r="R16" s="73"/>
      <c r="S16" s="86"/>
      <c r="T16" s="73"/>
      <c r="U16" s="73"/>
      <c r="V16" s="86"/>
      <c r="W16" s="73"/>
      <c r="X16" s="73"/>
      <c r="Y16" s="92"/>
      <c r="Z16" s="73"/>
    </row>
    <row r="17" spans="1:26" ht="16.5" x14ac:dyDescent="0.3">
      <c r="A17" s="36" t="s">
        <v>14</v>
      </c>
      <c r="B17" s="36" t="s">
        <v>22</v>
      </c>
      <c r="C17" s="35" t="s">
        <v>111</v>
      </c>
      <c r="D17" s="35" t="s">
        <v>111</v>
      </c>
      <c r="E17" s="91">
        <v>0</v>
      </c>
      <c r="F17" s="91">
        <v>200</v>
      </c>
      <c r="G17" s="91">
        <v>0</v>
      </c>
      <c r="H17" s="91">
        <v>0</v>
      </c>
      <c r="I17" s="91">
        <v>0</v>
      </c>
      <c r="J17" s="91">
        <v>0</v>
      </c>
      <c r="K17" s="74">
        <f t="shared" si="1"/>
        <v>200</v>
      </c>
      <c r="L17" s="42"/>
      <c r="M17" s="75"/>
      <c r="N17" s="75"/>
      <c r="O17" s="73"/>
      <c r="P17" s="86"/>
      <c r="Q17" s="73"/>
      <c r="R17" s="73"/>
      <c r="S17" s="86"/>
      <c r="T17" s="73"/>
      <c r="U17" s="73"/>
      <c r="V17" s="86"/>
      <c r="W17" s="73"/>
      <c r="X17" s="73"/>
      <c r="Y17" s="92"/>
      <c r="Z17" s="73"/>
    </row>
    <row r="18" spans="1:26" ht="16.5" x14ac:dyDescent="0.3">
      <c r="A18" s="36" t="s">
        <v>14</v>
      </c>
      <c r="B18" s="36" t="s">
        <v>112</v>
      </c>
      <c r="C18" s="35" t="s">
        <v>113</v>
      </c>
      <c r="D18" s="35" t="s">
        <v>113</v>
      </c>
      <c r="E18" s="91">
        <v>0</v>
      </c>
      <c r="F18" s="91">
        <v>616.45000000000005</v>
      </c>
      <c r="G18" s="91">
        <v>0</v>
      </c>
      <c r="H18" s="91">
        <v>0</v>
      </c>
      <c r="I18" s="91">
        <v>0</v>
      </c>
      <c r="J18" s="91">
        <v>0</v>
      </c>
      <c r="K18" s="74">
        <f t="shared" si="1"/>
        <v>616.45000000000005</v>
      </c>
      <c r="L18" s="42"/>
      <c r="M18" s="75"/>
      <c r="N18" s="75"/>
      <c r="O18" s="73"/>
      <c r="P18" s="86"/>
      <c r="Q18" s="73"/>
      <c r="R18" s="73"/>
      <c r="S18" s="86"/>
      <c r="T18" s="73"/>
      <c r="U18" s="73"/>
      <c r="V18" s="86"/>
      <c r="W18" s="73"/>
      <c r="X18" s="73"/>
      <c r="Y18" s="92"/>
      <c r="Z18" s="73"/>
    </row>
    <row r="19" spans="1:26" ht="16.5" x14ac:dyDescent="0.3">
      <c r="A19" s="36" t="s">
        <v>14</v>
      </c>
      <c r="B19" s="36" t="s">
        <v>39</v>
      </c>
      <c r="C19" s="35" t="s">
        <v>114</v>
      </c>
      <c r="D19" s="35" t="s">
        <v>114</v>
      </c>
      <c r="E19" s="91">
        <v>0</v>
      </c>
      <c r="F19" s="91">
        <v>1218.0899999999999</v>
      </c>
      <c r="G19" s="91">
        <v>0</v>
      </c>
      <c r="H19" s="91">
        <v>0</v>
      </c>
      <c r="I19" s="91">
        <v>0</v>
      </c>
      <c r="J19" s="91">
        <v>0</v>
      </c>
      <c r="K19" s="74">
        <f t="shared" si="1"/>
        <v>1218.0899999999999</v>
      </c>
      <c r="L19" s="42"/>
      <c r="M19" s="75"/>
      <c r="N19" s="75"/>
      <c r="O19" s="73"/>
      <c r="P19" s="86"/>
      <c r="Q19" s="73"/>
      <c r="R19" s="73"/>
      <c r="S19" s="86"/>
      <c r="T19" s="73"/>
      <c r="U19" s="73"/>
      <c r="V19" s="86"/>
      <c r="W19" s="73"/>
      <c r="X19" s="73"/>
      <c r="Y19" s="92"/>
      <c r="Z19" s="73"/>
    </row>
    <row r="20" spans="1:26" ht="16.5" x14ac:dyDescent="0.3">
      <c r="A20" s="36" t="s">
        <v>14</v>
      </c>
      <c r="B20" s="36">
        <v>19</v>
      </c>
      <c r="C20" s="35" t="s">
        <v>115</v>
      </c>
      <c r="D20" s="35" t="s">
        <v>115</v>
      </c>
      <c r="E20" s="91">
        <v>0</v>
      </c>
      <c r="F20" s="91">
        <v>501.21</v>
      </c>
      <c r="G20" s="91">
        <v>0</v>
      </c>
      <c r="H20" s="91">
        <v>0</v>
      </c>
      <c r="I20" s="91">
        <v>0</v>
      </c>
      <c r="J20" s="91">
        <v>0</v>
      </c>
      <c r="K20" s="74">
        <f t="shared" si="1"/>
        <v>501.21</v>
      </c>
      <c r="L20" s="42"/>
      <c r="M20" s="75"/>
      <c r="N20" s="75"/>
      <c r="O20" s="73"/>
      <c r="P20" s="86"/>
      <c r="Q20" s="73"/>
      <c r="R20" s="73"/>
      <c r="S20" s="86"/>
      <c r="T20" s="73"/>
      <c r="U20" s="73"/>
      <c r="V20" s="86"/>
      <c r="W20" s="73"/>
      <c r="X20" s="73"/>
      <c r="Y20" s="92"/>
      <c r="Z20" s="73"/>
    </row>
    <row r="21" spans="1:26" ht="16.5" x14ac:dyDescent="0.3">
      <c r="A21" s="36" t="s">
        <v>29</v>
      </c>
      <c r="B21" s="36" t="s">
        <v>14</v>
      </c>
      <c r="C21" s="35" t="s">
        <v>116</v>
      </c>
      <c r="D21" s="35" t="s">
        <v>116</v>
      </c>
      <c r="E21" s="91">
        <v>0</v>
      </c>
      <c r="F21" s="91">
        <v>1555.46</v>
      </c>
      <c r="G21" s="91">
        <v>0</v>
      </c>
      <c r="H21" s="91">
        <v>0</v>
      </c>
      <c r="I21" s="91">
        <v>0</v>
      </c>
      <c r="J21" s="91">
        <v>0</v>
      </c>
      <c r="K21" s="74">
        <f t="shared" ref="K21:K33" si="2">+E21+F21+G21</f>
        <v>1555.46</v>
      </c>
      <c r="L21" s="42"/>
      <c r="M21" s="75"/>
      <c r="N21" s="75"/>
      <c r="O21" s="73"/>
      <c r="P21" s="86"/>
      <c r="Q21" s="73"/>
      <c r="R21" s="73"/>
      <c r="S21" s="86"/>
      <c r="T21" s="73"/>
      <c r="U21" s="73"/>
      <c r="V21" s="86"/>
      <c r="W21" s="73"/>
      <c r="X21" s="73"/>
      <c r="Y21" s="92"/>
      <c r="Z21" s="73"/>
    </row>
    <row r="22" spans="1:26" ht="16.5" x14ac:dyDescent="0.3">
      <c r="A22" s="36" t="s">
        <v>29</v>
      </c>
      <c r="B22" s="36" t="s">
        <v>29</v>
      </c>
      <c r="C22" s="46" t="s">
        <v>117</v>
      </c>
      <c r="D22" s="46" t="s">
        <v>117</v>
      </c>
      <c r="E22" s="91">
        <v>0</v>
      </c>
      <c r="F22" s="91">
        <v>500</v>
      </c>
      <c r="G22" s="91">
        <v>0</v>
      </c>
      <c r="H22" s="91">
        <v>0</v>
      </c>
      <c r="I22" s="91">
        <v>0</v>
      </c>
      <c r="J22" s="91">
        <v>0</v>
      </c>
      <c r="K22" s="74">
        <f t="shared" si="2"/>
        <v>500</v>
      </c>
      <c r="L22" s="42"/>
      <c r="M22" s="75"/>
      <c r="N22" s="75"/>
      <c r="O22" s="73"/>
      <c r="P22" s="86"/>
      <c r="Q22" s="73"/>
      <c r="R22" s="73"/>
      <c r="S22" s="86"/>
      <c r="T22" s="73"/>
      <c r="U22" s="73"/>
      <c r="V22" s="86"/>
      <c r="W22" s="73"/>
      <c r="X22" s="73"/>
      <c r="Y22" s="92"/>
      <c r="Z22" s="73"/>
    </row>
    <row r="23" spans="1:26" ht="16.5" x14ac:dyDescent="0.3">
      <c r="A23" s="36" t="s">
        <v>29</v>
      </c>
      <c r="B23" s="36" t="s">
        <v>53</v>
      </c>
      <c r="C23" s="35" t="s">
        <v>118</v>
      </c>
      <c r="D23" s="35" t="s">
        <v>118</v>
      </c>
      <c r="E23" s="91">
        <v>0</v>
      </c>
      <c r="F23" s="91">
        <v>0</v>
      </c>
      <c r="G23" s="91">
        <v>0</v>
      </c>
      <c r="H23" s="91">
        <v>0</v>
      </c>
      <c r="I23" s="91">
        <v>0</v>
      </c>
      <c r="J23" s="91">
        <v>0</v>
      </c>
      <c r="K23" s="74">
        <f t="shared" si="2"/>
        <v>0</v>
      </c>
      <c r="L23" s="42"/>
      <c r="M23" s="75"/>
      <c r="N23" s="75"/>
      <c r="O23" s="73"/>
      <c r="P23" s="86"/>
      <c r="Q23" s="73"/>
      <c r="R23" s="73"/>
      <c r="S23" s="86"/>
      <c r="T23" s="73"/>
      <c r="U23" s="73"/>
      <c r="V23" s="86"/>
      <c r="W23" s="73"/>
      <c r="X23" s="73"/>
      <c r="Y23" s="92"/>
      <c r="Z23" s="73"/>
    </row>
    <row r="24" spans="1:26" ht="16.5" x14ac:dyDescent="0.3">
      <c r="A24" s="36" t="s">
        <v>29</v>
      </c>
      <c r="B24" s="36" t="s">
        <v>9</v>
      </c>
      <c r="C24" s="35" t="s">
        <v>119</v>
      </c>
      <c r="D24" s="35" t="s">
        <v>119</v>
      </c>
      <c r="E24" s="91">
        <v>0</v>
      </c>
      <c r="F24" s="91">
        <v>1000</v>
      </c>
      <c r="G24" s="91">
        <v>0</v>
      </c>
      <c r="H24" s="91">
        <v>0</v>
      </c>
      <c r="I24" s="91">
        <v>0</v>
      </c>
      <c r="J24" s="91">
        <v>0</v>
      </c>
      <c r="K24" s="74">
        <f t="shared" si="2"/>
        <v>1000</v>
      </c>
      <c r="L24" s="42"/>
      <c r="M24" s="75"/>
      <c r="N24" s="75"/>
      <c r="O24" s="73"/>
      <c r="P24" s="86"/>
      <c r="Q24" s="73"/>
      <c r="R24" s="73"/>
      <c r="S24" s="86"/>
      <c r="T24" s="73"/>
      <c r="U24" s="73"/>
      <c r="V24" s="86"/>
      <c r="W24" s="73"/>
      <c r="X24" s="73"/>
      <c r="Y24" s="92"/>
      <c r="Z24" s="73"/>
    </row>
    <row r="25" spans="1:26" ht="16.5" x14ac:dyDescent="0.3">
      <c r="A25" s="36" t="s">
        <v>29</v>
      </c>
      <c r="B25" s="36" t="s">
        <v>12</v>
      </c>
      <c r="C25" s="35" t="s">
        <v>121</v>
      </c>
      <c r="D25" s="35" t="s">
        <v>121</v>
      </c>
      <c r="E25" s="91">
        <v>0</v>
      </c>
      <c r="F25" s="91">
        <v>1211.2</v>
      </c>
      <c r="G25" s="91">
        <v>0</v>
      </c>
      <c r="H25" s="91">
        <v>0</v>
      </c>
      <c r="I25" s="91">
        <v>0</v>
      </c>
      <c r="J25" s="91">
        <v>0</v>
      </c>
      <c r="K25" s="74">
        <f t="shared" si="2"/>
        <v>1211.2</v>
      </c>
      <c r="L25" s="42"/>
      <c r="M25" s="75"/>
      <c r="N25" s="75"/>
      <c r="O25" s="73"/>
      <c r="P25" s="86"/>
      <c r="Q25" s="73"/>
      <c r="R25" s="73"/>
      <c r="S25" s="86"/>
      <c r="T25" s="73"/>
      <c r="U25" s="73"/>
      <c r="V25" s="86"/>
      <c r="W25" s="73"/>
      <c r="X25" s="73"/>
      <c r="Y25" s="92"/>
      <c r="Z25" s="73"/>
    </row>
    <row r="26" spans="1:26" ht="16.5" x14ac:dyDescent="0.3">
      <c r="A26" s="36" t="s">
        <v>29</v>
      </c>
      <c r="B26" s="36" t="s">
        <v>31</v>
      </c>
      <c r="C26" s="35" t="s">
        <v>122</v>
      </c>
      <c r="D26" s="35" t="s">
        <v>122</v>
      </c>
      <c r="E26" s="91">
        <v>0</v>
      </c>
      <c r="F26" s="91">
        <v>1000</v>
      </c>
      <c r="G26" s="91">
        <v>0</v>
      </c>
      <c r="H26" s="91">
        <v>0</v>
      </c>
      <c r="I26" s="91">
        <v>0</v>
      </c>
      <c r="J26" s="91">
        <v>0</v>
      </c>
      <c r="K26" s="77">
        <f t="shared" si="2"/>
        <v>1000</v>
      </c>
      <c r="L26" s="42"/>
      <c r="M26" s="75"/>
      <c r="N26" s="75"/>
      <c r="O26" s="73"/>
      <c r="P26" s="86"/>
      <c r="Q26" s="73"/>
      <c r="R26" s="73"/>
      <c r="S26" s="86"/>
      <c r="T26" s="73"/>
      <c r="U26" s="73"/>
      <c r="V26" s="86"/>
      <c r="W26" s="73"/>
      <c r="X26" s="73"/>
      <c r="Y26" s="92"/>
      <c r="Z26" s="73"/>
    </row>
    <row r="27" spans="1:26" ht="16.5" x14ac:dyDescent="0.3">
      <c r="A27" s="36" t="s">
        <v>29</v>
      </c>
      <c r="B27" s="36" t="s">
        <v>36</v>
      </c>
      <c r="C27" s="35" t="s">
        <v>123</v>
      </c>
      <c r="D27" s="35" t="s">
        <v>123</v>
      </c>
      <c r="E27" s="91">
        <v>0</v>
      </c>
      <c r="F27" s="91">
        <v>1314.31</v>
      </c>
      <c r="G27" s="91">
        <v>0</v>
      </c>
      <c r="H27" s="91">
        <v>0</v>
      </c>
      <c r="I27" s="91">
        <v>0</v>
      </c>
      <c r="J27" s="91">
        <v>0</v>
      </c>
      <c r="K27" s="74">
        <f t="shared" si="2"/>
        <v>1314.31</v>
      </c>
      <c r="L27" s="42"/>
      <c r="M27" s="75"/>
      <c r="N27" s="75"/>
      <c r="O27" s="73"/>
      <c r="P27" s="86"/>
      <c r="Q27" s="73"/>
      <c r="R27" s="73"/>
      <c r="S27" s="86"/>
      <c r="T27" s="73"/>
      <c r="U27" s="73"/>
      <c r="V27" s="86"/>
      <c r="W27" s="73"/>
      <c r="X27" s="73"/>
      <c r="Y27" s="92"/>
      <c r="Z27" s="73"/>
    </row>
    <row r="28" spans="1:26" ht="16.5" x14ac:dyDescent="0.3">
      <c r="A28" s="36" t="s">
        <v>29</v>
      </c>
      <c r="B28" s="36" t="s">
        <v>66</v>
      </c>
      <c r="C28" s="35" t="s">
        <v>124</v>
      </c>
      <c r="D28" s="35" t="s">
        <v>124</v>
      </c>
      <c r="E28" s="91">
        <v>0</v>
      </c>
      <c r="F28" s="91">
        <v>644.87</v>
      </c>
      <c r="G28" s="91">
        <v>0</v>
      </c>
      <c r="H28" s="91">
        <v>0</v>
      </c>
      <c r="I28" s="91">
        <v>0</v>
      </c>
      <c r="J28" s="91">
        <v>0</v>
      </c>
      <c r="K28" s="74">
        <f t="shared" si="2"/>
        <v>644.87</v>
      </c>
      <c r="L28" s="42"/>
      <c r="M28" s="75"/>
      <c r="N28" s="75"/>
      <c r="O28" s="73"/>
      <c r="P28" s="86"/>
      <c r="Q28" s="73"/>
      <c r="R28" s="73"/>
      <c r="S28" s="86"/>
      <c r="T28" s="73"/>
      <c r="U28" s="73"/>
      <c r="V28" s="86"/>
      <c r="W28" s="73"/>
      <c r="X28" s="73"/>
      <c r="Y28" s="92"/>
      <c r="Z28" s="73"/>
    </row>
    <row r="29" spans="1:26" ht="16.5" x14ac:dyDescent="0.3">
      <c r="A29" s="36" t="s">
        <v>29</v>
      </c>
      <c r="B29" s="36" t="s">
        <v>99</v>
      </c>
      <c r="C29" s="35" t="s">
        <v>125</v>
      </c>
      <c r="D29" s="35" t="s">
        <v>125</v>
      </c>
      <c r="E29" s="91">
        <v>0</v>
      </c>
      <c r="F29" s="91">
        <v>200</v>
      </c>
      <c r="G29" s="91">
        <v>0</v>
      </c>
      <c r="H29" s="91">
        <v>0</v>
      </c>
      <c r="I29" s="91">
        <v>0</v>
      </c>
      <c r="J29" s="91">
        <v>0</v>
      </c>
      <c r="K29" s="74">
        <f t="shared" si="2"/>
        <v>200</v>
      </c>
      <c r="L29" s="42"/>
      <c r="M29" s="75"/>
      <c r="N29" s="75"/>
      <c r="O29" s="73"/>
      <c r="P29" s="86"/>
      <c r="Q29" s="73"/>
      <c r="R29" s="73"/>
      <c r="S29" s="86"/>
      <c r="T29" s="73"/>
      <c r="U29" s="73"/>
      <c r="V29" s="86"/>
      <c r="W29" s="73"/>
      <c r="X29" s="73"/>
      <c r="Y29" s="92"/>
      <c r="Z29" s="73"/>
    </row>
    <row r="30" spans="1:26" ht="16.5" x14ac:dyDescent="0.3">
      <c r="A30" s="36" t="s">
        <v>29</v>
      </c>
      <c r="B30" s="36">
        <v>10</v>
      </c>
      <c r="C30" s="35" t="s">
        <v>126</v>
      </c>
      <c r="D30" s="35" t="s">
        <v>126</v>
      </c>
      <c r="E30" s="91">
        <v>0</v>
      </c>
      <c r="F30" s="91">
        <v>352.89</v>
      </c>
      <c r="G30" s="91">
        <v>0</v>
      </c>
      <c r="H30" s="91">
        <v>0</v>
      </c>
      <c r="I30" s="91">
        <v>0</v>
      </c>
      <c r="J30" s="91">
        <v>0</v>
      </c>
      <c r="K30" s="74">
        <f t="shared" si="2"/>
        <v>352.89</v>
      </c>
      <c r="L30" s="42"/>
      <c r="M30" s="75"/>
      <c r="N30" s="75"/>
      <c r="O30" s="73"/>
      <c r="P30" s="86"/>
      <c r="Q30" s="73"/>
      <c r="R30" s="73"/>
      <c r="S30" s="86"/>
      <c r="T30" s="73"/>
      <c r="U30" s="73"/>
      <c r="V30" s="86"/>
      <c r="W30" s="73"/>
      <c r="X30" s="73"/>
      <c r="Y30" s="92"/>
      <c r="Z30" s="73"/>
    </row>
    <row r="31" spans="1:26" ht="16.5" x14ac:dyDescent="0.3">
      <c r="A31" s="36" t="s">
        <v>29</v>
      </c>
      <c r="B31" s="36" t="s">
        <v>16</v>
      </c>
      <c r="C31" s="35" t="s">
        <v>128</v>
      </c>
      <c r="D31" s="35" t="s">
        <v>128</v>
      </c>
      <c r="E31" s="91">
        <v>0</v>
      </c>
      <c r="F31" s="91">
        <v>300</v>
      </c>
      <c r="G31" s="91">
        <v>0</v>
      </c>
      <c r="H31" s="91">
        <v>0</v>
      </c>
      <c r="I31" s="91">
        <v>0</v>
      </c>
      <c r="J31" s="91">
        <v>0</v>
      </c>
      <c r="K31" s="74">
        <v>300</v>
      </c>
      <c r="L31" s="42"/>
      <c r="M31" s="75"/>
      <c r="N31" s="75"/>
      <c r="O31" s="73"/>
      <c r="P31" s="86"/>
      <c r="Q31" s="73"/>
      <c r="R31" s="73"/>
      <c r="S31" s="86"/>
      <c r="T31" s="73"/>
      <c r="U31" s="73"/>
      <c r="V31" s="86"/>
      <c r="W31" s="73"/>
      <c r="X31" s="73"/>
      <c r="Y31" s="92"/>
      <c r="Z31" s="73"/>
    </row>
    <row r="32" spans="1:26" ht="16.5" x14ac:dyDescent="0.3">
      <c r="A32" s="36" t="s">
        <v>29</v>
      </c>
      <c r="B32" s="36" t="s">
        <v>18</v>
      </c>
      <c r="C32" s="35" t="s">
        <v>129</v>
      </c>
      <c r="D32" s="35" t="s">
        <v>129</v>
      </c>
      <c r="E32" s="91">
        <v>0</v>
      </c>
      <c r="F32" s="91">
        <v>50</v>
      </c>
      <c r="G32" s="91">
        <v>0</v>
      </c>
      <c r="H32" s="91">
        <v>0</v>
      </c>
      <c r="I32" s="91">
        <v>0</v>
      </c>
      <c r="J32" s="91">
        <v>0</v>
      </c>
      <c r="K32" s="74">
        <f t="shared" si="2"/>
        <v>50</v>
      </c>
      <c r="L32" s="42"/>
      <c r="M32" s="75"/>
      <c r="N32" s="75"/>
      <c r="O32" s="73"/>
      <c r="P32" s="86"/>
      <c r="Q32" s="73"/>
      <c r="R32" s="73"/>
      <c r="S32" s="86"/>
      <c r="T32" s="73"/>
      <c r="U32" s="73"/>
      <c r="V32" s="86"/>
      <c r="W32" s="73"/>
      <c r="X32" s="73"/>
      <c r="Y32" s="92"/>
      <c r="Z32" s="73"/>
    </row>
    <row r="33" spans="1:26" ht="16.5" x14ac:dyDescent="0.3">
      <c r="A33" s="36" t="s">
        <v>29</v>
      </c>
      <c r="B33" s="36" t="s">
        <v>20</v>
      </c>
      <c r="C33" s="35" t="s">
        <v>130</v>
      </c>
      <c r="D33" s="35" t="s">
        <v>130</v>
      </c>
      <c r="E33" s="91">
        <v>0</v>
      </c>
      <c r="F33" s="91">
        <v>481.54</v>
      </c>
      <c r="G33" s="91">
        <v>0</v>
      </c>
      <c r="H33" s="91">
        <v>0</v>
      </c>
      <c r="I33" s="91">
        <v>0</v>
      </c>
      <c r="J33" s="91">
        <v>0</v>
      </c>
      <c r="K33" s="74">
        <f t="shared" si="2"/>
        <v>481.54</v>
      </c>
      <c r="L33" s="42"/>
      <c r="M33" s="75"/>
      <c r="N33" s="75"/>
      <c r="O33" s="73"/>
      <c r="P33" s="86"/>
      <c r="Q33" s="73"/>
      <c r="R33" s="73"/>
      <c r="S33" s="86"/>
      <c r="T33" s="73"/>
      <c r="U33" s="73"/>
      <c r="V33" s="86"/>
      <c r="W33" s="73"/>
      <c r="X33" s="73"/>
      <c r="Y33" s="92"/>
      <c r="Z33" s="73"/>
    </row>
    <row r="34" spans="1:26" ht="16.5" x14ac:dyDescent="0.3">
      <c r="A34" s="36" t="s">
        <v>53</v>
      </c>
      <c r="B34" s="36" t="s">
        <v>14</v>
      </c>
      <c r="C34" s="35" t="s">
        <v>54</v>
      </c>
      <c r="D34" s="35" t="s">
        <v>54</v>
      </c>
      <c r="E34" s="46">
        <v>0</v>
      </c>
      <c r="F34" s="46">
        <v>0</v>
      </c>
      <c r="G34" s="91">
        <v>0</v>
      </c>
      <c r="H34" s="91">
        <v>0</v>
      </c>
      <c r="I34" s="91">
        <v>0</v>
      </c>
      <c r="J34" s="91">
        <v>0</v>
      </c>
      <c r="K34" s="74">
        <f>+E34+F34+G34</f>
        <v>0</v>
      </c>
      <c r="L34" s="42"/>
      <c r="M34" s="75"/>
      <c r="N34" s="75"/>
      <c r="O34" s="73"/>
      <c r="P34" s="86"/>
      <c r="Q34" s="73"/>
      <c r="R34" s="73"/>
      <c r="S34" s="86"/>
      <c r="T34" s="73"/>
      <c r="U34" s="73"/>
      <c r="V34" s="86"/>
      <c r="W34" s="73"/>
      <c r="X34" s="73"/>
      <c r="Y34" s="92"/>
      <c r="Z34" s="73"/>
    </row>
    <row r="35" spans="1:26" ht="16.5" x14ac:dyDescent="0.3">
      <c r="A35" s="36" t="s">
        <v>53</v>
      </c>
      <c r="B35" s="36" t="s">
        <v>29</v>
      </c>
      <c r="C35" s="35" t="s">
        <v>131</v>
      </c>
      <c r="D35" s="35" t="s">
        <v>131</v>
      </c>
      <c r="E35" s="46">
        <v>0</v>
      </c>
      <c r="F35" s="46">
        <v>200</v>
      </c>
      <c r="G35" s="91">
        <v>0</v>
      </c>
      <c r="H35" s="91">
        <v>0</v>
      </c>
      <c r="I35" s="91">
        <v>0</v>
      </c>
      <c r="J35" s="91">
        <v>0</v>
      </c>
      <c r="K35" s="74">
        <v>500</v>
      </c>
      <c r="L35" s="42"/>
      <c r="M35" s="75"/>
      <c r="N35" s="75"/>
      <c r="O35" s="73"/>
      <c r="P35" s="86"/>
      <c r="Q35" s="73"/>
      <c r="R35" s="73"/>
      <c r="S35" s="86"/>
      <c r="T35" s="73"/>
      <c r="U35" s="73"/>
      <c r="V35" s="86"/>
      <c r="W35" s="73"/>
      <c r="X35" s="73"/>
      <c r="Y35" s="92"/>
      <c r="Z35" s="73"/>
    </row>
    <row r="36" spans="1:26" ht="16.5" x14ac:dyDescent="0.3">
      <c r="A36" s="36" t="s">
        <v>53</v>
      </c>
      <c r="B36" s="36" t="s">
        <v>53</v>
      </c>
      <c r="C36" s="35" t="s">
        <v>132</v>
      </c>
      <c r="D36" s="35" t="s">
        <v>132</v>
      </c>
      <c r="E36" s="46">
        <v>0</v>
      </c>
      <c r="F36" s="46">
        <v>0</v>
      </c>
      <c r="G36" s="91">
        <v>0</v>
      </c>
      <c r="H36" s="91">
        <v>0</v>
      </c>
      <c r="I36" s="91">
        <v>0</v>
      </c>
      <c r="J36" s="91">
        <v>0</v>
      </c>
      <c r="K36" s="74">
        <f t="shared" ref="K36:K53" si="3">+E36+F36+G36</f>
        <v>0</v>
      </c>
      <c r="L36" s="42"/>
      <c r="M36" s="75"/>
      <c r="N36" s="75"/>
      <c r="O36" s="73"/>
      <c r="P36" s="86"/>
      <c r="Q36" s="73"/>
      <c r="R36" s="73"/>
      <c r="S36" s="86"/>
      <c r="T36" s="73"/>
      <c r="U36" s="73"/>
      <c r="V36" s="86"/>
      <c r="W36" s="73"/>
      <c r="X36" s="73"/>
      <c r="Y36" s="92"/>
      <c r="Z36" s="73"/>
    </row>
    <row r="37" spans="1:26" ht="16.5" x14ac:dyDescent="0.3">
      <c r="A37" s="36" t="s">
        <v>53</v>
      </c>
      <c r="B37" s="36" t="s">
        <v>9</v>
      </c>
      <c r="C37" s="35" t="s">
        <v>133</v>
      </c>
      <c r="D37" s="35" t="s">
        <v>133</v>
      </c>
      <c r="E37" s="46">
        <v>0</v>
      </c>
      <c r="F37" s="46">
        <v>700</v>
      </c>
      <c r="G37" s="91">
        <v>0</v>
      </c>
      <c r="H37" s="91">
        <v>0</v>
      </c>
      <c r="I37" s="91">
        <v>0</v>
      </c>
      <c r="J37" s="91">
        <v>0</v>
      </c>
      <c r="K37" s="74">
        <f t="shared" si="3"/>
        <v>700</v>
      </c>
      <c r="L37" s="42"/>
      <c r="M37" s="75"/>
      <c r="N37" s="75"/>
      <c r="O37" s="73"/>
      <c r="P37" s="86"/>
      <c r="Q37" s="73"/>
      <c r="R37" s="73"/>
      <c r="S37" s="86"/>
      <c r="T37" s="73"/>
      <c r="U37" s="73"/>
      <c r="V37" s="86"/>
      <c r="W37" s="73"/>
      <c r="X37" s="73"/>
      <c r="Y37" s="92"/>
      <c r="Z37" s="73"/>
    </row>
    <row r="38" spans="1:26" ht="16.5" x14ac:dyDescent="0.3">
      <c r="A38" s="36" t="s">
        <v>53</v>
      </c>
      <c r="B38" s="36" t="s">
        <v>12</v>
      </c>
      <c r="C38" s="35" t="s">
        <v>55</v>
      </c>
      <c r="D38" s="35" t="s">
        <v>55</v>
      </c>
      <c r="E38" s="46">
        <v>0</v>
      </c>
      <c r="F38" s="46">
        <v>850</v>
      </c>
      <c r="G38" s="91">
        <v>0</v>
      </c>
      <c r="H38" s="91">
        <v>0</v>
      </c>
      <c r="I38" s="91">
        <v>0</v>
      </c>
      <c r="J38" s="91">
        <v>0</v>
      </c>
      <c r="K38" s="74">
        <f t="shared" si="3"/>
        <v>850</v>
      </c>
      <c r="L38" s="42"/>
      <c r="M38" s="75"/>
      <c r="N38" s="75"/>
      <c r="O38" s="73"/>
      <c r="P38" s="86"/>
      <c r="Q38" s="73"/>
      <c r="R38" s="73"/>
      <c r="S38" s="86"/>
      <c r="T38" s="73"/>
      <c r="U38" s="73"/>
      <c r="V38" s="86"/>
      <c r="W38" s="73"/>
      <c r="X38" s="73"/>
      <c r="Y38" s="92"/>
      <c r="Z38" s="73"/>
    </row>
    <row r="39" spans="1:26" ht="16.5" x14ac:dyDescent="0.3">
      <c r="A39" s="36" t="s">
        <v>53</v>
      </c>
      <c r="B39" s="36" t="s">
        <v>31</v>
      </c>
      <c r="C39" s="35" t="s">
        <v>134</v>
      </c>
      <c r="D39" s="35" t="s">
        <v>134</v>
      </c>
      <c r="E39" s="46">
        <v>0</v>
      </c>
      <c r="F39" s="46">
        <v>505</v>
      </c>
      <c r="G39" s="91">
        <v>0</v>
      </c>
      <c r="H39" s="91">
        <v>0</v>
      </c>
      <c r="I39" s="91">
        <v>0</v>
      </c>
      <c r="J39" s="91">
        <v>0</v>
      </c>
      <c r="K39" s="74">
        <f t="shared" si="3"/>
        <v>505</v>
      </c>
      <c r="L39" s="42"/>
      <c r="M39" s="75"/>
      <c r="N39" s="75"/>
      <c r="O39" s="73"/>
      <c r="P39" s="86"/>
      <c r="Q39" s="73"/>
      <c r="R39" s="73"/>
      <c r="S39" s="86"/>
      <c r="T39" s="73"/>
      <c r="U39" s="73"/>
      <c r="V39" s="86"/>
      <c r="W39" s="73"/>
      <c r="X39" s="73"/>
      <c r="Y39" s="92"/>
      <c r="Z39" s="73"/>
    </row>
    <row r="40" spans="1:26" ht="16.5" x14ac:dyDescent="0.3">
      <c r="A40" s="36" t="s">
        <v>53</v>
      </c>
      <c r="B40" s="36" t="s">
        <v>36</v>
      </c>
      <c r="C40" s="35" t="s">
        <v>135</v>
      </c>
      <c r="D40" s="35" t="s">
        <v>135</v>
      </c>
      <c r="E40" s="46">
        <v>0</v>
      </c>
      <c r="F40" s="46">
        <v>402.11</v>
      </c>
      <c r="G40" s="91">
        <v>0</v>
      </c>
      <c r="H40" s="91">
        <v>0</v>
      </c>
      <c r="I40" s="91">
        <v>0</v>
      </c>
      <c r="J40" s="91">
        <v>0</v>
      </c>
      <c r="K40" s="74">
        <f t="shared" si="3"/>
        <v>402.11</v>
      </c>
      <c r="L40" s="42"/>
      <c r="M40" s="75"/>
      <c r="N40" s="75"/>
      <c r="O40" s="73"/>
      <c r="P40" s="86"/>
      <c r="Q40" s="73"/>
      <c r="R40" s="73"/>
      <c r="S40" s="86"/>
      <c r="T40" s="73"/>
      <c r="U40" s="73"/>
      <c r="V40" s="86"/>
      <c r="W40" s="73"/>
      <c r="X40" s="73"/>
      <c r="Y40" s="92"/>
      <c r="Z40" s="73"/>
    </row>
    <row r="41" spans="1:26" ht="16.5" x14ac:dyDescent="0.3">
      <c r="A41" s="36" t="s">
        <v>53</v>
      </c>
      <c r="B41" s="36" t="s">
        <v>66</v>
      </c>
      <c r="C41" s="35" t="s">
        <v>136</v>
      </c>
      <c r="D41" s="35" t="s">
        <v>136</v>
      </c>
      <c r="E41" s="46">
        <v>0</v>
      </c>
      <c r="F41" s="46">
        <v>1000</v>
      </c>
      <c r="G41" s="91">
        <v>0</v>
      </c>
      <c r="H41" s="91">
        <v>0</v>
      </c>
      <c r="I41" s="91">
        <v>0</v>
      </c>
      <c r="J41" s="91">
        <v>0</v>
      </c>
      <c r="K41" s="74">
        <f t="shared" si="3"/>
        <v>1000</v>
      </c>
      <c r="L41" s="42"/>
      <c r="M41" s="75"/>
      <c r="N41" s="75"/>
      <c r="O41" s="73"/>
      <c r="P41" s="86"/>
      <c r="Q41" s="73"/>
      <c r="R41" s="73"/>
      <c r="S41" s="86"/>
      <c r="T41" s="73"/>
      <c r="U41" s="73"/>
      <c r="V41" s="86"/>
      <c r="W41" s="73"/>
      <c r="X41" s="73"/>
      <c r="Y41" s="92"/>
      <c r="Z41" s="73"/>
    </row>
    <row r="42" spans="1:26" ht="16.5" x14ac:dyDescent="0.3">
      <c r="A42" s="36" t="s">
        <v>53</v>
      </c>
      <c r="B42" s="36" t="s">
        <v>99</v>
      </c>
      <c r="C42" s="35" t="s">
        <v>137</v>
      </c>
      <c r="D42" s="35" t="s">
        <v>137</v>
      </c>
      <c r="E42" s="46">
        <v>0</v>
      </c>
      <c r="F42" s="46">
        <v>0</v>
      </c>
      <c r="G42" s="91">
        <v>0</v>
      </c>
      <c r="H42" s="91">
        <v>0</v>
      </c>
      <c r="I42" s="91">
        <v>0</v>
      </c>
      <c r="J42" s="91">
        <v>0</v>
      </c>
      <c r="K42" s="74">
        <f t="shared" si="3"/>
        <v>0</v>
      </c>
      <c r="L42" s="42"/>
      <c r="M42" s="75"/>
      <c r="N42" s="75"/>
      <c r="O42" s="73"/>
      <c r="P42" s="86"/>
      <c r="Q42" s="73"/>
      <c r="R42" s="73"/>
      <c r="S42" s="86"/>
      <c r="T42" s="73"/>
      <c r="U42" s="73"/>
      <c r="V42" s="86"/>
      <c r="W42" s="73"/>
      <c r="X42" s="73"/>
      <c r="Y42" s="92"/>
      <c r="Z42" s="73"/>
    </row>
    <row r="43" spans="1:26" ht="16.5" x14ac:dyDescent="0.3">
      <c r="A43" s="36" t="s">
        <v>53</v>
      </c>
      <c r="B43" s="36" t="s">
        <v>47</v>
      </c>
      <c r="C43" s="35" t="s">
        <v>138</v>
      </c>
      <c r="D43" s="35" t="s">
        <v>138</v>
      </c>
      <c r="E43" s="46">
        <v>0</v>
      </c>
      <c r="F43" s="46">
        <v>500</v>
      </c>
      <c r="G43" s="91">
        <v>0</v>
      </c>
      <c r="H43" s="91">
        <v>0</v>
      </c>
      <c r="I43" s="91">
        <v>0</v>
      </c>
      <c r="J43" s="91">
        <v>0</v>
      </c>
      <c r="K43" s="74">
        <f t="shared" si="3"/>
        <v>500</v>
      </c>
      <c r="L43" s="42"/>
      <c r="M43" s="75"/>
      <c r="N43" s="75"/>
      <c r="O43" s="73"/>
      <c r="P43" s="86"/>
      <c r="Q43" s="73"/>
      <c r="R43" s="73"/>
      <c r="S43" s="86"/>
      <c r="T43" s="73"/>
      <c r="U43" s="73"/>
      <c r="V43" s="86"/>
      <c r="W43" s="73"/>
      <c r="X43" s="73"/>
      <c r="Y43" s="92"/>
      <c r="Z43" s="73"/>
    </row>
    <row r="44" spans="1:26" ht="16.5" x14ac:dyDescent="0.3">
      <c r="A44" s="36" t="s">
        <v>53</v>
      </c>
      <c r="B44" s="36" t="s">
        <v>16</v>
      </c>
      <c r="C44" s="35" t="s">
        <v>139</v>
      </c>
      <c r="D44" s="35" t="s">
        <v>139</v>
      </c>
      <c r="E44" s="46">
        <v>0</v>
      </c>
      <c r="F44" s="46">
        <v>0</v>
      </c>
      <c r="G44" s="91">
        <v>0</v>
      </c>
      <c r="H44" s="91">
        <v>0</v>
      </c>
      <c r="I44" s="91">
        <v>0</v>
      </c>
      <c r="J44" s="91">
        <v>0</v>
      </c>
      <c r="K44" s="74">
        <f t="shared" si="3"/>
        <v>0</v>
      </c>
      <c r="L44" s="42"/>
      <c r="M44" s="75"/>
      <c r="N44" s="75"/>
      <c r="O44" s="73"/>
      <c r="P44" s="86"/>
      <c r="Q44" s="73"/>
      <c r="R44" s="73"/>
      <c r="S44" s="86"/>
      <c r="T44" s="73"/>
      <c r="U44" s="73"/>
      <c r="V44" s="86"/>
      <c r="W44" s="73"/>
      <c r="X44" s="73"/>
      <c r="Y44" s="92"/>
      <c r="Z44" s="73"/>
    </row>
    <row r="45" spans="1:26" ht="16.5" x14ac:dyDescent="0.3">
      <c r="A45" s="36" t="s">
        <v>53</v>
      </c>
      <c r="B45" s="36" t="s">
        <v>18</v>
      </c>
      <c r="C45" s="35" t="s">
        <v>140</v>
      </c>
      <c r="D45" s="35" t="s">
        <v>140</v>
      </c>
      <c r="E45" s="46">
        <v>0</v>
      </c>
      <c r="F45" s="46">
        <v>253.53</v>
      </c>
      <c r="G45" s="91">
        <v>0</v>
      </c>
      <c r="H45" s="91">
        <v>0</v>
      </c>
      <c r="I45" s="91">
        <v>0</v>
      </c>
      <c r="J45" s="91">
        <v>0</v>
      </c>
      <c r="K45" s="74">
        <f t="shared" si="3"/>
        <v>253.53</v>
      </c>
      <c r="L45" s="42"/>
      <c r="M45" s="75"/>
      <c r="N45" s="75"/>
      <c r="O45" s="73"/>
      <c r="P45" s="86"/>
      <c r="Q45" s="73"/>
      <c r="R45" s="73"/>
      <c r="S45" s="86"/>
      <c r="T45" s="73"/>
      <c r="U45" s="73"/>
      <c r="V45" s="86"/>
      <c r="W45" s="73"/>
      <c r="X45" s="73"/>
      <c r="Y45" s="92"/>
      <c r="Z45" s="73"/>
    </row>
    <row r="46" spans="1:26" ht="16.5" x14ac:dyDescent="0.3">
      <c r="A46" s="36" t="s">
        <v>53</v>
      </c>
      <c r="B46" s="36" t="s">
        <v>20</v>
      </c>
      <c r="C46" s="35" t="s">
        <v>141</v>
      </c>
      <c r="D46" s="35" t="s">
        <v>141</v>
      </c>
      <c r="E46" s="46">
        <v>0</v>
      </c>
      <c r="F46" s="46">
        <v>0</v>
      </c>
      <c r="G46" s="91">
        <v>0</v>
      </c>
      <c r="H46" s="91">
        <v>0</v>
      </c>
      <c r="I46" s="91">
        <v>0</v>
      </c>
      <c r="J46" s="91">
        <v>0</v>
      </c>
      <c r="K46" s="74">
        <f t="shared" si="3"/>
        <v>0</v>
      </c>
      <c r="L46" s="42"/>
      <c r="M46" s="75"/>
      <c r="N46" s="75"/>
      <c r="O46" s="73"/>
      <c r="P46" s="86"/>
      <c r="Q46" s="73"/>
      <c r="R46" s="73"/>
      <c r="S46" s="86"/>
      <c r="T46" s="73"/>
      <c r="U46" s="73"/>
      <c r="V46" s="86"/>
      <c r="W46" s="73"/>
      <c r="X46" s="73"/>
      <c r="Y46" s="92"/>
      <c r="Z46" s="73"/>
    </row>
    <row r="47" spans="1:26" ht="16.5" x14ac:dyDescent="0.3">
      <c r="A47" s="36" t="s">
        <v>53</v>
      </c>
      <c r="B47" s="36" t="s">
        <v>108</v>
      </c>
      <c r="C47" s="35" t="s">
        <v>142</v>
      </c>
      <c r="D47" s="35" t="s">
        <v>142</v>
      </c>
      <c r="E47" s="46">
        <v>0</v>
      </c>
      <c r="F47" s="46">
        <v>166.66</v>
      </c>
      <c r="G47" s="91">
        <v>0</v>
      </c>
      <c r="H47" s="91">
        <v>0</v>
      </c>
      <c r="I47" s="91">
        <v>0</v>
      </c>
      <c r="J47" s="91">
        <v>0</v>
      </c>
      <c r="K47" s="74">
        <f t="shared" si="3"/>
        <v>166.66</v>
      </c>
      <c r="L47" s="42"/>
      <c r="M47" s="75"/>
      <c r="N47" s="75"/>
      <c r="O47" s="73"/>
      <c r="P47" s="86"/>
      <c r="Q47" s="73"/>
      <c r="R47" s="73"/>
      <c r="S47" s="86"/>
      <c r="T47" s="73"/>
      <c r="U47" s="73"/>
      <c r="V47" s="86"/>
      <c r="W47" s="73"/>
      <c r="X47" s="73"/>
      <c r="Y47" s="92"/>
      <c r="Z47" s="73"/>
    </row>
    <row r="48" spans="1:26" ht="16.5" x14ac:dyDescent="0.3">
      <c r="A48" s="36" t="s">
        <v>53</v>
      </c>
      <c r="B48" s="36" t="s">
        <v>60</v>
      </c>
      <c r="C48" s="35" t="s">
        <v>143</v>
      </c>
      <c r="D48" s="35" t="s">
        <v>143</v>
      </c>
      <c r="E48" s="46">
        <v>0</v>
      </c>
      <c r="F48" s="46">
        <v>100</v>
      </c>
      <c r="G48" s="91">
        <v>0</v>
      </c>
      <c r="H48" s="91">
        <v>0</v>
      </c>
      <c r="I48" s="91">
        <v>0</v>
      </c>
      <c r="J48" s="91">
        <v>0</v>
      </c>
      <c r="K48" s="74">
        <f t="shared" si="3"/>
        <v>100</v>
      </c>
      <c r="L48" s="42"/>
      <c r="M48" s="75"/>
      <c r="N48" s="75"/>
      <c r="O48" s="73"/>
      <c r="P48" s="86"/>
      <c r="Q48" s="73"/>
      <c r="R48" s="73"/>
      <c r="S48" s="86"/>
      <c r="T48" s="73"/>
      <c r="U48" s="73"/>
      <c r="V48" s="86"/>
      <c r="W48" s="73"/>
      <c r="X48" s="73"/>
      <c r="Y48" s="92"/>
      <c r="Z48" s="73"/>
    </row>
    <row r="49" spans="1:26" ht="16.5" x14ac:dyDescent="0.3">
      <c r="A49" s="36" t="s">
        <v>53</v>
      </c>
      <c r="B49" s="36" t="s">
        <v>22</v>
      </c>
      <c r="C49" s="35" t="s">
        <v>144</v>
      </c>
      <c r="D49" s="35" t="s">
        <v>144</v>
      </c>
      <c r="E49" s="46">
        <v>0</v>
      </c>
      <c r="F49" s="46">
        <v>0</v>
      </c>
      <c r="G49" s="91">
        <v>0</v>
      </c>
      <c r="H49" s="91">
        <v>0</v>
      </c>
      <c r="I49" s="91">
        <v>0</v>
      </c>
      <c r="J49" s="91">
        <v>0</v>
      </c>
      <c r="K49" s="74">
        <f t="shared" si="3"/>
        <v>0</v>
      </c>
      <c r="L49" s="42"/>
      <c r="M49" s="75"/>
      <c r="N49" s="75"/>
      <c r="O49" s="73"/>
      <c r="P49" s="86"/>
      <c r="Q49" s="73"/>
      <c r="R49" s="73"/>
      <c r="S49" s="86"/>
      <c r="T49" s="73"/>
      <c r="U49" s="73"/>
      <c r="V49" s="86"/>
      <c r="W49" s="73"/>
      <c r="X49" s="73"/>
      <c r="Y49" s="92"/>
      <c r="Z49" s="73"/>
    </row>
    <row r="50" spans="1:26" ht="16.5" x14ac:dyDescent="0.3">
      <c r="A50" s="36" t="s">
        <v>53</v>
      </c>
      <c r="B50" s="36" t="s">
        <v>112</v>
      </c>
      <c r="C50" s="35" t="s">
        <v>145</v>
      </c>
      <c r="D50" s="35" t="s">
        <v>145</v>
      </c>
      <c r="E50" s="46">
        <v>0</v>
      </c>
      <c r="F50" s="46">
        <v>390.69</v>
      </c>
      <c r="G50" s="91">
        <v>0</v>
      </c>
      <c r="H50" s="91">
        <v>0</v>
      </c>
      <c r="I50" s="91">
        <v>0</v>
      </c>
      <c r="J50" s="91">
        <v>0</v>
      </c>
      <c r="K50" s="74">
        <f t="shared" si="3"/>
        <v>390.69</v>
      </c>
      <c r="L50" s="42"/>
      <c r="M50" s="75"/>
      <c r="N50" s="75"/>
      <c r="O50" s="73"/>
      <c r="P50" s="86"/>
      <c r="Q50" s="73"/>
      <c r="R50" s="73"/>
      <c r="S50" s="86"/>
      <c r="T50" s="73"/>
      <c r="U50" s="73"/>
      <c r="V50" s="86"/>
      <c r="W50" s="73"/>
      <c r="X50" s="73"/>
      <c r="Y50" s="92"/>
      <c r="Z50" s="73"/>
    </row>
    <row r="51" spans="1:26" ht="16.5" x14ac:dyDescent="0.3">
      <c r="A51" s="36" t="s">
        <v>53</v>
      </c>
      <c r="B51" s="36" t="s">
        <v>39</v>
      </c>
      <c r="C51" s="35" t="s">
        <v>146</v>
      </c>
      <c r="D51" s="35" t="s">
        <v>146</v>
      </c>
      <c r="E51" s="46">
        <v>0</v>
      </c>
      <c r="F51" s="46">
        <v>175</v>
      </c>
      <c r="G51" s="91">
        <v>0</v>
      </c>
      <c r="H51" s="91">
        <v>0</v>
      </c>
      <c r="I51" s="91">
        <v>0</v>
      </c>
      <c r="J51" s="91">
        <v>0</v>
      </c>
      <c r="K51" s="74">
        <f t="shared" si="3"/>
        <v>175</v>
      </c>
      <c r="L51" s="42"/>
      <c r="M51" s="75"/>
      <c r="N51" s="75"/>
      <c r="O51" s="73"/>
      <c r="P51" s="86"/>
      <c r="Q51" s="73"/>
      <c r="R51" s="73"/>
      <c r="S51" s="86"/>
      <c r="T51" s="73"/>
      <c r="U51" s="73"/>
      <c r="V51" s="86"/>
      <c r="W51" s="73"/>
      <c r="X51" s="73"/>
      <c r="Y51" s="92"/>
      <c r="Z51" s="73"/>
    </row>
    <row r="52" spans="1:26" ht="16.5" x14ac:dyDescent="0.3">
      <c r="A52" s="36" t="s">
        <v>53</v>
      </c>
      <c r="B52" s="36" t="s">
        <v>44</v>
      </c>
      <c r="C52" s="35" t="s">
        <v>147</v>
      </c>
      <c r="D52" s="35" t="s">
        <v>147</v>
      </c>
      <c r="E52" s="46">
        <v>0</v>
      </c>
      <c r="F52" s="46">
        <v>453.61</v>
      </c>
      <c r="G52" s="91">
        <v>0</v>
      </c>
      <c r="H52" s="91">
        <v>0</v>
      </c>
      <c r="I52" s="91">
        <v>0</v>
      </c>
      <c r="J52" s="91">
        <v>0</v>
      </c>
      <c r="K52" s="74">
        <f t="shared" si="3"/>
        <v>453.61</v>
      </c>
      <c r="L52" s="42"/>
      <c r="M52" s="75"/>
      <c r="N52" s="75"/>
      <c r="O52" s="73"/>
      <c r="P52" s="86"/>
      <c r="Q52" s="73"/>
      <c r="R52" s="73"/>
      <c r="S52" s="86"/>
      <c r="T52" s="73"/>
      <c r="U52" s="73"/>
      <c r="V52" s="86"/>
      <c r="W52" s="73"/>
      <c r="X52" s="73"/>
      <c r="Y52" s="92"/>
      <c r="Z52" s="73"/>
    </row>
    <row r="53" spans="1:26" ht="16.5" x14ac:dyDescent="0.3">
      <c r="A53" s="36" t="s">
        <v>53</v>
      </c>
      <c r="B53" s="36" t="s">
        <v>50</v>
      </c>
      <c r="C53" s="45" t="s">
        <v>148</v>
      </c>
      <c r="D53" s="45" t="s">
        <v>148</v>
      </c>
      <c r="E53" s="46">
        <v>0</v>
      </c>
      <c r="F53" s="46">
        <v>0</v>
      </c>
      <c r="G53" s="91">
        <v>0</v>
      </c>
      <c r="H53" s="91">
        <v>0</v>
      </c>
      <c r="I53" s="91">
        <v>0</v>
      </c>
      <c r="J53" s="91">
        <v>0</v>
      </c>
      <c r="K53" s="74">
        <f t="shared" si="3"/>
        <v>0</v>
      </c>
      <c r="L53" s="42"/>
      <c r="M53" s="75"/>
      <c r="N53" s="75"/>
      <c r="O53" s="73"/>
      <c r="P53" s="86"/>
      <c r="Q53" s="73"/>
      <c r="R53" s="73"/>
      <c r="S53" s="86"/>
      <c r="T53" s="73"/>
      <c r="U53" s="73"/>
      <c r="V53" s="86"/>
      <c r="W53" s="73"/>
      <c r="X53" s="73"/>
      <c r="Y53" s="92"/>
      <c r="Z53" s="73"/>
    </row>
    <row r="54" spans="1:26" ht="16.5" x14ac:dyDescent="0.3">
      <c r="A54" s="36" t="s">
        <v>9</v>
      </c>
      <c r="B54" s="36" t="s">
        <v>14</v>
      </c>
      <c r="C54" s="35" t="s">
        <v>149</v>
      </c>
      <c r="D54" s="35" t="s">
        <v>149</v>
      </c>
      <c r="E54" s="46">
        <v>0</v>
      </c>
      <c r="F54" s="46">
        <v>1232.58</v>
      </c>
      <c r="G54" s="91">
        <v>0</v>
      </c>
      <c r="H54" s="91">
        <v>0</v>
      </c>
      <c r="I54" s="91">
        <v>0</v>
      </c>
      <c r="J54" s="91">
        <v>0</v>
      </c>
      <c r="K54" s="74">
        <f>+E54+F54+G54</f>
        <v>1232.58</v>
      </c>
      <c r="L54" s="42"/>
      <c r="M54" s="75"/>
      <c r="N54" s="78"/>
      <c r="O54" s="73"/>
      <c r="P54" s="86"/>
      <c r="Q54" s="73"/>
      <c r="R54" s="73"/>
      <c r="S54" s="86"/>
      <c r="T54" s="73"/>
      <c r="U54" s="73"/>
      <c r="V54" s="86"/>
      <c r="W54" s="73"/>
      <c r="X54" s="73"/>
      <c r="Y54" s="92"/>
      <c r="Z54" s="73"/>
    </row>
    <row r="55" spans="1:26" ht="16.5" x14ac:dyDescent="0.3">
      <c r="A55" s="36" t="s">
        <v>9</v>
      </c>
      <c r="B55" s="36" t="s">
        <v>29</v>
      </c>
      <c r="C55" s="35" t="s">
        <v>150</v>
      </c>
      <c r="D55" s="35" t="s">
        <v>150</v>
      </c>
      <c r="E55" s="46">
        <v>0</v>
      </c>
      <c r="F55" s="46">
        <v>1282.8900000000001</v>
      </c>
      <c r="G55" s="91">
        <v>0</v>
      </c>
      <c r="H55" s="91">
        <v>0</v>
      </c>
      <c r="I55" s="91">
        <v>0</v>
      </c>
      <c r="J55" s="91">
        <v>0</v>
      </c>
      <c r="K55" s="74">
        <f t="shared" ref="K55:K75" si="4">+E55+F55+G55</f>
        <v>1282.8900000000001</v>
      </c>
      <c r="L55" s="42"/>
      <c r="M55" s="75"/>
      <c r="N55" s="78"/>
      <c r="O55" s="73"/>
      <c r="P55" s="86"/>
      <c r="Q55" s="73"/>
      <c r="R55" s="73"/>
      <c r="S55" s="86"/>
      <c r="T55" s="73"/>
      <c r="U55" s="73"/>
      <c r="V55" s="86"/>
      <c r="W55" s="73"/>
      <c r="X55" s="73"/>
      <c r="Y55" s="92"/>
      <c r="Z55" s="73"/>
    </row>
    <row r="56" spans="1:26" ht="16.5" x14ac:dyDescent="0.3">
      <c r="A56" s="36" t="s">
        <v>9</v>
      </c>
      <c r="B56" s="36" t="s">
        <v>53</v>
      </c>
      <c r="C56" s="35" t="s">
        <v>151</v>
      </c>
      <c r="D56" s="35" t="s">
        <v>151</v>
      </c>
      <c r="E56" s="46">
        <v>0</v>
      </c>
      <c r="F56" s="46">
        <v>500</v>
      </c>
      <c r="G56" s="91">
        <v>0</v>
      </c>
      <c r="H56" s="91">
        <v>0</v>
      </c>
      <c r="I56" s="91">
        <v>0</v>
      </c>
      <c r="J56" s="91">
        <v>0</v>
      </c>
      <c r="K56" s="74">
        <f t="shared" si="4"/>
        <v>500</v>
      </c>
      <c r="L56" s="42"/>
      <c r="M56" s="75"/>
      <c r="N56" s="78"/>
      <c r="O56" s="73"/>
      <c r="P56" s="86"/>
      <c r="Q56" s="73"/>
      <c r="R56" s="73"/>
      <c r="S56" s="86"/>
      <c r="T56" s="73"/>
      <c r="U56" s="73"/>
      <c r="V56" s="86"/>
      <c r="W56" s="73"/>
      <c r="X56" s="73"/>
      <c r="Y56" s="92"/>
      <c r="Z56" s="73"/>
    </row>
    <row r="57" spans="1:26" ht="16.5" x14ac:dyDescent="0.3">
      <c r="A57" s="36" t="s">
        <v>9</v>
      </c>
      <c r="B57" s="36" t="s">
        <v>9</v>
      </c>
      <c r="C57" s="35" t="s">
        <v>152</v>
      </c>
      <c r="D57" s="35" t="s">
        <v>152</v>
      </c>
      <c r="E57" s="46">
        <v>0</v>
      </c>
      <c r="F57" s="46">
        <v>2090.6</v>
      </c>
      <c r="G57" s="91">
        <v>0</v>
      </c>
      <c r="H57" s="91">
        <v>0</v>
      </c>
      <c r="I57" s="91">
        <v>0</v>
      </c>
      <c r="J57" s="91">
        <v>0</v>
      </c>
      <c r="K57" s="74">
        <f t="shared" si="4"/>
        <v>2090.6</v>
      </c>
      <c r="L57" s="42"/>
      <c r="M57" s="75"/>
      <c r="N57" s="78"/>
      <c r="O57" s="73"/>
      <c r="P57" s="86"/>
      <c r="Q57" s="73"/>
      <c r="R57" s="73"/>
      <c r="S57" s="86"/>
      <c r="T57" s="73"/>
      <c r="U57" s="73"/>
      <c r="V57" s="86"/>
      <c r="W57" s="73"/>
      <c r="X57" s="73"/>
      <c r="Y57" s="92"/>
      <c r="Z57" s="73"/>
    </row>
    <row r="58" spans="1:26" ht="16.5" x14ac:dyDescent="0.3">
      <c r="A58" s="36" t="s">
        <v>9</v>
      </c>
      <c r="B58" s="36" t="s">
        <v>12</v>
      </c>
      <c r="C58" s="35" t="s">
        <v>153</v>
      </c>
      <c r="D58" s="35" t="s">
        <v>153</v>
      </c>
      <c r="E58" s="46">
        <v>0</v>
      </c>
      <c r="F58" s="46">
        <v>2158.64</v>
      </c>
      <c r="G58" s="91">
        <v>0</v>
      </c>
      <c r="H58" s="91">
        <v>0</v>
      </c>
      <c r="I58" s="91">
        <v>0</v>
      </c>
      <c r="J58" s="91">
        <v>0</v>
      </c>
      <c r="K58" s="74">
        <f t="shared" si="4"/>
        <v>2158.64</v>
      </c>
      <c r="L58" s="42"/>
      <c r="M58" s="75"/>
      <c r="N58" s="78"/>
      <c r="O58" s="73"/>
      <c r="P58" s="86"/>
      <c r="Q58" s="73"/>
      <c r="R58" s="73"/>
      <c r="S58" s="86"/>
      <c r="T58" s="73"/>
      <c r="U58" s="73"/>
      <c r="V58" s="86"/>
      <c r="W58" s="73"/>
      <c r="X58" s="73"/>
      <c r="Y58" s="92"/>
      <c r="Z58" s="73"/>
    </row>
    <row r="59" spans="1:26" ht="16.5" x14ac:dyDescent="0.3">
      <c r="A59" s="36" t="s">
        <v>9</v>
      </c>
      <c r="B59" s="36" t="s">
        <v>31</v>
      </c>
      <c r="C59" s="35" t="s">
        <v>155</v>
      </c>
      <c r="D59" s="35" t="s">
        <v>155</v>
      </c>
      <c r="E59" s="46">
        <v>0</v>
      </c>
      <c r="F59" s="46">
        <v>1750.25</v>
      </c>
      <c r="G59" s="91">
        <v>0</v>
      </c>
      <c r="H59" s="91">
        <v>0</v>
      </c>
      <c r="I59" s="91">
        <v>0</v>
      </c>
      <c r="J59" s="91">
        <v>0</v>
      </c>
      <c r="K59" s="74">
        <v>1750.05</v>
      </c>
      <c r="L59" s="42"/>
      <c r="M59" s="75"/>
      <c r="N59" s="78"/>
      <c r="O59" s="73"/>
      <c r="P59" s="86"/>
      <c r="Q59" s="73"/>
      <c r="R59" s="73"/>
      <c r="S59" s="86"/>
      <c r="T59" s="73"/>
      <c r="U59" s="73"/>
      <c r="V59" s="86"/>
      <c r="W59" s="73"/>
      <c r="X59" s="73"/>
      <c r="Y59" s="92"/>
      <c r="Z59" s="73"/>
    </row>
    <row r="60" spans="1:26" ht="16.5" x14ac:dyDescent="0.3">
      <c r="A60" s="36" t="s">
        <v>9</v>
      </c>
      <c r="B60" s="36" t="s">
        <v>36</v>
      </c>
      <c r="C60" s="35" t="s">
        <v>157</v>
      </c>
      <c r="D60" s="35" t="s">
        <v>157</v>
      </c>
      <c r="E60" s="46">
        <v>0</v>
      </c>
      <c r="F60" s="46">
        <v>1298.27</v>
      </c>
      <c r="G60" s="91">
        <v>0</v>
      </c>
      <c r="H60" s="91">
        <v>0</v>
      </c>
      <c r="I60" s="91">
        <v>0</v>
      </c>
      <c r="J60" s="91">
        <v>0</v>
      </c>
      <c r="K60" s="74">
        <f t="shared" si="4"/>
        <v>1298.27</v>
      </c>
      <c r="L60" s="42"/>
      <c r="M60" s="75"/>
      <c r="N60" s="78"/>
      <c r="O60" s="73"/>
      <c r="P60" s="86"/>
      <c r="Q60" s="73"/>
      <c r="R60" s="73"/>
      <c r="S60" s="86"/>
      <c r="T60" s="73"/>
      <c r="U60" s="73"/>
      <c r="V60" s="86"/>
      <c r="W60" s="73"/>
      <c r="X60" s="73"/>
      <c r="Y60" s="92"/>
      <c r="Z60" s="73"/>
    </row>
    <row r="61" spans="1:26" ht="16.5" x14ac:dyDescent="0.3">
      <c r="A61" s="36" t="s">
        <v>9</v>
      </c>
      <c r="B61" s="36" t="s">
        <v>66</v>
      </c>
      <c r="C61" s="35" t="s">
        <v>158</v>
      </c>
      <c r="D61" s="35" t="s">
        <v>158</v>
      </c>
      <c r="E61" s="46">
        <v>0</v>
      </c>
      <c r="F61" s="46">
        <v>877.45</v>
      </c>
      <c r="G61" s="91">
        <v>0</v>
      </c>
      <c r="H61" s="91">
        <v>0</v>
      </c>
      <c r="I61" s="91">
        <v>0</v>
      </c>
      <c r="J61" s="91">
        <v>0</v>
      </c>
      <c r="K61" s="74">
        <f t="shared" si="4"/>
        <v>877.45</v>
      </c>
      <c r="L61" s="42"/>
      <c r="M61" s="75"/>
      <c r="N61" s="78"/>
      <c r="O61" s="73"/>
      <c r="P61" s="86"/>
      <c r="Q61" s="73"/>
      <c r="R61" s="73"/>
      <c r="S61" s="86"/>
      <c r="T61" s="73"/>
      <c r="U61" s="73"/>
      <c r="V61" s="86"/>
      <c r="W61" s="73"/>
      <c r="X61" s="73"/>
      <c r="Y61" s="92"/>
      <c r="Z61" s="73"/>
    </row>
    <row r="62" spans="1:26" ht="16.5" x14ac:dyDescent="0.3">
      <c r="A62" s="36" t="s">
        <v>9</v>
      </c>
      <c r="B62" s="36" t="s">
        <v>99</v>
      </c>
      <c r="C62" s="35" t="s">
        <v>159</v>
      </c>
      <c r="D62" s="35" t="s">
        <v>159</v>
      </c>
      <c r="E62" s="46">
        <v>0</v>
      </c>
      <c r="F62" s="46">
        <v>669.32</v>
      </c>
      <c r="G62" s="91">
        <v>0</v>
      </c>
      <c r="H62" s="91">
        <v>0</v>
      </c>
      <c r="I62" s="91">
        <v>0</v>
      </c>
      <c r="J62" s="91">
        <v>0</v>
      </c>
      <c r="K62" s="74">
        <f t="shared" si="4"/>
        <v>669.32</v>
      </c>
      <c r="L62" s="42"/>
      <c r="M62" s="75"/>
      <c r="N62" s="78"/>
      <c r="O62" s="75"/>
      <c r="P62" s="86"/>
      <c r="Q62" s="73"/>
      <c r="R62" s="73"/>
      <c r="S62" s="86"/>
      <c r="T62" s="73"/>
      <c r="U62" s="73"/>
      <c r="V62" s="86"/>
      <c r="W62" s="73"/>
      <c r="X62" s="73"/>
      <c r="Y62" s="92"/>
      <c r="Z62" s="73"/>
    </row>
    <row r="63" spans="1:26" ht="16.5" x14ac:dyDescent="0.3">
      <c r="A63" s="36" t="s">
        <v>9</v>
      </c>
      <c r="B63" s="36" t="s">
        <v>47</v>
      </c>
      <c r="C63" s="35" t="s">
        <v>160</v>
      </c>
      <c r="D63" s="35" t="s">
        <v>160</v>
      </c>
      <c r="E63" s="46">
        <v>0</v>
      </c>
      <c r="F63" s="46">
        <v>847.44</v>
      </c>
      <c r="G63" s="91">
        <v>0</v>
      </c>
      <c r="H63" s="91">
        <v>0</v>
      </c>
      <c r="I63" s="91">
        <v>0</v>
      </c>
      <c r="J63" s="91">
        <v>0</v>
      </c>
      <c r="K63" s="74">
        <f t="shared" si="4"/>
        <v>847.44</v>
      </c>
      <c r="L63" s="42"/>
      <c r="M63" s="75"/>
      <c r="N63" s="78"/>
      <c r="O63" s="73"/>
      <c r="P63" s="86"/>
      <c r="Q63" s="73"/>
      <c r="R63" s="73"/>
      <c r="S63" s="86"/>
      <c r="T63" s="73"/>
      <c r="U63" s="73"/>
      <c r="V63" s="86"/>
      <c r="W63" s="73"/>
      <c r="X63" s="73"/>
      <c r="Y63" s="92"/>
      <c r="Z63" s="73"/>
    </row>
    <row r="64" spans="1:26" ht="16.5" x14ac:dyDescent="0.3">
      <c r="A64" s="36" t="s">
        <v>9</v>
      </c>
      <c r="B64" s="36" t="s">
        <v>16</v>
      </c>
      <c r="C64" s="35" t="s">
        <v>161</v>
      </c>
      <c r="D64" s="35" t="s">
        <v>161</v>
      </c>
      <c r="E64" s="46">
        <v>0</v>
      </c>
      <c r="F64" s="46">
        <v>791.47</v>
      </c>
      <c r="G64" s="91">
        <v>0</v>
      </c>
      <c r="H64" s="91">
        <v>0</v>
      </c>
      <c r="I64" s="91">
        <v>0</v>
      </c>
      <c r="J64" s="91">
        <v>0</v>
      </c>
      <c r="K64" s="74">
        <f t="shared" si="4"/>
        <v>791.47</v>
      </c>
      <c r="L64" s="42"/>
      <c r="M64" s="75"/>
      <c r="N64" s="78"/>
      <c r="O64" s="73"/>
      <c r="P64" s="86"/>
      <c r="Q64" s="73"/>
      <c r="R64" s="73"/>
      <c r="S64" s="86"/>
      <c r="T64" s="73"/>
      <c r="U64" s="73"/>
      <c r="V64" s="86"/>
      <c r="W64" s="73"/>
      <c r="X64" s="73"/>
      <c r="Y64" s="92"/>
      <c r="Z64" s="73"/>
    </row>
    <row r="65" spans="1:26" ht="16.5" x14ac:dyDescent="0.3">
      <c r="A65" s="36" t="s">
        <v>9</v>
      </c>
      <c r="B65" s="36" t="s">
        <v>18</v>
      </c>
      <c r="C65" s="35" t="s">
        <v>162</v>
      </c>
      <c r="D65" s="35" t="s">
        <v>162</v>
      </c>
      <c r="E65" s="46">
        <v>0</v>
      </c>
      <c r="F65" s="46">
        <v>847.1</v>
      </c>
      <c r="G65" s="91">
        <v>0</v>
      </c>
      <c r="H65" s="91">
        <v>0</v>
      </c>
      <c r="I65" s="91">
        <v>0</v>
      </c>
      <c r="J65" s="91">
        <v>0</v>
      </c>
      <c r="K65" s="74">
        <f t="shared" si="4"/>
        <v>847.1</v>
      </c>
      <c r="L65" s="42"/>
      <c r="M65" s="76"/>
      <c r="N65" s="78"/>
      <c r="O65" s="73"/>
      <c r="P65" s="86"/>
      <c r="Q65" s="73"/>
      <c r="R65" s="73"/>
      <c r="S65" s="86"/>
      <c r="T65" s="73"/>
      <c r="U65" s="73"/>
      <c r="V65" s="86"/>
      <c r="W65" s="73"/>
      <c r="X65" s="73"/>
      <c r="Y65" s="92"/>
      <c r="Z65" s="73"/>
    </row>
    <row r="66" spans="1:26" ht="16.5" x14ac:dyDescent="0.3">
      <c r="A66" s="36" t="s">
        <v>9</v>
      </c>
      <c r="B66" s="36" t="s">
        <v>20</v>
      </c>
      <c r="C66" s="35" t="s">
        <v>163</v>
      </c>
      <c r="D66" s="35" t="s">
        <v>163</v>
      </c>
      <c r="E66" s="46">
        <v>0</v>
      </c>
      <c r="F66" s="46">
        <v>992.26</v>
      </c>
      <c r="G66" s="91">
        <v>0</v>
      </c>
      <c r="H66" s="91">
        <v>0</v>
      </c>
      <c r="I66" s="91">
        <v>0</v>
      </c>
      <c r="J66" s="91">
        <v>0</v>
      </c>
      <c r="K66" s="74">
        <v>992.26</v>
      </c>
      <c r="L66" s="42"/>
      <c r="M66" s="76"/>
      <c r="N66" s="78"/>
      <c r="O66" s="73"/>
      <c r="P66" s="86"/>
      <c r="Q66" s="73"/>
      <c r="R66" s="73"/>
      <c r="S66" s="86"/>
      <c r="T66" s="73"/>
      <c r="U66" s="73"/>
      <c r="V66" s="86"/>
      <c r="W66" s="73"/>
      <c r="X66" s="73"/>
      <c r="Y66" s="92"/>
      <c r="Z66" s="73"/>
    </row>
    <row r="67" spans="1:26" ht="16.5" x14ac:dyDescent="0.3">
      <c r="A67" s="36" t="s">
        <v>9</v>
      </c>
      <c r="B67" s="36" t="s">
        <v>108</v>
      </c>
      <c r="C67" s="35" t="s">
        <v>164</v>
      </c>
      <c r="D67" s="35" t="s">
        <v>164</v>
      </c>
      <c r="E67" s="46">
        <v>0</v>
      </c>
      <c r="F67" s="46">
        <v>917.24</v>
      </c>
      <c r="G67" s="91">
        <v>0</v>
      </c>
      <c r="H67" s="91">
        <v>0</v>
      </c>
      <c r="I67" s="91">
        <v>0</v>
      </c>
      <c r="J67" s="91">
        <v>0</v>
      </c>
      <c r="K67" s="74">
        <f t="shared" si="4"/>
        <v>917.24</v>
      </c>
      <c r="L67" s="42"/>
      <c r="M67" s="75"/>
      <c r="N67" s="78"/>
      <c r="O67" s="73"/>
      <c r="P67" s="86"/>
      <c r="Q67" s="73"/>
      <c r="R67" s="73"/>
      <c r="S67" s="86"/>
      <c r="T67" s="73"/>
      <c r="U67" s="73"/>
      <c r="V67" s="86"/>
      <c r="W67" s="73"/>
      <c r="X67" s="73"/>
      <c r="Y67" s="92"/>
      <c r="Z67" s="73"/>
    </row>
    <row r="68" spans="1:26" ht="16.5" x14ac:dyDescent="0.3">
      <c r="A68" s="36" t="s">
        <v>9</v>
      </c>
      <c r="B68" s="36" t="s">
        <v>60</v>
      </c>
      <c r="C68" s="35" t="s">
        <v>165</v>
      </c>
      <c r="D68" s="35" t="s">
        <v>165</v>
      </c>
      <c r="E68" s="46">
        <v>0</v>
      </c>
      <c r="F68" s="46">
        <v>521.20000000000005</v>
      </c>
      <c r="G68" s="91">
        <v>0</v>
      </c>
      <c r="H68" s="91">
        <v>0</v>
      </c>
      <c r="I68" s="91">
        <v>0</v>
      </c>
      <c r="J68" s="91">
        <v>0</v>
      </c>
      <c r="K68" s="74">
        <f t="shared" si="4"/>
        <v>521.20000000000005</v>
      </c>
      <c r="L68" s="42"/>
      <c r="M68" s="75"/>
      <c r="N68" s="78"/>
      <c r="O68" s="73"/>
      <c r="P68" s="86"/>
      <c r="Q68" s="73"/>
      <c r="R68" s="73"/>
      <c r="S68" s="86"/>
      <c r="T68" s="73"/>
      <c r="U68" s="73"/>
      <c r="V68" s="86"/>
      <c r="W68" s="73"/>
      <c r="X68" s="73"/>
      <c r="Y68" s="92"/>
      <c r="Z68" s="73"/>
    </row>
    <row r="69" spans="1:26" ht="16.5" x14ac:dyDescent="0.3">
      <c r="A69" s="36" t="s">
        <v>9</v>
      </c>
      <c r="B69" s="36" t="s">
        <v>22</v>
      </c>
      <c r="C69" s="35" t="s">
        <v>166</v>
      </c>
      <c r="D69" s="35" t="s">
        <v>166</v>
      </c>
      <c r="E69" s="46">
        <v>0</v>
      </c>
      <c r="F69" s="46">
        <v>896.21</v>
      </c>
      <c r="G69" s="91">
        <v>0</v>
      </c>
      <c r="H69" s="91">
        <v>0</v>
      </c>
      <c r="I69" s="91">
        <v>0</v>
      </c>
      <c r="J69" s="91">
        <v>0</v>
      </c>
      <c r="K69" s="74">
        <f t="shared" si="4"/>
        <v>896.21</v>
      </c>
      <c r="L69" s="42"/>
      <c r="M69" s="75"/>
      <c r="N69" s="78"/>
      <c r="O69" s="73"/>
      <c r="P69" s="86"/>
      <c r="Q69" s="73"/>
      <c r="R69" s="73"/>
      <c r="S69" s="86"/>
      <c r="T69" s="73"/>
      <c r="U69" s="73"/>
      <c r="V69" s="86"/>
      <c r="W69" s="73"/>
      <c r="X69" s="73"/>
      <c r="Y69" s="92"/>
      <c r="Z69" s="73"/>
    </row>
    <row r="70" spans="1:26" ht="16.5" x14ac:dyDescent="0.3">
      <c r="A70" s="36" t="s">
        <v>9</v>
      </c>
      <c r="B70" s="36" t="s">
        <v>112</v>
      </c>
      <c r="C70" s="35" t="s">
        <v>167</v>
      </c>
      <c r="D70" s="35" t="s">
        <v>167</v>
      </c>
      <c r="E70" s="46">
        <v>0</v>
      </c>
      <c r="F70" s="46">
        <v>778.98</v>
      </c>
      <c r="G70" s="91">
        <v>0</v>
      </c>
      <c r="H70" s="91">
        <v>0</v>
      </c>
      <c r="I70" s="91">
        <v>0</v>
      </c>
      <c r="J70" s="91">
        <v>0</v>
      </c>
      <c r="K70" s="74">
        <v>778.89</v>
      </c>
      <c r="L70" s="42"/>
      <c r="M70" s="75"/>
      <c r="N70" s="78"/>
      <c r="O70" s="73"/>
      <c r="P70" s="86"/>
      <c r="Q70" s="73"/>
      <c r="R70" s="73"/>
      <c r="S70" s="86"/>
      <c r="T70" s="73"/>
      <c r="U70" s="73"/>
      <c r="V70" s="86"/>
      <c r="W70" s="73"/>
      <c r="X70" s="73"/>
      <c r="Y70" s="92"/>
      <c r="Z70" s="73"/>
    </row>
    <row r="71" spans="1:26" ht="16.5" x14ac:dyDescent="0.3">
      <c r="A71" s="36" t="s">
        <v>9</v>
      </c>
      <c r="B71" s="36" t="s">
        <v>39</v>
      </c>
      <c r="C71" s="35" t="s">
        <v>168</v>
      </c>
      <c r="D71" s="35" t="s">
        <v>168</v>
      </c>
      <c r="E71" s="46">
        <v>0</v>
      </c>
      <c r="F71" s="46">
        <v>685.88</v>
      </c>
      <c r="G71" s="91">
        <v>0</v>
      </c>
      <c r="H71" s="91">
        <v>0</v>
      </c>
      <c r="I71" s="91">
        <v>0</v>
      </c>
      <c r="J71" s="91">
        <v>0</v>
      </c>
      <c r="K71" s="74">
        <f t="shared" si="4"/>
        <v>685.88</v>
      </c>
      <c r="L71" s="42"/>
      <c r="M71" s="75"/>
      <c r="N71" s="78"/>
      <c r="O71" s="73"/>
      <c r="P71" s="86"/>
      <c r="Q71" s="73"/>
      <c r="R71" s="73"/>
      <c r="S71" s="86"/>
      <c r="T71" s="73"/>
      <c r="U71" s="73"/>
      <c r="V71" s="86"/>
      <c r="W71" s="73"/>
      <c r="X71" s="73"/>
      <c r="Y71" s="92"/>
      <c r="Z71" s="73"/>
    </row>
    <row r="72" spans="1:26" ht="16.5" x14ac:dyDescent="0.3">
      <c r="A72" s="36" t="s">
        <v>9</v>
      </c>
      <c r="B72" s="36" t="s">
        <v>44</v>
      </c>
      <c r="C72" s="35" t="s">
        <v>169</v>
      </c>
      <c r="D72" s="35" t="s">
        <v>169</v>
      </c>
      <c r="E72" s="46">
        <v>0</v>
      </c>
      <c r="F72" s="46">
        <v>987.41</v>
      </c>
      <c r="G72" s="91">
        <v>0</v>
      </c>
      <c r="H72" s="91">
        <v>0</v>
      </c>
      <c r="I72" s="91">
        <v>0</v>
      </c>
      <c r="J72" s="91">
        <v>0</v>
      </c>
      <c r="K72" s="74">
        <f t="shared" si="4"/>
        <v>987.41</v>
      </c>
      <c r="L72" s="42"/>
      <c r="M72" s="75"/>
      <c r="N72" s="78"/>
      <c r="O72" s="73"/>
      <c r="P72" s="86"/>
      <c r="Q72" s="73"/>
      <c r="R72" s="73"/>
      <c r="S72" s="86"/>
      <c r="T72" s="73"/>
      <c r="U72" s="73"/>
      <c r="V72" s="86"/>
      <c r="W72" s="73"/>
      <c r="X72" s="73"/>
      <c r="Y72" s="92"/>
      <c r="Z72" s="73"/>
    </row>
    <row r="73" spans="1:26" ht="16.5" x14ac:dyDescent="0.3">
      <c r="A73" s="36" t="s">
        <v>9</v>
      </c>
      <c r="B73" s="36" t="s">
        <v>50</v>
      </c>
      <c r="C73" s="35" t="s">
        <v>170</v>
      </c>
      <c r="D73" s="35" t="s">
        <v>170</v>
      </c>
      <c r="E73" s="46">
        <v>0</v>
      </c>
      <c r="F73" s="46">
        <v>610.26</v>
      </c>
      <c r="G73" s="91">
        <v>0</v>
      </c>
      <c r="H73" s="91">
        <v>0</v>
      </c>
      <c r="I73" s="91">
        <v>0</v>
      </c>
      <c r="J73" s="91">
        <v>0</v>
      </c>
      <c r="K73" s="74">
        <f t="shared" si="4"/>
        <v>610.26</v>
      </c>
      <c r="L73" s="42"/>
      <c r="M73" s="76"/>
      <c r="N73" s="78"/>
      <c r="O73" s="73"/>
      <c r="P73" s="86"/>
      <c r="Q73" s="73"/>
      <c r="R73" s="73"/>
      <c r="S73" s="86"/>
      <c r="T73" s="73"/>
      <c r="U73" s="73"/>
      <c r="V73" s="86"/>
      <c r="W73" s="73"/>
      <c r="X73" s="73"/>
      <c r="Y73" s="92"/>
      <c r="Z73" s="73"/>
    </row>
    <row r="74" spans="1:26" ht="16.5" x14ac:dyDescent="0.3">
      <c r="A74" s="36" t="s">
        <v>9</v>
      </c>
      <c r="B74" s="36" t="s">
        <v>171</v>
      </c>
      <c r="C74" s="35" t="s">
        <v>172</v>
      </c>
      <c r="D74" s="35" t="s">
        <v>172</v>
      </c>
      <c r="E74" s="46">
        <v>0</v>
      </c>
      <c r="F74" s="46">
        <v>690.52</v>
      </c>
      <c r="G74" s="91">
        <v>0</v>
      </c>
      <c r="H74" s="91">
        <v>0</v>
      </c>
      <c r="I74" s="91">
        <v>0</v>
      </c>
      <c r="J74" s="91">
        <v>0</v>
      </c>
      <c r="K74" s="74">
        <f t="shared" si="4"/>
        <v>690.52</v>
      </c>
      <c r="L74" s="42"/>
      <c r="M74" s="75"/>
      <c r="N74" s="78"/>
      <c r="O74" s="73"/>
      <c r="P74" s="86"/>
      <c r="Q74" s="73"/>
      <c r="R74" s="73"/>
      <c r="S74" s="86"/>
      <c r="T74" s="73"/>
      <c r="U74" s="73"/>
      <c r="V74" s="86"/>
      <c r="W74" s="73"/>
      <c r="X74" s="73"/>
      <c r="Y74" s="92"/>
      <c r="Z74" s="73"/>
    </row>
    <row r="75" spans="1:26" ht="16.5" x14ac:dyDescent="0.3">
      <c r="A75" s="36" t="s">
        <v>9</v>
      </c>
      <c r="B75" s="36" t="s">
        <v>63</v>
      </c>
      <c r="C75" s="35" t="s">
        <v>173</v>
      </c>
      <c r="D75" s="35" t="s">
        <v>173</v>
      </c>
      <c r="E75" s="46">
        <v>0</v>
      </c>
      <c r="F75" s="46">
        <v>600.4</v>
      </c>
      <c r="G75" s="91">
        <v>0</v>
      </c>
      <c r="H75" s="91">
        <v>0</v>
      </c>
      <c r="I75" s="91">
        <v>0</v>
      </c>
      <c r="J75" s="91">
        <v>0</v>
      </c>
      <c r="K75" s="74">
        <f t="shared" si="4"/>
        <v>600.4</v>
      </c>
      <c r="L75" s="42"/>
      <c r="M75" s="75"/>
      <c r="N75" s="78"/>
      <c r="O75" s="73"/>
      <c r="P75" s="86"/>
      <c r="Q75" s="73"/>
      <c r="R75" s="73"/>
      <c r="S75" s="86"/>
      <c r="T75" s="73"/>
      <c r="U75" s="73"/>
      <c r="V75" s="86"/>
      <c r="W75" s="73"/>
      <c r="X75" s="73"/>
      <c r="Y75" s="92"/>
      <c r="Z75" s="73"/>
    </row>
    <row r="76" spans="1:26" ht="16.5" x14ac:dyDescent="0.3">
      <c r="A76" s="36" t="s">
        <v>12</v>
      </c>
      <c r="B76" s="36" t="s">
        <v>14</v>
      </c>
      <c r="C76" s="35" t="s">
        <v>13</v>
      </c>
      <c r="D76" s="35" t="s">
        <v>13</v>
      </c>
      <c r="E76" s="46">
        <v>0</v>
      </c>
      <c r="F76" s="46">
        <v>775.8</v>
      </c>
      <c r="G76" s="91">
        <v>0</v>
      </c>
      <c r="H76" s="91">
        <v>0</v>
      </c>
      <c r="I76" s="91">
        <v>0</v>
      </c>
      <c r="J76" s="91">
        <v>0</v>
      </c>
      <c r="K76" s="74">
        <f>+E76+F76+G76</f>
        <v>775.8</v>
      </c>
      <c r="L76" s="42"/>
      <c r="M76" s="75"/>
      <c r="N76" s="75"/>
      <c r="O76" s="73"/>
      <c r="P76" s="86"/>
      <c r="Q76" s="73"/>
      <c r="R76" s="73"/>
      <c r="S76" s="86"/>
      <c r="T76" s="73"/>
      <c r="U76" s="73"/>
      <c r="V76" s="86"/>
      <c r="W76" s="73"/>
      <c r="X76" s="73"/>
      <c r="Y76" s="92"/>
      <c r="Z76" s="73"/>
    </row>
    <row r="77" spans="1:26" ht="16.5" x14ac:dyDescent="0.3">
      <c r="A77" s="36" t="s">
        <v>12</v>
      </c>
      <c r="B77" s="36" t="s">
        <v>29</v>
      </c>
      <c r="C77" s="35" t="s">
        <v>174</v>
      </c>
      <c r="D77" s="35" t="s">
        <v>174</v>
      </c>
      <c r="E77" s="46">
        <v>0</v>
      </c>
      <c r="F77" s="46">
        <v>2071.11</v>
      </c>
      <c r="G77" s="91">
        <v>0</v>
      </c>
      <c r="H77" s="91">
        <v>0</v>
      </c>
      <c r="I77" s="91">
        <v>0</v>
      </c>
      <c r="J77" s="91">
        <v>0</v>
      </c>
      <c r="K77" s="74">
        <f t="shared" ref="K77:K98" si="5">+E77+F77+G77</f>
        <v>2071.11</v>
      </c>
      <c r="L77" s="42"/>
      <c r="M77" s="75"/>
      <c r="N77" s="75"/>
      <c r="O77" s="73"/>
      <c r="P77" s="86"/>
      <c r="Q77" s="73"/>
      <c r="R77" s="73"/>
      <c r="S77" s="86"/>
      <c r="T77" s="73"/>
      <c r="U77" s="73"/>
      <c r="V77" s="86"/>
      <c r="W77" s="73"/>
      <c r="X77" s="73"/>
      <c r="Y77" s="92"/>
      <c r="Z77" s="73"/>
    </row>
    <row r="78" spans="1:26" ht="16.5" x14ac:dyDescent="0.3">
      <c r="A78" s="36" t="s">
        <v>12</v>
      </c>
      <c r="B78" s="36" t="s">
        <v>53</v>
      </c>
      <c r="C78" s="35" t="s">
        <v>175</v>
      </c>
      <c r="D78" s="35" t="s">
        <v>175</v>
      </c>
      <c r="E78" s="46">
        <v>0</v>
      </c>
      <c r="F78" s="46">
        <v>500</v>
      </c>
      <c r="G78" s="91">
        <v>0</v>
      </c>
      <c r="H78" s="91">
        <v>0</v>
      </c>
      <c r="I78" s="91">
        <v>0</v>
      </c>
      <c r="J78" s="91">
        <v>0</v>
      </c>
      <c r="K78" s="74">
        <f t="shared" si="5"/>
        <v>500</v>
      </c>
      <c r="L78" s="42"/>
      <c r="M78" s="75"/>
      <c r="N78" s="75"/>
      <c r="O78" s="73"/>
      <c r="P78" s="86"/>
      <c r="Q78" s="73"/>
      <c r="R78" s="73"/>
      <c r="S78" s="86"/>
      <c r="T78" s="73"/>
      <c r="U78" s="73"/>
      <c r="V78" s="86"/>
      <c r="W78" s="73"/>
      <c r="X78" s="73"/>
      <c r="Y78" s="92"/>
      <c r="Z78" s="73"/>
    </row>
    <row r="79" spans="1:26" ht="16.5" x14ac:dyDescent="0.3">
      <c r="A79" s="36" t="s">
        <v>12</v>
      </c>
      <c r="B79" s="36" t="s">
        <v>9</v>
      </c>
      <c r="C79" s="35" t="s">
        <v>176</v>
      </c>
      <c r="D79" s="35" t="s">
        <v>176</v>
      </c>
      <c r="E79" s="46">
        <v>0</v>
      </c>
      <c r="F79" s="46">
        <v>858.1</v>
      </c>
      <c r="G79" s="91">
        <v>0</v>
      </c>
      <c r="H79" s="91">
        <v>0</v>
      </c>
      <c r="I79" s="91">
        <v>0</v>
      </c>
      <c r="J79" s="91">
        <v>0</v>
      </c>
      <c r="K79" s="74">
        <f t="shared" si="5"/>
        <v>858.1</v>
      </c>
      <c r="L79" s="42"/>
      <c r="M79" s="75"/>
      <c r="N79" s="78"/>
      <c r="O79" s="73"/>
      <c r="P79" s="86"/>
      <c r="Q79" s="73"/>
      <c r="R79" s="73"/>
      <c r="S79" s="86"/>
      <c r="T79" s="73"/>
      <c r="U79" s="73"/>
      <c r="V79" s="86"/>
      <c r="W79" s="73"/>
      <c r="X79" s="73"/>
      <c r="Y79" s="92"/>
      <c r="Z79" s="73"/>
    </row>
    <row r="80" spans="1:26" ht="16.5" x14ac:dyDescent="0.3">
      <c r="A80" s="36" t="s">
        <v>12</v>
      </c>
      <c r="B80" s="36" t="s">
        <v>12</v>
      </c>
      <c r="C80" s="35" t="s">
        <v>177</v>
      </c>
      <c r="D80" s="35" t="s">
        <v>177</v>
      </c>
      <c r="E80" s="46">
        <v>0</v>
      </c>
      <c r="F80" s="46">
        <v>200</v>
      </c>
      <c r="G80" s="91">
        <v>0</v>
      </c>
      <c r="H80" s="91">
        <v>0</v>
      </c>
      <c r="I80" s="91">
        <v>0</v>
      </c>
      <c r="J80" s="91">
        <v>0</v>
      </c>
      <c r="K80" s="74">
        <f t="shared" si="5"/>
        <v>200</v>
      </c>
      <c r="L80" s="42"/>
      <c r="M80" s="75"/>
      <c r="N80" s="75"/>
      <c r="O80" s="73"/>
      <c r="P80" s="86"/>
      <c r="Q80" s="73"/>
      <c r="R80" s="73"/>
      <c r="S80" s="86"/>
      <c r="T80" s="73"/>
      <c r="U80" s="73"/>
      <c r="V80" s="86"/>
      <c r="W80" s="73"/>
      <c r="X80" s="73"/>
      <c r="Y80" s="92"/>
      <c r="Z80" s="73"/>
    </row>
    <row r="81" spans="1:26" ht="16.5" x14ac:dyDescent="0.3">
      <c r="A81" s="36" t="s">
        <v>12</v>
      </c>
      <c r="B81" s="36" t="s">
        <v>31</v>
      </c>
      <c r="C81" s="35" t="s">
        <v>178</v>
      </c>
      <c r="D81" s="35" t="s">
        <v>178</v>
      </c>
      <c r="E81" s="46">
        <v>0</v>
      </c>
      <c r="F81" s="46">
        <v>139.68</v>
      </c>
      <c r="G81" s="91">
        <v>0</v>
      </c>
      <c r="H81" s="91">
        <v>0</v>
      </c>
      <c r="I81" s="91">
        <v>0</v>
      </c>
      <c r="J81" s="91">
        <v>0</v>
      </c>
      <c r="K81" s="74">
        <f t="shared" si="5"/>
        <v>139.68</v>
      </c>
      <c r="L81" s="42"/>
      <c r="M81" s="75"/>
      <c r="N81" s="75"/>
      <c r="O81" s="73"/>
      <c r="P81" s="86"/>
      <c r="Q81" s="73"/>
      <c r="R81" s="73"/>
      <c r="S81" s="86"/>
      <c r="T81" s="73"/>
      <c r="U81" s="73"/>
      <c r="V81" s="86"/>
      <c r="W81" s="73"/>
      <c r="X81" s="73"/>
      <c r="Y81" s="92"/>
      <c r="Z81" s="73"/>
    </row>
    <row r="82" spans="1:26" ht="16.5" x14ac:dyDescent="0.3">
      <c r="A82" s="36" t="s">
        <v>12</v>
      </c>
      <c r="B82" s="36" t="s">
        <v>36</v>
      </c>
      <c r="C82" s="35" t="s">
        <v>179</v>
      </c>
      <c r="D82" s="35" t="s">
        <v>179</v>
      </c>
      <c r="E82" s="46">
        <v>0</v>
      </c>
      <c r="F82" s="46">
        <v>403.77</v>
      </c>
      <c r="G82" s="91">
        <v>0</v>
      </c>
      <c r="H82" s="91">
        <v>0</v>
      </c>
      <c r="I82" s="91">
        <v>0</v>
      </c>
      <c r="J82" s="91">
        <v>0</v>
      </c>
      <c r="K82" s="74">
        <f t="shared" si="5"/>
        <v>403.77</v>
      </c>
      <c r="L82" s="42"/>
      <c r="M82" s="75"/>
      <c r="N82" s="78"/>
      <c r="O82" s="73"/>
      <c r="P82" s="86"/>
      <c r="Q82" s="73"/>
      <c r="R82" s="73"/>
      <c r="S82" s="86"/>
      <c r="T82" s="73"/>
      <c r="U82" s="73"/>
      <c r="V82" s="86"/>
      <c r="W82" s="73"/>
      <c r="X82" s="73"/>
      <c r="Y82" s="92"/>
      <c r="Z82" s="73"/>
    </row>
    <row r="83" spans="1:26" ht="16.5" x14ac:dyDescent="0.3">
      <c r="A83" s="36" t="s">
        <v>12</v>
      </c>
      <c r="B83" s="36" t="s">
        <v>66</v>
      </c>
      <c r="C83" s="35" t="s">
        <v>180</v>
      </c>
      <c r="D83" s="35" t="s">
        <v>180</v>
      </c>
      <c r="E83" s="46">
        <v>0</v>
      </c>
      <c r="F83" s="46">
        <v>252.54</v>
      </c>
      <c r="G83" s="91">
        <v>0</v>
      </c>
      <c r="H83" s="91">
        <v>0</v>
      </c>
      <c r="I83" s="91">
        <v>0</v>
      </c>
      <c r="J83" s="91">
        <v>0</v>
      </c>
      <c r="K83" s="74">
        <f t="shared" si="5"/>
        <v>252.54</v>
      </c>
      <c r="L83" s="42"/>
      <c r="M83" s="75"/>
      <c r="N83" s="75"/>
      <c r="O83" s="73"/>
      <c r="P83" s="86"/>
      <c r="Q83" s="73"/>
      <c r="R83" s="73"/>
      <c r="S83" s="86"/>
      <c r="T83" s="73"/>
      <c r="U83" s="73"/>
      <c r="V83" s="86"/>
      <c r="W83" s="73"/>
      <c r="X83" s="73"/>
      <c r="Y83" s="92"/>
      <c r="Z83" s="73"/>
    </row>
    <row r="84" spans="1:26" ht="16.5" x14ac:dyDescent="0.3">
      <c r="A84" s="36" t="s">
        <v>12</v>
      </c>
      <c r="B84" s="36" t="s">
        <v>99</v>
      </c>
      <c r="C84" s="35" t="s">
        <v>181</v>
      </c>
      <c r="D84" s="35" t="s">
        <v>181</v>
      </c>
      <c r="E84" s="46">
        <v>0</v>
      </c>
      <c r="F84" s="46">
        <v>0</v>
      </c>
      <c r="G84" s="91">
        <v>0</v>
      </c>
      <c r="H84" s="91">
        <v>0</v>
      </c>
      <c r="I84" s="91">
        <v>0</v>
      </c>
      <c r="J84" s="91">
        <v>0</v>
      </c>
      <c r="K84" s="74">
        <f t="shared" si="5"/>
        <v>0</v>
      </c>
      <c r="L84" s="42"/>
      <c r="M84" s="75"/>
      <c r="N84" s="75"/>
      <c r="O84" s="73"/>
      <c r="P84" s="86"/>
      <c r="Q84" s="73"/>
      <c r="R84" s="73"/>
      <c r="S84" s="86"/>
      <c r="T84" s="73"/>
      <c r="U84" s="73"/>
      <c r="V84" s="86"/>
      <c r="W84" s="73"/>
      <c r="X84" s="73"/>
      <c r="Y84" s="92"/>
      <c r="Z84" s="73"/>
    </row>
    <row r="85" spans="1:26" ht="16.5" x14ac:dyDescent="0.3">
      <c r="A85" s="36" t="s">
        <v>12</v>
      </c>
      <c r="B85" s="36" t="s">
        <v>47</v>
      </c>
      <c r="C85" s="35" t="s">
        <v>182</v>
      </c>
      <c r="D85" s="35" t="s">
        <v>182</v>
      </c>
      <c r="E85" s="46">
        <v>0</v>
      </c>
      <c r="F85" s="46">
        <v>807.07</v>
      </c>
      <c r="G85" s="91">
        <v>0</v>
      </c>
      <c r="H85" s="91">
        <v>0</v>
      </c>
      <c r="I85" s="91">
        <v>0</v>
      </c>
      <c r="J85" s="91">
        <v>0</v>
      </c>
      <c r="K85" s="74">
        <f t="shared" si="5"/>
        <v>807.07</v>
      </c>
      <c r="L85" s="42"/>
      <c r="M85" s="75"/>
      <c r="N85" s="75"/>
      <c r="O85" s="73"/>
      <c r="P85" s="86"/>
      <c r="Q85" s="73"/>
      <c r="R85" s="73"/>
      <c r="S85" s="86"/>
      <c r="T85" s="73"/>
      <c r="U85" s="73"/>
      <c r="V85" s="86"/>
      <c r="W85" s="73"/>
      <c r="X85" s="73"/>
      <c r="Y85" s="92"/>
      <c r="Z85" s="73"/>
    </row>
    <row r="86" spans="1:26" ht="16.5" x14ac:dyDescent="0.3">
      <c r="A86" s="36" t="s">
        <v>12</v>
      </c>
      <c r="B86" s="36" t="s">
        <v>16</v>
      </c>
      <c r="C86" s="35" t="s">
        <v>17</v>
      </c>
      <c r="D86" s="35" t="s">
        <v>17</v>
      </c>
      <c r="E86" s="46">
        <v>0</v>
      </c>
      <c r="F86" s="46">
        <v>752.91</v>
      </c>
      <c r="G86" s="91">
        <v>0</v>
      </c>
      <c r="H86" s="91">
        <v>0</v>
      </c>
      <c r="I86" s="91">
        <v>0</v>
      </c>
      <c r="J86" s="91">
        <v>0</v>
      </c>
      <c r="K86" s="74">
        <f t="shared" si="5"/>
        <v>752.91</v>
      </c>
      <c r="L86" s="42"/>
      <c r="M86" s="75"/>
      <c r="N86" s="75"/>
      <c r="O86" s="73"/>
      <c r="P86" s="86"/>
      <c r="Q86" s="73"/>
      <c r="R86" s="73"/>
      <c r="S86" s="86"/>
      <c r="T86" s="73"/>
      <c r="U86" s="73"/>
      <c r="V86" s="86"/>
      <c r="W86" s="73"/>
      <c r="X86" s="73"/>
      <c r="Y86" s="92"/>
      <c r="Z86" s="73"/>
    </row>
    <row r="87" spans="1:26" ht="16.5" x14ac:dyDescent="0.3">
      <c r="A87" s="36" t="s">
        <v>12</v>
      </c>
      <c r="B87" s="36" t="s">
        <v>18</v>
      </c>
      <c r="C87" s="35" t="s">
        <v>183</v>
      </c>
      <c r="D87" s="35" t="s">
        <v>183</v>
      </c>
      <c r="E87" s="46">
        <v>0</v>
      </c>
      <c r="F87" s="46">
        <v>500</v>
      </c>
      <c r="G87" s="91">
        <v>0</v>
      </c>
      <c r="H87" s="91">
        <v>0</v>
      </c>
      <c r="I87" s="91">
        <v>0</v>
      </c>
      <c r="J87" s="91">
        <v>0</v>
      </c>
      <c r="K87" s="74">
        <f t="shared" si="5"/>
        <v>500</v>
      </c>
      <c r="L87" s="42"/>
      <c r="M87" s="75"/>
      <c r="N87" s="75"/>
      <c r="O87" s="73"/>
      <c r="P87" s="86"/>
      <c r="Q87" s="73"/>
      <c r="R87" s="73"/>
      <c r="S87" s="86"/>
      <c r="T87" s="73"/>
      <c r="U87" s="73"/>
      <c r="V87" s="86"/>
      <c r="W87" s="73"/>
      <c r="X87" s="73"/>
      <c r="Y87" s="92"/>
      <c r="Z87" s="73"/>
    </row>
    <row r="88" spans="1:26" ht="16.5" x14ac:dyDescent="0.3">
      <c r="A88" s="36" t="s">
        <v>12</v>
      </c>
      <c r="B88" s="36" t="s">
        <v>20</v>
      </c>
      <c r="C88" s="35" t="s">
        <v>21</v>
      </c>
      <c r="D88" s="35" t="s">
        <v>21</v>
      </c>
      <c r="E88" s="46">
        <v>0</v>
      </c>
      <c r="F88" s="46">
        <v>226.09</v>
      </c>
      <c r="G88" s="91">
        <v>0</v>
      </c>
      <c r="H88" s="91">
        <v>0</v>
      </c>
      <c r="I88" s="91">
        <v>0</v>
      </c>
      <c r="J88" s="91">
        <v>0</v>
      </c>
      <c r="K88" s="74">
        <f t="shared" si="5"/>
        <v>226.09</v>
      </c>
      <c r="L88" s="42"/>
      <c r="M88" s="75"/>
      <c r="N88" s="75"/>
      <c r="O88" s="73"/>
      <c r="P88" s="86"/>
      <c r="Q88" s="73"/>
      <c r="R88" s="73"/>
      <c r="S88" s="86"/>
      <c r="T88" s="73"/>
      <c r="U88" s="73"/>
      <c r="V88" s="86"/>
      <c r="W88" s="73"/>
      <c r="X88" s="73"/>
      <c r="Y88" s="92"/>
      <c r="Z88" s="73"/>
    </row>
    <row r="89" spans="1:26" ht="16.5" x14ac:dyDescent="0.3">
      <c r="A89" s="36" t="s">
        <v>12</v>
      </c>
      <c r="B89" s="36" t="s">
        <v>108</v>
      </c>
      <c r="C89" s="67" t="s">
        <v>184</v>
      </c>
      <c r="D89" s="67" t="s">
        <v>184</v>
      </c>
      <c r="E89" s="46">
        <v>0</v>
      </c>
      <c r="F89" s="46">
        <v>10</v>
      </c>
      <c r="G89" s="91">
        <v>0</v>
      </c>
      <c r="H89" s="91">
        <v>0</v>
      </c>
      <c r="I89" s="91">
        <v>0</v>
      </c>
      <c r="J89" s="91">
        <v>0</v>
      </c>
      <c r="K89" s="74">
        <v>10</v>
      </c>
      <c r="L89" s="42"/>
      <c r="M89" s="76"/>
      <c r="N89" s="75"/>
      <c r="O89" s="73"/>
      <c r="P89" s="86"/>
      <c r="Q89" s="73"/>
      <c r="R89" s="73"/>
      <c r="S89" s="86"/>
      <c r="T89" s="73"/>
      <c r="U89" s="73"/>
      <c r="V89" s="86"/>
      <c r="W89" s="73"/>
      <c r="X89" s="73"/>
      <c r="Y89" s="92"/>
      <c r="Z89" s="73"/>
    </row>
    <row r="90" spans="1:26" ht="16.5" x14ac:dyDescent="0.3">
      <c r="A90" s="36" t="s">
        <v>12</v>
      </c>
      <c r="B90" s="36" t="s">
        <v>60</v>
      </c>
      <c r="C90" s="35" t="s">
        <v>185</v>
      </c>
      <c r="D90" s="35" t="s">
        <v>185</v>
      </c>
      <c r="E90" s="46">
        <v>0</v>
      </c>
      <c r="F90" s="46">
        <v>900</v>
      </c>
      <c r="G90" s="91">
        <v>0</v>
      </c>
      <c r="H90" s="91">
        <v>0</v>
      </c>
      <c r="I90" s="91">
        <v>0</v>
      </c>
      <c r="J90" s="91">
        <v>0</v>
      </c>
      <c r="K90" s="74">
        <f t="shared" si="5"/>
        <v>900</v>
      </c>
      <c r="L90" s="42"/>
      <c r="M90" s="75"/>
      <c r="N90" s="75"/>
      <c r="O90" s="73"/>
      <c r="P90" s="86"/>
      <c r="Q90" s="73"/>
      <c r="R90" s="73"/>
      <c r="S90" s="86"/>
      <c r="T90" s="73"/>
      <c r="U90" s="73"/>
      <c r="V90" s="86"/>
      <c r="W90" s="73"/>
      <c r="X90" s="73"/>
      <c r="Y90" s="92"/>
      <c r="Z90" s="73"/>
    </row>
    <row r="91" spans="1:26" ht="16.5" x14ac:dyDescent="0.3">
      <c r="A91" s="36" t="s">
        <v>12</v>
      </c>
      <c r="B91" s="36" t="s">
        <v>22</v>
      </c>
      <c r="C91" s="35" t="s">
        <v>23</v>
      </c>
      <c r="D91" s="35" t="s">
        <v>23</v>
      </c>
      <c r="E91" s="46">
        <v>0</v>
      </c>
      <c r="F91" s="46">
        <v>100</v>
      </c>
      <c r="G91" s="91">
        <v>0</v>
      </c>
      <c r="H91" s="91">
        <v>0</v>
      </c>
      <c r="I91" s="91">
        <v>0</v>
      </c>
      <c r="J91" s="91">
        <v>0</v>
      </c>
      <c r="K91" s="74">
        <f t="shared" si="5"/>
        <v>100</v>
      </c>
      <c r="L91" s="42"/>
      <c r="M91" s="75"/>
      <c r="N91" s="75"/>
      <c r="O91" s="73"/>
      <c r="P91" s="86"/>
      <c r="Q91" s="73"/>
      <c r="R91" s="73"/>
      <c r="S91" s="86"/>
      <c r="T91" s="73"/>
      <c r="U91" s="73"/>
      <c r="V91" s="86"/>
      <c r="W91" s="73"/>
      <c r="X91" s="73"/>
      <c r="Y91" s="92"/>
      <c r="Z91" s="73"/>
    </row>
    <row r="92" spans="1:26" ht="16.5" x14ac:dyDescent="0.3">
      <c r="A92" s="36" t="s">
        <v>12</v>
      </c>
      <c r="B92" s="36" t="s">
        <v>112</v>
      </c>
      <c r="C92" s="35" t="s">
        <v>186</v>
      </c>
      <c r="D92" s="35" t="s">
        <v>186</v>
      </c>
      <c r="E92" s="46">
        <v>0</v>
      </c>
      <c r="F92" s="46">
        <v>739.91</v>
      </c>
      <c r="G92" s="91">
        <v>0</v>
      </c>
      <c r="H92" s="91">
        <v>0</v>
      </c>
      <c r="I92" s="91">
        <v>0</v>
      </c>
      <c r="J92" s="91">
        <v>0</v>
      </c>
      <c r="K92" s="74">
        <f t="shared" si="5"/>
        <v>739.91</v>
      </c>
      <c r="L92" s="42"/>
      <c r="M92" s="75"/>
      <c r="N92" s="75"/>
      <c r="O92" s="73"/>
      <c r="P92" s="86"/>
      <c r="Q92" s="73"/>
      <c r="R92" s="73"/>
      <c r="S92" s="86"/>
      <c r="T92" s="73"/>
      <c r="U92" s="73"/>
      <c r="V92" s="86"/>
      <c r="W92" s="73"/>
      <c r="X92" s="73"/>
      <c r="Y92" s="92"/>
      <c r="Z92" s="73"/>
    </row>
    <row r="93" spans="1:26" ht="16.5" x14ac:dyDescent="0.3">
      <c r="A93" s="36" t="s">
        <v>12</v>
      </c>
      <c r="B93" s="36" t="s">
        <v>39</v>
      </c>
      <c r="C93" s="35" t="s">
        <v>187</v>
      </c>
      <c r="D93" s="35" t="s">
        <v>187</v>
      </c>
      <c r="E93" s="46">
        <v>0</v>
      </c>
      <c r="F93" s="46">
        <v>659.43</v>
      </c>
      <c r="G93" s="91">
        <v>0</v>
      </c>
      <c r="H93" s="91">
        <v>0</v>
      </c>
      <c r="I93" s="91">
        <v>0</v>
      </c>
      <c r="J93" s="91">
        <v>0</v>
      </c>
      <c r="K93" s="74">
        <f t="shared" si="5"/>
        <v>659.43</v>
      </c>
      <c r="L93" s="42"/>
      <c r="M93" s="75"/>
      <c r="N93" s="75"/>
      <c r="O93" s="73"/>
      <c r="P93" s="86"/>
      <c r="Q93" s="73"/>
      <c r="R93" s="73"/>
      <c r="S93" s="86"/>
      <c r="T93" s="73"/>
      <c r="U93" s="73"/>
      <c r="V93" s="86"/>
      <c r="W93" s="73"/>
      <c r="X93" s="73"/>
      <c r="Y93" s="92"/>
      <c r="Z93" s="73"/>
    </row>
    <row r="94" spans="1:26" ht="16.5" x14ac:dyDescent="0.3">
      <c r="A94" s="36" t="s">
        <v>12</v>
      </c>
      <c r="B94" s="36" t="s">
        <v>44</v>
      </c>
      <c r="C94" s="35" t="s">
        <v>188</v>
      </c>
      <c r="D94" s="35" t="s">
        <v>188</v>
      </c>
      <c r="E94" s="46">
        <v>0</v>
      </c>
      <c r="F94" s="46">
        <v>448.9</v>
      </c>
      <c r="G94" s="91">
        <v>0</v>
      </c>
      <c r="H94" s="91">
        <v>0</v>
      </c>
      <c r="I94" s="91">
        <v>0</v>
      </c>
      <c r="J94" s="91">
        <v>0</v>
      </c>
      <c r="K94" s="74">
        <f t="shared" si="5"/>
        <v>448.9</v>
      </c>
      <c r="L94" s="42"/>
      <c r="M94" s="75"/>
      <c r="N94" s="75"/>
      <c r="O94" s="73"/>
      <c r="P94" s="86"/>
      <c r="Q94" s="73"/>
      <c r="R94" s="73"/>
      <c r="S94" s="86"/>
      <c r="T94" s="73"/>
      <c r="U94" s="73"/>
      <c r="V94" s="86"/>
      <c r="W94" s="73"/>
      <c r="X94" s="73"/>
      <c r="Y94" s="92"/>
      <c r="Z94" s="73"/>
    </row>
    <row r="95" spans="1:26" ht="16.5" x14ac:dyDescent="0.3">
      <c r="A95" s="36" t="s">
        <v>12</v>
      </c>
      <c r="B95" s="36" t="s">
        <v>50</v>
      </c>
      <c r="C95" s="35" t="s">
        <v>189</v>
      </c>
      <c r="D95" s="35" t="s">
        <v>189</v>
      </c>
      <c r="E95" s="46">
        <v>0</v>
      </c>
      <c r="F95" s="46">
        <v>741.58</v>
      </c>
      <c r="G95" s="91">
        <v>0</v>
      </c>
      <c r="H95" s="91">
        <v>0</v>
      </c>
      <c r="I95" s="91">
        <v>0</v>
      </c>
      <c r="J95" s="91">
        <v>0</v>
      </c>
      <c r="K95" s="74">
        <f t="shared" si="5"/>
        <v>741.58</v>
      </c>
      <c r="L95" s="42"/>
      <c r="M95" s="75"/>
      <c r="N95" s="75"/>
      <c r="O95" s="73"/>
      <c r="P95" s="86"/>
      <c r="Q95" s="73"/>
      <c r="R95" s="73"/>
      <c r="S95" s="86"/>
      <c r="T95" s="73"/>
      <c r="U95" s="73"/>
      <c r="V95" s="86"/>
      <c r="W95" s="73"/>
      <c r="X95" s="73"/>
      <c r="Y95" s="92"/>
      <c r="Z95" s="73"/>
    </row>
    <row r="96" spans="1:26" ht="16.5" x14ac:dyDescent="0.3">
      <c r="A96" s="36" t="s">
        <v>12</v>
      </c>
      <c r="B96" s="36" t="s">
        <v>171</v>
      </c>
      <c r="C96" s="35" t="s">
        <v>402</v>
      </c>
      <c r="D96" s="35" t="s">
        <v>402</v>
      </c>
      <c r="E96" s="46">
        <v>0</v>
      </c>
      <c r="F96" s="46">
        <v>64</v>
      </c>
      <c r="G96" s="91">
        <v>0</v>
      </c>
      <c r="H96" s="91">
        <v>0</v>
      </c>
      <c r="I96" s="91">
        <v>0</v>
      </c>
      <c r="J96" s="91">
        <v>0</v>
      </c>
      <c r="K96" s="74">
        <f t="shared" si="5"/>
        <v>64</v>
      </c>
      <c r="L96" s="42"/>
      <c r="M96" s="75"/>
      <c r="N96" s="75"/>
      <c r="O96" s="73"/>
      <c r="P96" s="86"/>
      <c r="Q96" s="73"/>
      <c r="R96" s="73"/>
      <c r="S96" s="86"/>
      <c r="T96" s="73"/>
      <c r="U96" s="73"/>
      <c r="V96" s="86"/>
      <c r="W96" s="73"/>
      <c r="X96" s="73"/>
      <c r="Y96" s="92"/>
      <c r="Z96" s="73"/>
    </row>
    <row r="97" spans="1:26" ht="16.5" x14ac:dyDescent="0.3">
      <c r="A97" s="36" t="s">
        <v>12</v>
      </c>
      <c r="B97" s="36" t="s">
        <v>63</v>
      </c>
      <c r="C97" s="35" t="s">
        <v>191</v>
      </c>
      <c r="D97" s="35" t="s">
        <v>191</v>
      </c>
      <c r="E97" s="46">
        <v>0</v>
      </c>
      <c r="F97" s="46">
        <v>0</v>
      </c>
      <c r="G97" s="91">
        <v>0</v>
      </c>
      <c r="H97" s="91">
        <v>0</v>
      </c>
      <c r="I97" s="91">
        <v>0</v>
      </c>
      <c r="J97" s="91">
        <v>0</v>
      </c>
      <c r="K97" s="74">
        <f t="shared" si="5"/>
        <v>0</v>
      </c>
      <c r="L97" s="42"/>
      <c r="M97" s="75"/>
      <c r="N97" s="75"/>
      <c r="O97" s="73"/>
      <c r="P97" s="86"/>
      <c r="Q97" s="73"/>
      <c r="R97" s="73"/>
      <c r="S97" s="86"/>
      <c r="T97" s="73"/>
      <c r="U97" s="73"/>
      <c r="V97" s="86"/>
      <c r="W97" s="73"/>
      <c r="X97" s="73"/>
      <c r="Y97" s="92"/>
      <c r="Z97" s="73"/>
    </row>
    <row r="98" spans="1:26" ht="16.5" x14ac:dyDescent="0.3">
      <c r="A98" s="36" t="s">
        <v>12</v>
      </c>
      <c r="B98" s="36" t="s">
        <v>24</v>
      </c>
      <c r="C98" s="35" t="s">
        <v>25</v>
      </c>
      <c r="D98" s="35" t="s">
        <v>25</v>
      </c>
      <c r="E98" s="46">
        <v>0</v>
      </c>
      <c r="F98" s="46">
        <v>184.11</v>
      </c>
      <c r="G98" s="91">
        <v>0</v>
      </c>
      <c r="H98" s="91">
        <v>0</v>
      </c>
      <c r="I98" s="91">
        <v>0</v>
      </c>
      <c r="J98" s="91">
        <v>0</v>
      </c>
      <c r="K98" s="74">
        <f t="shared" si="5"/>
        <v>184.11</v>
      </c>
      <c r="L98" s="42"/>
      <c r="M98" s="75"/>
      <c r="N98" s="75"/>
      <c r="O98" s="73"/>
      <c r="P98" s="86"/>
      <c r="Q98" s="73"/>
      <c r="R98" s="73"/>
      <c r="S98" s="86"/>
      <c r="T98" s="73"/>
      <c r="U98" s="73"/>
      <c r="V98" s="86"/>
      <c r="W98" s="73"/>
      <c r="X98" s="73"/>
      <c r="Y98" s="92"/>
      <c r="Z98" s="73"/>
    </row>
    <row r="99" spans="1:26" ht="16.5" x14ac:dyDescent="0.3">
      <c r="A99" s="36" t="s">
        <v>31</v>
      </c>
      <c r="B99" s="36" t="s">
        <v>14</v>
      </c>
      <c r="C99" s="35" t="s">
        <v>34</v>
      </c>
      <c r="D99" s="35" t="s">
        <v>34</v>
      </c>
      <c r="E99" s="46">
        <v>0</v>
      </c>
      <c r="F99" s="46">
        <v>1989.06</v>
      </c>
      <c r="G99" s="91">
        <v>0</v>
      </c>
      <c r="H99" s="91">
        <v>0</v>
      </c>
      <c r="I99" s="91">
        <v>0</v>
      </c>
      <c r="J99" s="91">
        <v>0</v>
      </c>
      <c r="K99" s="74">
        <f>+E99+F99+G99</f>
        <v>1989.06</v>
      </c>
      <c r="L99" s="42"/>
      <c r="M99" s="75"/>
      <c r="N99" s="75"/>
      <c r="O99" s="73"/>
      <c r="P99" s="86"/>
      <c r="Q99" s="73"/>
      <c r="R99" s="73"/>
      <c r="S99" s="86"/>
      <c r="T99" s="73"/>
      <c r="U99" s="73"/>
      <c r="V99" s="86"/>
      <c r="W99" s="73"/>
      <c r="X99" s="73"/>
      <c r="Y99" s="92"/>
      <c r="Z99" s="73"/>
    </row>
    <row r="100" spans="1:26" ht="16.5" x14ac:dyDescent="0.3">
      <c r="A100" s="36" t="s">
        <v>31</v>
      </c>
      <c r="B100" s="36" t="s">
        <v>29</v>
      </c>
      <c r="C100" s="35" t="s">
        <v>192</v>
      </c>
      <c r="D100" s="35" t="s">
        <v>192</v>
      </c>
      <c r="E100" s="46">
        <v>0</v>
      </c>
      <c r="F100" s="46">
        <v>2263.83</v>
      </c>
      <c r="G100" s="91">
        <v>0</v>
      </c>
      <c r="H100" s="91">
        <v>0</v>
      </c>
      <c r="I100" s="91">
        <v>0</v>
      </c>
      <c r="J100" s="91">
        <v>0</v>
      </c>
      <c r="K100" s="74">
        <f t="shared" ref="K100:K114" si="6">+E100+F100+G100</f>
        <v>2263.83</v>
      </c>
      <c r="L100" s="42"/>
      <c r="M100" s="75"/>
      <c r="N100" s="75"/>
      <c r="O100" s="73"/>
      <c r="P100" s="86"/>
      <c r="Q100" s="73"/>
      <c r="R100" s="73"/>
      <c r="S100" s="86"/>
      <c r="T100" s="73"/>
      <c r="U100" s="73"/>
      <c r="V100" s="86"/>
      <c r="W100" s="73"/>
      <c r="X100" s="73"/>
      <c r="Y100" s="92"/>
      <c r="Z100" s="73"/>
    </row>
    <row r="101" spans="1:26" ht="16.5" x14ac:dyDescent="0.3">
      <c r="A101" s="36" t="s">
        <v>31</v>
      </c>
      <c r="B101" s="36" t="s">
        <v>53</v>
      </c>
      <c r="C101" s="35" t="s">
        <v>193</v>
      </c>
      <c r="D101" s="35" t="s">
        <v>193</v>
      </c>
      <c r="E101" s="46">
        <v>0</v>
      </c>
      <c r="F101" s="46">
        <v>2225.44</v>
      </c>
      <c r="G101" s="91">
        <v>0</v>
      </c>
      <c r="H101" s="91">
        <v>0</v>
      </c>
      <c r="I101" s="91">
        <v>0</v>
      </c>
      <c r="J101" s="91">
        <v>0</v>
      </c>
      <c r="K101" s="74">
        <f t="shared" si="6"/>
        <v>2225.44</v>
      </c>
      <c r="L101" s="95"/>
      <c r="M101" s="86"/>
      <c r="N101" s="75"/>
      <c r="O101" s="73"/>
      <c r="P101" s="86"/>
      <c r="Q101" s="73"/>
      <c r="R101" s="73"/>
      <c r="S101" s="86"/>
      <c r="T101" s="73"/>
      <c r="U101" s="73"/>
      <c r="V101" s="86"/>
      <c r="W101" s="73"/>
      <c r="X101" s="73"/>
      <c r="Y101" s="92"/>
      <c r="Z101" s="73"/>
    </row>
    <row r="102" spans="1:26" ht="16.5" x14ac:dyDescent="0.3">
      <c r="A102" s="36" t="s">
        <v>31</v>
      </c>
      <c r="B102" s="36" t="s">
        <v>9</v>
      </c>
      <c r="C102" s="35" t="s">
        <v>194</v>
      </c>
      <c r="D102" s="35" t="s">
        <v>194</v>
      </c>
      <c r="E102" s="46">
        <v>0</v>
      </c>
      <c r="F102" s="46">
        <v>1385.94</v>
      </c>
      <c r="G102" s="91">
        <v>0</v>
      </c>
      <c r="H102" s="91">
        <v>0</v>
      </c>
      <c r="I102" s="91">
        <v>0</v>
      </c>
      <c r="J102" s="91">
        <v>0</v>
      </c>
      <c r="K102" s="74">
        <f t="shared" si="6"/>
        <v>1385.94</v>
      </c>
      <c r="L102" s="42"/>
      <c r="M102" s="75"/>
      <c r="N102" s="75"/>
      <c r="O102" s="73"/>
      <c r="P102" s="86"/>
      <c r="Q102" s="73"/>
      <c r="R102" s="73"/>
      <c r="S102" s="86"/>
      <c r="T102" s="73"/>
      <c r="U102" s="73"/>
      <c r="V102" s="86"/>
      <c r="W102" s="73"/>
      <c r="X102" s="73"/>
      <c r="Y102" s="92"/>
      <c r="Z102" s="73"/>
    </row>
    <row r="103" spans="1:26" ht="16.5" x14ac:dyDescent="0.3">
      <c r="A103" s="36" t="s">
        <v>31</v>
      </c>
      <c r="B103" s="36" t="s">
        <v>12</v>
      </c>
      <c r="C103" s="35" t="s">
        <v>195</v>
      </c>
      <c r="D103" s="35" t="s">
        <v>195</v>
      </c>
      <c r="E103" s="46">
        <v>0</v>
      </c>
      <c r="F103" s="46">
        <v>1900.15</v>
      </c>
      <c r="G103" s="91">
        <v>0</v>
      </c>
      <c r="H103" s="91">
        <v>0</v>
      </c>
      <c r="I103" s="91">
        <v>0</v>
      </c>
      <c r="J103" s="91">
        <v>0</v>
      </c>
      <c r="K103" s="74">
        <v>1900.15</v>
      </c>
      <c r="L103" s="42"/>
      <c r="M103" s="75"/>
      <c r="N103" s="75"/>
      <c r="O103" s="73"/>
      <c r="P103" s="86"/>
      <c r="Q103" s="73"/>
      <c r="R103" s="73"/>
      <c r="S103" s="86"/>
      <c r="T103" s="73"/>
      <c r="U103" s="73"/>
      <c r="V103" s="86"/>
      <c r="W103" s="73"/>
      <c r="X103" s="73"/>
      <c r="Y103" s="92"/>
      <c r="Z103" s="73"/>
    </row>
    <row r="104" spans="1:26" ht="16.5" x14ac:dyDescent="0.3">
      <c r="A104" s="36" t="s">
        <v>31</v>
      </c>
      <c r="B104" s="36" t="s">
        <v>31</v>
      </c>
      <c r="C104" s="35" t="s">
        <v>196</v>
      </c>
      <c r="D104" s="35" t="s">
        <v>196</v>
      </c>
      <c r="E104" s="46">
        <v>0</v>
      </c>
      <c r="F104" s="46">
        <v>1395.28</v>
      </c>
      <c r="G104" s="91">
        <v>0</v>
      </c>
      <c r="H104" s="91">
        <v>0</v>
      </c>
      <c r="I104" s="91">
        <v>0</v>
      </c>
      <c r="J104" s="91">
        <v>0</v>
      </c>
      <c r="K104" s="74">
        <f t="shared" si="6"/>
        <v>1395.28</v>
      </c>
      <c r="L104" s="42"/>
      <c r="M104" s="75"/>
      <c r="N104" s="75"/>
      <c r="O104" s="73"/>
      <c r="P104" s="86"/>
      <c r="Q104" s="73"/>
      <c r="R104" s="73"/>
      <c r="S104" s="86"/>
      <c r="T104" s="73"/>
      <c r="U104" s="73"/>
      <c r="V104" s="86"/>
      <c r="W104" s="73"/>
      <c r="X104" s="73"/>
      <c r="Y104" s="92"/>
      <c r="Z104" s="73"/>
    </row>
    <row r="105" spans="1:26" ht="16.5" x14ac:dyDescent="0.3">
      <c r="A105" s="36" t="s">
        <v>31</v>
      </c>
      <c r="B105" s="36" t="s">
        <v>36</v>
      </c>
      <c r="C105" s="35" t="s">
        <v>197</v>
      </c>
      <c r="D105" s="35" t="s">
        <v>197</v>
      </c>
      <c r="E105" s="46">
        <v>0</v>
      </c>
      <c r="F105" s="46">
        <v>1037.3699999999999</v>
      </c>
      <c r="G105" s="91">
        <v>0</v>
      </c>
      <c r="H105" s="91">
        <v>0</v>
      </c>
      <c r="I105" s="91">
        <v>0</v>
      </c>
      <c r="J105" s="91">
        <v>0</v>
      </c>
      <c r="K105" s="74">
        <f t="shared" si="6"/>
        <v>1037.3699999999999</v>
      </c>
      <c r="L105" s="42"/>
      <c r="M105" s="75"/>
      <c r="N105" s="75"/>
      <c r="O105" s="73"/>
      <c r="P105" s="86"/>
      <c r="Q105" s="73"/>
      <c r="R105" s="73"/>
      <c r="S105" s="86"/>
      <c r="T105" s="73"/>
      <c r="U105" s="73"/>
      <c r="V105" s="86"/>
      <c r="W105" s="73"/>
      <c r="X105" s="73"/>
      <c r="Y105" s="92"/>
      <c r="Z105" s="73"/>
    </row>
    <row r="106" spans="1:26" ht="16.5" x14ac:dyDescent="0.3">
      <c r="A106" s="36" t="s">
        <v>31</v>
      </c>
      <c r="B106" s="36" t="s">
        <v>66</v>
      </c>
      <c r="C106" s="35" t="s">
        <v>198</v>
      </c>
      <c r="D106" s="35" t="s">
        <v>198</v>
      </c>
      <c r="E106" s="48">
        <v>0</v>
      </c>
      <c r="F106" s="48">
        <v>882.38</v>
      </c>
      <c r="G106" s="93">
        <v>0</v>
      </c>
      <c r="H106" s="93">
        <v>0</v>
      </c>
      <c r="I106" s="93">
        <v>0</v>
      </c>
      <c r="J106" s="93">
        <v>0</v>
      </c>
      <c r="K106" s="77">
        <f t="shared" si="6"/>
        <v>882.38</v>
      </c>
      <c r="L106" s="42"/>
      <c r="M106" s="75"/>
      <c r="N106" s="75"/>
      <c r="O106" s="73"/>
      <c r="P106" s="86"/>
      <c r="Q106" s="73"/>
      <c r="R106" s="73"/>
      <c r="S106" s="86"/>
      <c r="T106" s="73"/>
      <c r="U106" s="73"/>
      <c r="V106" s="86"/>
      <c r="W106" s="73"/>
      <c r="X106" s="73"/>
      <c r="Y106" s="92"/>
      <c r="Z106" s="73"/>
    </row>
    <row r="107" spans="1:26" ht="16.5" x14ac:dyDescent="0.3">
      <c r="A107" s="36" t="s">
        <v>31</v>
      </c>
      <c r="B107" s="36" t="s">
        <v>99</v>
      </c>
      <c r="C107" s="35" t="s">
        <v>199</v>
      </c>
      <c r="D107" s="35" t="s">
        <v>199</v>
      </c>
      <c r="E107" s="46">
        <v>0</v>
      </c>
      <c r="F107" s="46">
        <v>1157.94</v>
      </c>
      <c r="G107" s="91">
        <v>0</v>
      </c>
      <c r="H107" s="91">
        <v>0</v>
      </c>
      <c r="I107" s="91">
        <v>0</v>
      </c>
      <c r="J107" s="91">
        <v>0</v>
      </c>
      <c r="K107" s="74">
        <f t="shared" si="6"/>
        <v>1157.94</v>
      </c>
      <c r="L107" s="42"/>
      <c r="M107" s="75"/>
      <c r="N107" s="75"/>
      <c r="O107" s="73"/>
      <c r="P107" s="86"/>
      <c r="Q107" s="73"/>
      <c r="R107" s="73"/>
      <c r="S107" s="86"/>
      <c r="T107" s="73"/>
      <c r="U107" s="73"/>
      <c r="V107" s="86"/>
      <c r="W107" s="73"/>
      <c r="X107" s="73"/>
      <c r="Y107" s="92"/>
      <c r="Z107" s="73"/>
    </row>
    <row r="108" spans="1:26" ht="16.5" x14ac:dyDescent="0.3">
      <c r="A108" s="36" t="s">
        <v>31</v>
      </c>
      <c r="B108" s="36" t="s">
        <v>47</v>
      </c>
      <c r="C108" s="35" t="s">
        <v>200</v>
      </c>
      <c r="D108" s="35" t="s">
        <v>200</v>
      </c>
      <c r="E108" s="46">
        <v>0</v>
      </c>
      <c r="F108" s="46">
        <v>801.06</v>
      </c>
      <c r="G108" s="91">
        <v>0</v>
      </c>
      <c r="H108" s="91">
        <v>0</v>
      </c>
      <c r="I108" s="91">
        <v>0</v>
      </c>
      <c r="J108" s="91">
        <v>0</v>
      </c>
      <c r="K108" s="74">
        <f t="shared" si="6"/>
        <v>801.06</v>
      </c>
      <c r="L108" s="42"/>
      <c r="M108" s="75"/>
      <c r="N108" s="75"/>
      <c r="O108" s="73"/>
      <c r="P108" s="86"/>
      <c r="Q108" s="73"/>
      <c r="R108" s="73"/>
      <c r="S108" s="86"/>
      <c r="T108" s="73"/>
      <c r="U108" s="73"/>
      <c r="V108" s="86"/>
      <c r="W108" s="73"/>
      <c r="X108" s="73"/>
      <c r="Y108" s="92"/>
      <c r="Z108" s="73"/>
    </row>
    <row r="109" spans="1:26" ht="16.5" x14ac:dyDescent="0.3">
      <c r="A109" s="36" t="s">
        <v>31</v>
      </c>
      <c r="B109" s="36" t="s">
        <v>16</v>
      </c>
      <c r="C109" s="35" t="s">
        <v>201</v>
      </c>
      <c r="D109" s="35" t="s">
        <v>201</v>
      </c>
      <c r="E109" s="46">
        <v>0</v>
      </c>
      <c r="F109" s="46">
        <v>864.18</v>
      </c>
      <c r="G109" s="91">
        <v>0</v>
      </c>
      <c r="H109" s="91">
        <v>0</v>
      </c>
      <c r="I109" s="91">
        <v>0</v>
      </c>
      <c r="J109" s="91">
        <v>0</v>
      </c>
      <c r="K109" s="74">
        <f t="shared" si="6"/>
        <v>864.18</v>
      </c>
      <c r="L109" s="42"/>
      <c r="M109" s="75"/>
      <c r="N109" s="75"/>
      <c r="O109" s="73"/>
      <c r="P109" s="86"/>
      <c r="Q109" s="73"/>
      <c r="R109" s="73"/>
      <c r="S109" s="86"/>
      <c r="T109" s="73"/>
      <c r="U109" s="73"/>
      <c r="V109" s="86"/>
      <c r="W109" s="73"/>
      <c r="X109" s="73"/>
      <c r="Y109" s="92"/>
      <c r="Z109" s="73"/>
    </row>
    <row r="110" spans="1:26" ht="16.5" x14ac:dyDescent="0.3">
      <c r="A110" s="36" t="s">
        <v>31</v>
      </c>
      <c r="B110" s="36" t="s">
        <v>18</v>
      </c>
      <c r="C110" s="67" t="s">
        <v>202</v>
      </c>
      <c r="D110" s="67" t="s">
        <v>202</v>
      </c>
      <c r="E110" s="46">
        <v>0</v>
      </c>
      <c r="F110" s="46">
        <v>400</v>
      </c>
      <c r="G110" s="91">
        <v>0</v>
      </c>
      <c r="H110" s="91">
        <v>0</v>
      </c>
      <c r="I110" s="91">
        <v>0</v>
      </c>
      <c r="J110" s="91">
        <v>0</v>
      </c>
      <c r="K110" s="74">
        <f t="shared" si="6"/>
        <v>400</v>
      </c>
      <c r="L110" s="42"/>
      <c r="M110" s="75"/>
      <c r="N110" s="75"/>
      <c r="O110" s="73"/>
      <c r="P110" s="86"/>
      <c r="Q110" s="73"/>
      <c r="R110" s="73"/>
      <c r="S110" s="86"/>
      <c r="T110" s="73"/>
      <c r="U110" s="73"/>
      <c r="V110" s="86"/>
      <c r="W110" s="73"/>
      <c r="X110" s="73"/>
      <c r="Y110" s="92"/>
      <c r="Z110" s="73"/>
    </row>
    <row r="111" spans="1:26" ht="16.5" x14ac:dyDescent="0.3">
      <c r="A111" s="36" t="s">
        <v>31</v>
      </c>
      <c r="B111" s="36" t="s">
        <v>20</v>
      </c>
      <c r="C111" s="35" t="s">
        <v>203</v>
      </c>
      <c r="D111" s="35" t="s">
        <v>203</v>
      </c>
      <c r="E111" s="46">
        <v>0</v>
      </c>
      <c r="F111" s="46">
        <v>676.6</v>
      </c>
      <c r="G111" s="91">
        <v>0</v>
      </c>
      <c r="H111" s="91">
        <v>0</v>
      </c>
      <c r="I111" s="91">
        <v>0</v>
      </c>
      <c r="J111" s="91">
        <v>0</v>
      </c>
      <c r="K111" s="74">
        <f t="shared" si="6"/>
        <v>676.6</v>
      </c>
      <c r="L111" s="42"/>
      <c r="M111" s="75"/>
      <c r="N111" s="75"/>
      <c r="O111" s="73"/>
      <c r="P111" s="86"/>
      <c r="Q111" s="73"/>
      <c r="R111" s="73"/>
      <c r="S111" s="86"/>
      <c r="T111" s="73"/>
      <c r="U111" s="73"/>
      <c r="V111" s="86"/>
      <c r="W111" s="73"/>
      <c r="X111" s="73"/>
      <c r="Y111" s="92"/>
      <c r="Z111" s="73"/>
    </row>
    <row r="112" spans="1:26" ht="16.5" x14ac:dyDescent="0.3">
      <c r="A112" s="36" t="s">
        <v>31</v>
      </c>
      <c r="B112" s="36" t="s">
        <v>108</v>
      </c>
      <c r="C112" s="35" t="s">
        <v>204</v>
      </c>
      <c r="D112" s="35" t="s">
        <v>204</v>
      </c>
      <c r="E112" s="46">
        <v>0</v>
      </c>
      <c r="F112" s="46">
        <v>826.69</v>
      </c>
      <c r="G112" s="91">
        <v>0</v>
      </c>
      <c r="H112" s="91">
        <v>0</v>
      </c>
      <c r="I112" s="91">
        <v>0</v>
      </c>
      <c r="J112" s="91">
        <v>0</v>
      </c>
      <c r="K112" s="74">
        <f t="shared" si="6"/>
        <v>826.69</v>
      </c>
      <c r="L112" s="42"/>
      <c r="M112" s="75"/>
      <c r="N112" s="75"/>
      <c r="O112" s="73"/>
      <c r="P112" s="86"/>
      <c r="Q112" s="73"/>
      <c r="R112" s="73"/>
      <c r="S112" s="86"/>
      <c r="T112" s="73"/>
      <c r="U112" s="73"/>
      <c r="V112" s="86"/>
      <c r="W112" s="73"/>
      <c r="X112" s="73"/>
      <c r="Y112" s="92"/>
      <c r="Z112" s="73"/>
    </row>
    <row r="113" spans="1:26" ht="16.5" x14ac:dyDescent="0.3">
      <c r="A113" s="36" t="s">
        <v>31</v>
      </c>
      <c r="B113" s="36" t="s">
        <v>60</v>
      </c>
      <c r="C113" s="35" t="s">
        <v>205</v>
      </c>
      <c r="D113" s="35" t="s">
        <v>205</v>
      </c>
      <c r="E113" s="46">
        <v>0</v>
      </c>
      <c r="F113" s="46">
        <v>482.12</v>
      </c>
      <c r="G113" s="91">
        <v>0</v>
      </c>
      <c r="H113" s="91">
        <v>0</v>
      </c>
      <c r="I113" s="91">
        <v>0</v>
      </c>
      <c r="J113" s="91">
        <v>0</v>
      </c>
      <c r="K113" s="74">
        <f t="shared" si="6"/>
        <v>482.12</v>
      </c>
      <c r="L113" s="42"/>
      <c r="M113" s="75"/>
      <c r="N113" s="75"/>
      <c r="O113" s="73"/>
      <c r="P113" s="86"/>
      <c r="Q113" s="73"/>
      <c r="R113" s="73"/>
      <c r="S113" s="86"/>
      <c r="T113" s="73"/>
      <c r="U113" s="73"/>
      <c r="V113" s="86"/>
      <c r="W113" s="73"/>
      <c r="X113" s="73"/>
      <c r="Y113" s="92"/>
      <c r="Z113" s="73"/>
    </row>
    <row r="114" spans="1:26" ht="16.5" x14ac:dyDescent="0.3">
      <c r="A114" s="36" t="s">
        <v>31</v>
      </c>
      <c r="B114" s="36" t="s">
        <v>22</v>
      </c>
      <c r="C114" s="35" t="s">
        <v>206</v>
      </c>
      <c r="D114" s="35" t="s">
        <v>206</v>
      </c>
      <c r="E114" s="46">
        <v>0</v>
      </c>
      <c r="F114" s="46">
        <v>625.35</v>
      </c>
      <c r="G114" s="91">
        <v>0</v>
      </c>
      <c r="H114" s="91">
        <v>0</v>
      </c>
      <c r="I114" s="91">
        <v>0</v>
      </c>
      <c r="J114" s="91">
        <v>0</v>
      </c>
      <c r="K114" s="74">
        <f t="shared" si="6"/>
        <v>625.35</v>
      </c>
      <c r="L114" s="42"/>
      <c r="M114" s="75"/>
      <c r="N114" s="75"/>
      <c r="O114" s="73"/>
      <c r="P114" s="86"/>
      <c r="Q114" s="73"/>
      <c r="R114" s="73"/>
      <c r="S114" s="86"/>
      <c r="T114" s="73"/>
      <c r="U114" s="73"/>
      <c r="V114" s="86"/>
      <c r="W114" s="73"/>
      <c r="X114" s="73"/>
      <c r="Y114" s="92"/>
      <c r="Z114" s="73"/>
    </row>
    <row r="115" spans="1:26" ht="16.5" x14ac:dyDescent="0.3">
      <c r="A115" s="36" t="s">
        <v>36</v>
      </c>
      <c r="B115" s="36" t="s">
        <v>14</v>
      </c>
      <c r="C115" s="35" t="s">
        <v>207</v>
      </c>
      <c r="D115" s="35" t="s">
        <v>207</v>
      </c>
      <c r="E115" s="91">
        <v>0</v>
      </c>
      <c r="F115" s="91">
        <v>1810.16</v>
      </c>
      <c r="G115" s="91">
        <v>0</v>
      </c>
      <c r="H115" s="91">
        <v>0</v>
      </c>
      <c r="I115" s="91">
        <v>0</v>
      </c>
      <c r="J115" s="91">
        <v>0</v>
      </c>
      <c r="K115" s="74">
        <f>+E115+F115+G115</f>
        <v>1810.16</v>
      </c>
      <c r="L115" s="42"/>
      <c r="M115" s="75"/>
      <c r="N115" s="75"/>
      <c r="O115" s="73"/>
      <c r="P115" s="86"/>
      <c r="Q115" s="73"/>
      <c r="R115" s="73"/>
      <c r="S115" s="86"/>
      <c r="T115" s="73"/>
      <c r="U115" s="73"/>
      <c r="V115" s="86"/>
      <c r="W115" s="73"/>
      <c r="X115" s="73"/>
      <c r="Y115" s="92"/>
      <c r="Z115" s="73"/>
    </row>
    <row r="116" spans="1:26" ht="16.5" x14ac:dyDescent="0.3">
      <c r="A116" s="36" t="s">
        <v>36</v>
      </c>
      <c r="B116" s="36" t="s">
        <v>29</v>
      </c>
      <c r="C116" s="35" t="s">
        <v>208</v>
      </c>
      <c r="D116" s="35" t="s">
        <v>208</v>
      </c>
      <c r="E116" s="91">
        <v>0</v>
      </c>
      <c r="F116" s="91">
        <v>1465.42</v>
      </c>
      <c r="G116" s="91">
        <v>0</v>
      </c>
      <c r="H116" s="91">
        <v>0</v>
      </c>
      <c r="I116" s="91">
        <v>0</v>
      </c>
      <c r="J116" s="91">
        <v>0</v>
      </c>
      <c r="K116" s="74">
        <f t="shared" ref="K116:K132" si="7">+E116+F116+G116</f>
        <v>1465.42</v>
      </c>
      <c r="L116" s="42"/>
      <c r="M116" s="75"/>
      <c r="N116" s="75"/>
      <c r="O116" s="73"/>
      <c r="P116" s="86"/>
      <c r="Q116" s="73"/>
      <c r="R116" s="73"/>
      <c r="S116" s="86"/>
      <c r="T116" s="73"/>
      <c r="U116" s="73"/>
      <c r="V116" s="86"/>
      <c r="W116" s="73"/>
      <c r="X116" s="73"/>
      <c r="Y116" s="92"/>
      <c r="Z116" s="73"/>
    </row>
    <row r="117" spans="1:26" ht="16.5" x14ac:dyDescent="0.3">
      <c r="A117" s="36" t="s">
        <v>36</v>
      </c>
      <c r="B117" s="36" t="s">
        <v>53</v>
      </c>
      <c r="C117" s="35" t="s">
        <v>57</v>
      </c>
      <c r="D117" s="35" t="s">
        <v>57</v>
      </c>
      <c r="E117" s="91">
        <v>0</v>
      </c>
      <c r="F117" s="91">
        <v>727.47</v>
      </c>
      <c r="G117" s="91">
        <v>0</v>
      </c>
      <c r="H117" s="91">
        <v>0</v>
      </c>
      <c r="I117" s="91">
        <v>0</v>
      </c>
      <c r="J117" s="91">
        <v>0</v>
      </c>
      <c r="K117" s="74">
        <f t="shared" si="7"/>
        <v>727.47</v>
      </c>
      <c r="L117" s="42"/>
      <c r="M117" s="75"/>
      <c r="N117" s="75"/>
      <c r="O117" s="73"/>
      <c r="P117" s="86"/>
      <c r="Q117" s="73"/>
      <c r="R117" s="73"/>
      <c r="S117" s="86"/>
      <c r="T117" s="73"/>
      <c r="U117" s="73"/>
      <c r="V117" s="86"/>
      <c r="W117" s="73"/>
      <c r="X117" s="73"/>
      <c r="Y117" s="92"/>
      <c r="Z117" s="73"/>
    </row>
    <row r="118" spans="1:26" ht="16.5" x14ac:dyDescent="0.3">
      <c r="A118" s="36" t="s">
        <v>36</v>
      </c>
      <c r="B118" s="36" t="s">
        <v>9</v>
      </c>
      <c r="C118" s="35" t="s">
        <v>209</v>
      </c>
      <c r="D118" s="35" t="s">
        <v>209</v>
      </c>
      <c r="E118" s="91">
        <v>0</v>
      </c>
      <c r="F118" s="91">
        <v>487</v>
      </c>
      <c r="G118" s="91">
        <v>0</v>
      </c>
      <c r="H118" s="91">
        <v>0</v>
      </c>
      <c r="I118" s="91">
        <v>0</v>
      </c>
      <c r="J118" s="91">
        <v>0</v>
      </c>
      <c r="K118" s="74">
        <f t="shared" si="7"/>
        <v>487</v>
      </c>
      <c r="L118" s="42"/>
      <c r="M118" s="75"/>
      <c r="N118" s="75"/>
      <c r="O118" s="73"/>
      <c r="P118" s="86"/>
      <c r="Q118" s="73"/>
      <c r="R118" s="73"/>
      <c r="S118" s="86"/>
      <c r="T118" s="73"/>
      <c r="U118" s="73"/>
      <c r="V118" s="86"/>
      <c r="W118" s="73"/>
      <c r="X118" s="73"/>
      <c r="Y118" s="92"/>
      <c r="Z118" s="73"/>
    </row>
    <row r="119" spans="1:26" ht="16.5" x14ac:dyDescent="0.3">
      <c r="A119" s="36" t="s">
        <v>36</v>
      </c>
      <c r="B119" s="36" t="s">
        <v>12</v>
      </c>
      <c r="C119" s="35" t="s">
        <v>210</v>
      </c>
      <c r="D119" s="35" t="s">
        <v>210</v>
      </c>
      <c r="E119" s="91">
        <v>0</v>
      </c>
      <c r="F119" s="91">
        <v>0</v>
      </c>
      <c r="G119" s="91">
        <v>0</v>
      </c>
      <c r="H119" s="91">
        <v>0</v>
      </c>
      <c r="I119" s="91">
        <v>0</v>
      </c>
      <c r="J119" s="91">
        <v>0</v>
      </c>
      <c r="K119" s="74">
        <v>0</v>
      </c>
      <c r="L119" s="42"/>
      <c r="M119" s="75"/>
      <c r="N119" s="75"/>
      <c r="O119" s="73"/>
      <c r="P119" s="86"/>
      <c r="Q119" s="73"/>
      <c r="R119" s="73"/>
      <c r="S119" s="86"/>
      <c r="T119" s="73"/>
      <c r="U119" s="73"/>
      <c r="V119" s="86"/>
      <c r="W119" s="73"/>
      <c r="X119" s="73"/>
      <c r="Y119" s="92"/>
      <c r="Z119" s="73"/>
    </row>
    <row r="120" spans="1:26" ht="16.5" x14ac:dyDescent="0.3">
      <c r="A120" s="36" t="s">
        <v>36</v>
      </c>
      <c r="B120" s="36" t="s">
        <v>31</v>
      </c>
      <c r="C120" s="35" t="s">
        <v>58</v>
      </c>
      <c r="D120" s="35" t="s">
        <v>58</v>
      </c>
      <c r="E120" s="91">
        <v>0</v>
      </c>
      <c r="F120" s="91">
        <v>1120.42</v>
      </c>
      <c r="G120" s="91">
        <v>0</v>
      </c>
      <c r="H120" s="91">
        <v>0</v>
      </c>
      <c r="I120" s="91">
        <v>0</v>
      </c>
      <c r="J120" s="91">
        <v>0</v>
      </c>
      <c r="K120" s="74">
        <f t="shared" si="7"/>
        <v>1120.42</v>
      </c>
      <c r="L120" s="42"/>
      <c r="M120" s="75"/>
      <c r="N120" s="75"/>
      <c r="O120" s="73"/>
      <c r="P120" s="86"/>
      <c r="Q120" s="73"/>
      <c r="R120" s="73"/>
      <c r="S120" s="86"/>
      <c r="T120" s="73"/>
      <c r="U120" s="73"/>
      <c r="V120" s="86"/>
      <c r="W120" s="73"/>
      <c r="X120" s="73"/>
      <c r="Y120" s="92"/>
      <c r="Z120" s="73"/>
    </row>
    <row r="121" spans="1:26" ht="16.5" x14ac:dyDescent="0.3">
      <c r="A121" s="36" t="s">
        <v>36</v>
      </c>
      <c r="B121" s="36" t="s">
        <v>36</v>
      </c>
      <c r="C121" s="35" t="s">
        <v>211</v>
      </c>
      <c r="D121" s="35" t="s">
        <v>211</v>
      </c>
      <c r="E121" s="91">
        <v>0</v>
      </c>
      <c r="F121" s="91">
        <v>1954.39</v>
      </c>
      <c r="G121" s="91">
        <v>0</v>
      </c>
      <c r="H121" s="91">
        <v>0</v>
      </c>
      <c r="I121" s="91">
        <v>0</v>
      </c>
      <c r="J121" s="91">
        <v>0</v>
      </c>
      <c r="K121" s="74">
        <f t="shared" si="7"/>
        <v>1954.39</v>
      </c>
      <c r="L121" s="42"/>
      <c r="M121" s="75"/>
      <c r="N121" s="75"/>
      <c r="O121" s="73"/>
      <c r="P121" s="86"/>
      <c r="Q121" s="73"/>
      <c r="R121" s="73"/>
      <c r="S121" s="86"/>
      <c r="T121" s="73"/>
      <c r="U121" s="73"/>
      <c r="V121" s="86"/>
      <c r="W121" s="73"/>
      <c r="X121" s="73"/>
      <c r="Y121" s="92"/>
      <c r="Z121" s="73"/>
    </row>
    <row r="122" spans="1:26" ht="16.5" x14ac:dyDescent="0.3">
      <c r="A122" s="36" t="s">
        <v>36</v>
      </c>
      <c r="B122" s="36" t="s">
        <v>66</v>
      </c>
      <c r="C122" s="35" t="s">
        <v>212</v>
      </c>
      <c r="D122" s="35" t="s">
        <v>212</v>
      </c>
      <c r="E122" s="91">
        <v>0</v>
      </c>
      <c r="F122" s="91">
        <v>827.71</v>
      </c>
      <c r="G122" s="91">
        <v>0</v>
      </c>
      <c r="H122" s="91">
        <v>0</v>
      </c>
      <c r="I122" s="91">
        <v>0</v>
      </c>
      <c r="J122" s="91">
        <v>0</v>
      </c>
      <c r="K122" s="74">
        <f t="shared" si="7"/>
        <v>827.71</v>
      </c>
      <c r="L122" s="42"/>
      <c r="M122" s="75"/>
      <c r="N122" s="75"/>
      <c r="O122" s="73"/>
      <c r="P122" s="86"/>
      <c r="Q122" s="73"/>
      <c r="R122" s="73"/>
      <c r="S122" s="86"/>
      <c r="T122" s="73"/>
      <c r="U122" s="73"/>
      <c r="V122" s="86"/>
      <c r="W122" s="73"/>
      <c r="X122" s="73"/>
      <c r="Y122" s="92"/>
      <c r="Z122" s="73"/>
    </row>
    <row r="123" spans="1:26" ht="16.5" x14ac:dyDescent="0.3">
      <c r="A123" s="36" t="s">
        <v>36</v>
      </c>
      <c r="B123" s="36" t="s">
        <v>99</v>
      </c>
      <c r="C123" s="35" t="s">
        <v>213</v>
      </c>
      <c r="D123" s="35" t="s">
        <v>213</v>
      </c>
      <c r="E123" s="91">
        <v>0</v>
      </c>
      <c r="F123" s="91">
        <v>1102.99</v>
      </c>
      <c r="G123" s="91">
        <v>0</v>
      </c>
      <c r="H123" s="91">
        <v>0</v>
      </c>
      <c r="I123" s="91">
        <v>0</v>
      </c>
      <c r="J123" s="91">
        <v>0</v>
      </c>
      <c r="K123" s="74">
        <f t="shared" si="7"/>
        <v>1102.99</v>
      </c>
      <c r="L123" s="42"/>
      <c r="M123" s="75"/>
      <c r="N123" s="75"/>
      <c r="O123" s="73"/>
      <c r="P123" s="86"/>
      <c r="Q123" s="73"/>
      <c r="R123" s="73"/>
      <c r="S123" s="86"/>
      <c r="T123" s="73"/>
      <c r="U123" s="73"/>
      <c r="V123" s="86"/>
      <c r="W123" s="73"/>
      <c r="X123" s="73"/>
      <c r="Y123" s="92"/>
      <c r="Z123" s="73"/>
    </row>
    <row r="124" spans="1:26" ht="16.5" x14ac:dyDescent="0.3">
      <c r="A124" s="36" t="s">
        <v>36</v>
      </c>
      <c r="B124" s="36" t="s">
        <v>47</v>
      </c>
      <c r="C124" s="35" t="s">
        <v>214</v>
      </c>
      <c r="D124" s="35" t="s">
        <v>214</v>
      </c>
      <c r="E124" s="91">
        <v>0</v>
      </c>
      <c r="F124" s="91">
        <v>768.62</v>
      </c>
      <c r="G124" s="91">
        <v>0</v>
      </c>
      <c r="H124" s="91">
        <v>0</v>
      </c>
      <c r="I124" s="91">
        <v>0</v>
      </c>
      <c r="J124" s="91">
        <v>0</v>
      </c>
      <c r="K124" s="74">
        <f t="shared" si="7"/>
        <v>768.62</v>
      </c>
      <c r="L124" s="42"/>
      <c r="M124" s="75"/>
      <c r="N124" s="75"/>
      <c r="O124" s="73"/>
      <c r="P124" s="86"/>
      <c r="Q124" s="73"/>
      <c r="R124" s="73"/>
      <c r="S124" s="86"/>
      <c r="T124" s="73"/>
      <c r="U124" s="73"/>
      <c r="V124" s="86"/>
      <c r="W124" s="73"/>
      <c r="X124" s="73"/>
      <c r="Y124" s="92"/>
      <c r="Z124" s="73"/>
    </row>
    <row r="125" spans="1:26" ht="16.5" x14ac:dyDescent="0.3">
      <c r="A125" s="36" t="s">
        <v>36</v>
      </c>
      <c r="B125" s="36" t="s">
        <v>16</v>
      </c>
      <c r="C125" s="35" t="s">
        <v>215</v>
      </c>
      <c r="D125" s="35" t="s">
        <v>215</v>
      </c>
      <c r="E125" s="91">
        <v>0</v>
      </c>
      <c r="F125" s="91">
        <v>412</v>
      </c>
      <c r="G125" s="91">
        <v>0</v>
      </c>
      <c r="H125" s="91">
        <v>0</v>
      </c>
      <c r="I125" s="91">
        <v>0</v>
      </c>
      <c r="J125" s="91">
        <v>0</v>
      </c>
      <c r="K125" s="74">
        <f t="shared" si="7"/>
        <v>412</v>
      </c>
      <c r="L125" s="42"/>
      <c r="M125" s="75"/>
      <c r="N125" s="75"/>
      <c r="O125" s="73"/>
      <c r="P125" s="86"/>
      <c r="Q125" s="73"/>
      <c r="R125" s="73"/>
      <c r="S125" s="86"/>
      <c r="T125" s="73"/>
      <c r="U125" s="73"/>
      <c r="V125" s="86"/>
      <c r="W125" s="73"/>
      <c r="X125" s="73"/>
      <c r="Y125" s="92"/>
      <c r="Z125" s="73"/>
    </row>
    <row r="126" spans="1:26" ht="16.5" x14ac:dyDescent="0.3">
      <c r="A126" s="36" t="s">
        <v>36</v>
      </c>
      <c r="B126" s="36" t="s">
        <v>18</v>
      </c>
      <c r="C126" s="35" t="s">
        <v>216</v>
      </c>
      <c r="D126" s="35" t="s">
        <v>216</v>
      </c>
      <c r="E126" s="91">
        <v>0</v>
      </c>
      <c r="F126" s="91">
        <v>890.19</v>
      </c>
      <c r="G126" s="91">
        <v>0</v>
      </c>
      <c r="H126" s="91">
        <v>0</v>
      </c>
      <c r="I126" s="91">
        <v>0</v>
      </c>
      <c r="J126" s="91">
        <v>0</v>
      </c>
      <c r="K126" s="74">
        <f t="shared" si="7"/>
        <v>890.19</v>
      </c>
      <c r="L126" s="42"/>
      <c r="M126" s="75"/>
      <c r="N126" s="75"/>
      <c r="O126" s="73"/>
      <c r="P126" s="86"/>
      <c r="Q126" s="73"/>
      <c r="R126" s="73"/>
      <c r="S126" s="86"/>
      <c r="T126" s="73"/>
      <c r="U126" s="73"/>
      <c r="V126" s="86"/>
      <c r="W126" s="73"/>
      <c r="X126" s="73"/>
      <c r="Y126" s="92"/>
      <c r="Z126" s="73"/>
    </row>
    <row r="127" spans="1:26" ht="16.5" x14ac:dyDescent="0.3">
      <c r="A127" s="36" t="s">
        <v>36</v>
      </c>
      <c r="B127" s="36" t="s">
        <v>20</v>
      </c>
      <c r="C127" s="35" t="s">
        <v>59</v>
      </c>
      <c r="D127" s="35" t="s">
        <v>59</v>
      </c>
      <c r="E127" s="91">
        <v>0</v>
      </c>
      <c r="F127" s="91">
        <v>372.04</v>
      </c>
      <c r="G127" s="91">
        <v>0</v>
      </c>
      <c r="H127" s="91">
        <v>0</v>
      </c>
      <c r="I127" s="91">
        <v>0</v>
      </c>
      <c r="J127" s="91">
        <v>0</v>
      </c>
      <c r="K127" s="74">
        <f t="shared" si="7"/>
        <v>372.04</v>
      </c>
      <c r="L127" s="42"/>
      <c r="M127" s="75"/>
      <c r="N127" s="75"/>
      <c r="O127" s="73"/>
      <c r="P127" s="86"/>
      <c r="Q127" s="73"/>
      <c r="R127" s="73"/>
      <c r="S127" s="86"/>
      <c r="T127" s="73"/>
      <c r="U127" s="73"/>
      <c r="V127" s="86"/>
      <c r="W127" s="73"/>
      <c r="X127" s="73"/>
      <c r="Y127" s="92"/>
      <c r="Z127" s="73"/>
    </row>
    <row r="128" spans="1:26" ht="16.5" x14ac:dyDescent="0.3">
      <c r="A128" s="36" t="s">
        <v>36</v>
      </c>
      <c r="B128" s="36" t="s">
        <v>108</v>
      </c>
      <c r="C128" s="35" t="s">
        <v>217</v>
      </c>
      <c r="D128" s="35" t="s">
        <v>217</v>
      </c>
      <c r="E128" s="91">
        <v>0</v>
      </c>
      <c r="F128" s="91">
        <v>528.54</v>
      </c>
      <c r="G128" s="91">
        <v>0</v>
      </c>
      <c r="H128" s="91">
        <v>0</v>
      </c>
      <c r="I128" s="91">
        <v>0</v>
      </c>
      <c r="J128" s="91">
        <v>0</v>
      </c>
      <c r="K128" s="74">
        <f t="shared" si="7"/>
        <v>528.54</v>
      </c>
      <c r="L128" s="42"/>
      <c r="M128" s="75"/>
      <c r="N128" s="75"/>
      <c r="O128" s="73"/>
      <c r="P128" s="86"/>
      <c r="Q128" s="73"/>
      <c r="R128" s="73"/>
      <c r="S128" s="86"/>
      <c r="T128" s="73"/>
      <c r="U128" s="73"/>
      <c r="V128" s="86"/>
      <c r="W128" s="73"/>
      <c r="X128" s="73"/>
      <c r="Y128" s="92"/>
      <c r="Z128" s="73"/>
    </row>
    <row r="129" spans="1:26" ht="16.5" x14ac:dyDescent="0.3">
      <c r="A129" s="36" t="s">
        <v>36</v>
      </c>
      <c r="B129" s="36" t="s">
        <v>60</v>
      </c>
      <c r="C129" s="35" t="s">
        <v>61</v>
      </c>
      <c r="D129" s="35" t="s">
        <v>61</v>
      </c>
      <c r="E129" s="91">
        <v>0</v>
      </c>
      <c r="F129" s="91">
        <v>200</v>
      </c>
      <c r="G129" s="91">
        <v>0</v>
      </c>
      <c r="H129" s="91">
        <v>0</v>
      </c>
      <c r="I129" s="91">
        <v>0</v>
      </c>
      <c r="J129" s="91">
        <v>0</v>
      </c>
      <c r="K129" s="74">
        <f t="shared" si="7"/>
        <v>200</v>
      </c>
      <c r="L129" s="42"/>
      <c r="M129" s="75"/>
      <c r="N129" s="75"/>
      <c r="O129" s="73"/>
      <c r="P129" s="86"/>
      <c r="Q129" s="73"/>
      <c r="R129" s="73"/>
      <c r="S129" s="86"/>
      <c r="T129" s="73"/>
      <c r="U129" s="73"/>
      <c r="V129" s="86"/>
      <c r="W129" s="73"/>
      <c r="X129" s="73"/>
      <c r="Y129" s="92"/>
      <c r="Z129" s="73"/>
    </row>
    <row r="130" spans="1:26" ht="16.5" x14ac:dyDescent="0.3">
      <c r="A130" s="36" t="s">
        <v>36</v>
      </c>
      <c r="B130" s="36" t="s">
        <v>22</v>
      </c>
      <c r="C130" s="45" t="s">
        <v>218</v>
      </c>
      <c r="D130" s="45" t="s">
        <v>218</v>
      </c>
      <c r="E130" s="91">
        <v>0</v>
      </c>
      <c r="F130" s="91">
        <v>492.35</v>
      </c>
      <c r="G130" s="91">
        <v>0</v>
      </c>
      <c r="H130" s="91">
        <v>0</v>
      </c>
      <c r="I130" s="91">
        <v>0</v>
      </c>
      <c r="J130" s="91">
        <v>0</v>
      </c>
      <c r="K130" s="74">
        <f t="shared" si="7"/>
        <v>492.35</v>
      </c>
      <c r="L130" s="42"/>
      <c r="M130" s="75"/>
      <c r="N130" s="75"/>
      <c r="O130" s="73"/>
      <c r="P130" s="86"/>
      <c r="Q130" s="73"/>
      <c r="R130" s="73"/>
      <c r="S130" s="86"/>
      <c r="T130" s="73"/>
      <c r="U130" s="73"/>
      <c r="V130" s="86"/>
      <c r="W130" s="73"/>
      <c r="X130" s="73"/>
      <c r="Y130" s="92"/>
      <c r="Z130" s="73"/>
    </row>
    <row r="131" spans="1:26" ht="16.5" x14ac:dyDescent="0.3">
      <c r="A131" s="36" t="s">
        <v>36</v>
      </c>
      <c r="B131" s="36" t="s">
        <v>112</v>
      </c>
      <c r="C131" s="35" t="s">
        <v>219</v>
      </c>
      <c r="D131" s="35" t="s">
        <v>219</v>
      </c>
      <c r="E131" s="91">
        <v>0</v>
      </c>
      <c r="F131" s="91">
        <v>437.13</v>
      </c>
      <c r="G131" s="91">
        <v>0</v>
      </c>
      <c r="H131" s="91">
        <v>0</v>
      </c>
      <c r="I131" s="91">
        <v>0</v>
      </c>
      <c r="J131" s="91">
        <v>0</v>
      </c>
      <c r="K131" s="74">
        <f t="shared" si="7"/>
        <v>437.13</v>
      </c>
      <c r="L131" s="42"/>
      <c r="M131" s="75"/>
      <c r="N131" s="75"/>
      <c r="O131" s="73"/>
      <c r="P131" s="86"/>
      <c r="Q131" s="73"/>
      <c r="R131" s="73"/>
      <c r="S131" s="86"/>
      <c r="T131" s="73"/>
      <c r="U131" s="73"/>
      <c r="V131" s="86"/>
      <c r="W131" s="73"/>
      <c r="X131" s="73"/>
      <c r="Y131" s="92"/>
      <c r="Z131" s="73"/>
    </row>
    <row r="132" spans="1:26" ht="16.5" x14ac:dyDescent="0.3">
      <c r="A132" s="36" t="s">
        <v>36</v>
      </c>
      <c r="B132" s="36" t="s">
        <v>39</v>
      </c>
      <c r="C132" s="35" t="s">
        <v>62</v>
      </c>
      <c r="D132" s="35" t="s">
        <v>62</v>
      </c>
      <c r="E132" s="91">
        <v>0</v>
      </c>
      <c r="F132" s="91">
        <v>195</v>
      </c>
      <c r="G132" s="91">
        <v>0</v>
      </c>
      <c r="H132" s="91">
        <v>0</v>
      </c>
      <c r="I132" s="91">
        <v>0</v>
      </c>
      <c r="J132" s="91">
        <v>0</v>
      </c>
      <c r="K132" s="74">
        <f t="shared" si="7"/>
        <v>195</v>
      </c>
      <c r="L132" s="42"/>
      <c r="M132" s="75"/>
      <c r="N132" s="75"/>
      <c r="O132" s="73"/>
      <c r="P132" s="86"/>
      <c r="Q132" s="73"/>
      <c r="R132" s="73"/>
      <c r="S132" s="86"/>
      <c r="T132" s="73"/>
      <c r="U132" s="73"/>
      <c r="V132" s="86"/>
      <c r="W132" s="73"/>
      <c r="X132" s="73"/>
      <c r="Y132" s="92"/>
      <c r="Z132" s="73"/>
    </row>
    <row r="133" spans="1:26" ht="16.5" x14ac:dyDescent="0.3">
      <c r="A133" s="36" t="s">
        <v>66</v>
      </c>
      <c r="B133" s="36" t="s">
        <v>14</v>
      </c>
      <c r="C133" s="35" t="s">
        <v>68</v>
      </c>
      <c r="D133" s="35" t="s">
        <v>68</v>
      </c>
      <c r="E133" s="91">
        <v>0</v>
      </c>
      <c r="F133" s="91">
        <v>1000</v>
      </c>
      <c r="G133" s="91">
        <v>0</v>
      </c>
      <c r="H133" s="91">
        <v>0</v>
      </c>
      <c r="I133" s="91">
        <v>0</v>
      </c>
      <c r="J133" s="91">
        <v>0</v>
      </c>
      <c r="K133" s="74">
        <f>+E133+F133+G133</f>
        <v>1000</v>
      </c>
      <c r="L133" s="42"/>
      <c r="M133" s="75"/>
      <c r="N133" s="75"/>
      <c r="O133" s="73"/>
      <c r="P133" s="86"/>
      <c r="Q133" s="73"/>
      <c r="R133" s="73"/>
      <c r="S133" s="86"/>
      <c r="T133" s="73"/>
      <c r="U133" s="73"/>
      <c r="V133" s="86"/>
      <c r="W133" s="73"/>
      <c r="X133" s="73"/>
      <c r="Y133" s="92"/>
      <c r="Z133" s="73"/>
    </row>
    <row r="134" spans="1:26" ht="16.5" x14ac:dyDescent="0.3">
      <c r="A134" s="36" t="s">
        <v>66</v>
      </c>
      <c r="B134" s="36" t="s">
        <v>29</v>
      </c>
      <c r="C134" s="35" t="s">
        <v>220</v>
      </c>
      <c r="D134" s="35" t="s">
        <v>220</v>
      </c>
      <c r="E134" s="91">
        <v>0</v>
      </c>
      <c r="F134" s="91">
        <v>1684.41</v>
      </c>
      <c r="G134" s="91">
        <v>0</v>
      </c>
      <c r="H134" s="91">
        <v>0</v>
      </c>
      <c r="I134" s="91">
        <v>0</v>
      </c>
      <c r="J134" s="91">
        <v>0</v>
      </c>
      <c r="K134" s="74">
        <f t="shared" ref="K134:K154" si="8">+E134+F134+G134</f>
        <v>1684.41</v>
      </c>
      <c r="L134" s="42"/>
      <c r="M134" s="75"/>
      <c r="N134" s="75"/>
      <c r="O134" s="73"/>
      <c r="P134" s="86"/>
      <c r="Q134" s="73"/>
      <c r="R134" s="73"/>
      <c r="S134" s="86"/>
      <c r="T134" s="73"/>
      <c r="U134" s="73"/>
      <c r="V134" s="86"/>
      <c r="W134" s="73"/>
      <c r="X134" s="73"/>
      <c r="Y134" s="92"/>
      <c r="Z134" s="73"/>
    </row>
    <row r="135" spans="1:26" ht="16.5" x14ac:dyDescent="0.3">
      <c r="A135" s="36" t="s">
        <v>66</v>
      </c>
      <c r="B135" s="36" t="s">
        <v>53</v>
      </c>
      <c r="C135" s="35" t="s">
        <v>221</v>
      </c>
      <c r="D135" s="35" t="s">
        <v>221</v>
      </c>
      <c r="E135" s="91">
        <v>0</v>
      </c>
      <c r="F135" s="91">
        <v>830.45</v>
      </c>
      <c r="G135" s="91">
        <v>0</v>
      </c>
      <c r="H135" s="91">
        <v>0</v>
      </c>
      <c r="I135" s="91">
        <v>0</v>
      </c>
      <c r="J135" s="91">
        <v>0</v>
      </c>
      <c r="K135" s="74">
        <f t="shared" si="8"/>
        <v>830.45</v>
      </c>
      <c r="L135" s="42"/>
      <c r="M135" s="75"/>
      <c r="N135" s="75"/>
      <c r="O135" s="73"/>
      <c r="P135" s="86"/>
      <c r="Q135" s="73"/>
      <c r="R135" s="73"/>
      <c r="S135" s="86"/>
      <c r="T135" s="73"/>
      <c r="U135" s="73"/>
      <c r="V135" s="86"/>
      <c r="W135" s="73"/>
      <c r="X135" s="73"/>
      <c r="Y135" s="92"/>
      <c r="Z135" s="73"/>
    </row>
    <row r="136" spans="1:26" ht="16.5" x14ac:dyDescent="0.3">
      <c r="A136" s="36" t="s">
        <v>66</v>
      </c>
      <c r="B136" s="36" t="s">
        <v>9</v>
      </c>
      <c r="C136" s="45" t="s">
        <v>222</v>
      </c>
      <c r="D136" s="45" t="s">
        <v>222</v>
      </c>
      <c r="E136" s="91">
        <v>0</v>
      </c>
      <c r="F136" s="91">
        <v>1356.02</v>
      </c>
      <c r="G136" s="91">
        <v>0</v>
      </c>
      <c r="H136" s="91">
        <v>0</v>
      </c>
      <c r="I136" s="91">
        <v>0</v>
      </c>
      <c r="J136" s="91">
        <v>0</v>
      </c>
      <c r="K136" s="74">
        <f t="shared" si="8"/>
        <v>1356.02</v>
      </c>
      <c r="L136" s="42"/>
      <c r="M136" s="75"/>
      <c r="N136" s="75"/>
      <c r="O136" s="73"/>
      <c r="P136" s="86"/>
      <c r="Q136" s="73"/>
      <c r="R136" s="73"/>
      <c r="S136" s="86"/>
      <c r="T136" s="73"/>
      <c r="U136" s="73"/>
      <c r="V136" s="86"/>
      <c r="W136" s="73"/>
      <c r="X136" s="73"/>
      <c r="Y136" s="92"/>
      <c r="Z136" s="73"/>
    </row>
    <row r="137" spans="1:26" ht="16.5" x14ac:dyDescent="0.3">
      <c r="A137" s="36" t="s">
        <v>66</v>
      </c>
      <c r="B137" s="36" t="s">
        <v>12</v>
      </c>
      <c r="C137" s="35" t="s">
        <v>223</v>
      </c>
      <c r="D137" s="35" t="s">
        <v>223</v>
      </c>
      <c r="E137" s="91">
        <v>0</v>
      </c>
      <c r="F137" s="91">
        <v>1106.53</v>
      </c>
      <c r="G137" s="91">
        <v>0</v>
      </c>
      <c r="H137" s="91">
        <v>0</v>
      </c>
      <c r="I137" s="91">
        <v>0</v>
      </c>
      <c r="J137" s="91">
        <v>0</v>
      </c>
      <c r="K137" s="74">
        <f t="shared" si="8"/>
        <v>1106.53</v>
      </c>
      <c r="L137" s="42"/>
      <c r="M137" s="75"/>
      <c r="N137" s="75"/>
      <c r="O137" s="73"/>
      <c r="P137" s="86"/>
      <c r="Q137" s="73"/>
      <c r="R137" s="73"/>
      <c r="S137" s="86"/>
      <c r="T137" s="73"/>
      <c r="U137" s="73"/>
      <c r="V137" s="86"/>
      <c r="W137" s="73"/>
      <c r="X137" s="73"/>
      <c r="Y137" s="92"/>
      <c r="Z137" s="73"/>
    </row>
    <row r="138" spans="1:26" ht="16.5" x14ac:dyDescent="0.3">
      <c r="A138" s="36" t="s">
        <v>66</v>
      </c>
      <c r="B138" s="36" t="s">
        <v>31</v>
      </c>
      <c r="C138" s="45" t="s">
        <v>224</v>
      </c>
      <c r="D138" s="45" t="s">
        <v>224</v>
      </c>
      <c r="E138" s="91">
        <v>0</v>
      </c>
      <c r="F138" s="91">
        <v>582.63</v>
      </c>
      <c r="G138" s="91">
        <v>0</v>
      </c>
      <c r="H138" s="91">
        <v>0</v>
      </c>
      <c r="I138" s="91">
        <v>0</v>
      </c>
      <c r="J138" s="91">
        <v>0</v>
      </c>
      <c r="K138" s="74">
        <f t="shared" si="8"/>
        <v>582.63</v>
      </c>
      <c r="L138" s="42"/>
      <c r="M138" s="75"/>
      <c r="N138" s="75"/>
      <c r="O138" s="73"/>
      <c r="P138" s="86"/>
      <c r="Q138" s="73"/>
      <c r="R138" s="73"/>
      <c r="S138" s="86"/>
      <c r="T138" s="73"/>
      <c r="U138" s="73"/>
      <c r="V138" s="86"/>
      <c r="W138" s="73"/>
      <c r="X138" s="73"/>
      <c r="Y138" s="92"/>
      <c r="Z138" s="73"/>
    </row>
    <row r="139" spans="1:26" ht="16.5" x14ac:dyDescent="0.3">
      <c r="A139" s="36" t="s">
        <v>66</v>
      </c>
      <c r="B139" s="36" t="s">
        <v>36</v>
      </c>
      <c r="C139" s="35" t="s">
        <v>225</v>
      </c>
      <c r="D139" s="35" t="s">
        <v>225</v>
      </c>
      <c r="E139" s="91">
        <v>0</v>
      </c>
      <c r="F139" s="91">
        <v>627.86</v>
      </c>
      <c r="G139" s="91">
        <v>0</v>
      </c>
      <c r="H139" s="91">
        <v>0</v>
      </c>
      <c r="I139" s="91">
        <v>0</v>
      </c>
      <c r="J139" s="91">
        <v>0</v>
      </c>
      <c r="K139" s="74">
        <f t="shared" si="8"/>
        <v>627.86</v>
      </c>
      <c r="L139" s="42"/>
      <c r="M139" s="75"/>
      <c r="N139" s="75"/>
      <c r="O139" s="73"/>
      <c r="P139" s="86"/>
      <c r="Q139" s="73"/>
      <c r="R139" s="73"/>
      <c r="S139" s="86"/>
      <c r="T139" s="73"/>
      <c r="U139" s="73"/>
      <c r="V139" s="86"/>
      <c r="W139" s="73"/>
      <c r="X139" s="73"/>
      <c r="Y139" s="92"/>
      <c r="Z139" s="73"/>
    </row>
    <row r="140" spans="1:26" ht="16.5" x14ac:dyDescent="0.3">
      <c r="A140" s="36" t="s">
        <v>66</v>
      </c>
      <c r="B140" s="36" t="s">
        <v>66</v>
      </c>
      <c r="C140" s="35" t="s">
        <v>226</v>
      </c>
      <c r="D140" s="35" t="s">
        <v>226</v>
      </c>
      <c r="E140" s="91">
        <v>0</v>
      </c>
      <c r="F140" s="91">
        <v>500</v>
      </c>
      <c r="G140" s="91">
        <v>0</v>
      </c>
      <c r="H140" s="91">
        <v>0</v>
      </c>
      <c r="I140" s="91">
        <v>0</v>
      </c>
      <c r="J140" s="91">
        <v>0</v>
      </c>
      <c r="K140" s="74">
        <f t="shared" si="8"/>
        <v>500</v>
      </c>
      <c r="L140" s="42"/>
      <c r="M140" s="75"/>
      <c r="N140" s="75"/>
      <c r="O140" s="73"/>
      <c r="P140" s="86"/>
      <c r="Q140" s="73"/>
      <c r="R140" s="73"/>
      <c r="S140" s="86"/>
      <c r="T140" s="73"/>
      <c r="U140" s="73"/>
      <c r="V140" s="86"/>
      <c r="W140" s="73"/>
      <c r="X140" s="73"/>
      <c r="Y140" s="92"/>
      <c r="Z140" s="73"/>
    </row>
    <row r="141" spans="1:26" ht="16.5" x14ac:dyDescent="0.3">
      <c r="A141" s="36" t="s">
        <v>66</v>
      </c>
      <c r="B141" s="36" t="s">
        <v>99</v>
      </c>
      <c r="C141" s="35" t="s">
        <v>227</v>
      </c>
      <c r="D141" s="35" t="s">
        <v>227</v>
      </c>
      <c r="E141" s="91">
        <v>0</v>
      </c>
      <c r="F141" s="91">
        <v>807.8</v>
      </c>
      <c r="G141" s="91">
        <v>0</v>
      </c>
      <c r="H141" s="91">
        <v>0</v>
      </c>
      <c r="I141" s="91">
        <v>0</v>
      </c>
      <c r="J141" s="91">
        <v>0</v>
      </c>
      <c r="K141" s="74">
        <f t="shared" si="8"/>
        <v>807.8</v>
      </c>
      <c r="L141" s="42"/>
      <c r="M141" s="75"/>
      <c r="N141" s="75"/>
      <c r="O141" s="73"/>
      <c r="P141" s="86"/>
      <c r="Q141" s="73"/>
      <c r="R141" s="73"/>
      <c r="S141" s="86"/>
      <c r="T141" s="73"/>
      <c r="U141" s="73"/>
      <c r="V141" s="86"/>
      <c r="W141" s="73"/>
      <c r="X141" s="73"/>
      <c r="Y141" s="92"/>
      <c r="Z141" s="73"/>
    </row>
    <row r="142" spans="1:26" ht="16.5" x14ac:dyDescent="0.3">
      <c r="A142" s="36" t="s">
        <v>66</v>
      </c>
      <c r="B142" s="36" t="s">
        <v>47</v>
      </c>
      <c r="C142" s="35" t="s">
        <v>228</v>
      </c>
      <c r="D142" s="35" t="s">
        <v>228</v>
      </c>
      <c r="E142" s="91">
        <v>0</v>
      </c>
      <c r="F142" s="91">
        <v>749.22</v>
      </c>
      <c r="G142" s="91">
        <v>0</v>
      </c>
      <c r="H142" s="91">
        <v>0</v>
      </c>
      <c r="I142" s="91">
        <v>0</v>
      </c>
      <c r="J142" s="91">
        <v>0</v>
      </c>
      <c r="K142" s="74">
        <f t="shared" si="8"/>
        <v>749.22</v>
      </c>
      <c r="L142" s="42"/>
      <c r="M142" s="75"/>
      <c r="N142" s="75"/>
      <c r="O142" s="73"/>
      <c r="P142" s="86"/>
      <c r="Q142" s="73"/>
      <c r="R142" s="73"/>
      <c r="S142" s="86"/>
      <c r="T142" s="73"/>
      <c r="U142" s="73"/>
      <c r="V142" s="86"/>
      <c r="W142" s="73"/>
      <c r="X142" s="73"/>
      <c r="Y142" s="92"/>
      <c r="Z142" s="73"/>
    </row>
    <row r="143" spans="1:26" ht="16.5" x14ac:dyDescent="0.3">
      <c r="A143" s="36" t="s">
        <v>66</v>
      </c>
      <c r="B143" s="36" t="s">
        <v>16</v>
      </c>
      <c r="C143" s="35" t="s">
        <v>229</v>
      </c>
      <c r="D143" s="35" t="s">
        <v>229</v>
      </c>
      <c r="E143" s="91">
        <v>0</v>
      </c>
      <c r="F143" s="91">
        <v>576.41</v>
      </c>
      <c r="G143" s="91">
        <v>0</v>
      </c>
      <c r="H143" s="91">
        <v>0</v>
      </c>
      <c r="I143" s="91">
        <v>0</v>
      </c>
      <c r="J143" s="91">
        <v>0</v>
      </c>
      <c r="K143" s="74">
        <f t="shared" si="8"/>
        <v>576.41</v>
      </c>
      <c r="L143" s="42"/>
      <c r="M143" s="75"/>
      <c r="N143" s="75"/>
      <c r="O143" s="73"/>
      <c r="P143" s="86"/>
      <c r="Q143" s="73"/>
      <c r="R143" s="73"/>
      <c r="S143" s="86"/>
      <c r="T143" s="73"/>
      <c r="U143" s="73"/>
      <c r="V143" s="86"/>
      <c r="W143" s="73"/>
      <c r="X143" s="73"/>
      <c r="Y143" s="92"/>
      <c r="Z143" s="73"/>
    </row>
    <row r="144" spans="1:26" ht="16.5" x14ac:dyDescent="0.3">
      <c r="A144" s="36" t="s">
        <v>66</v>
      </c>
      <c r="B144" s="36" t="s">
        <v>18</v>
      </c>
      <c r="C144" s="35" t="s">
        <v>69</v>
      </c>
      <c r="D144" s="35" t="s">
        <v>69</v>
      </c>
      <c r="E144" s="91">
        <v>0</v>
      </c>
      <c r="F144" s="91">
        <v>1091.67</v>
      </c>
      <c r="G144" s="91">
        <v>0</v>
      </c>
      <c r="H144" s="91">
        <v>0</v>
      </c>
      <c r="I144" s="91">
        <v>0</v>
      </c>
      <c r="J144" s="91">
        <v>0</v>
      </c>
      <c r="K144" s="74">
        <f t="shared" si="8"/>
        <v>1091.67</v>
      </c>
      <c r="L144" s="42"/>
      <c r="M144" s="75"/>
      <c r="N144" s="75"/>
      <c r="O144" s="73"/>
      <c r="P144" s="86"/>
      <c r="Q144" s="73"/>
      <c r="R144" s="73"/>
      <c r="S144" s="86"/>
      <c r="T144" s="73"/>
      <c r="U144" s="73"/>
      <c r="V144" s="86"/>
      <c r="W144" s="73"/>
      <c r="X144" s="73"/>
      <c r="Y144" s="92"/>
      <c r="Z144" s="73"/>
    </row>
    <row r="145" spans="1:26" ht="16.5" x14ac:dyDescent="0.3">
      <c r="A145" s="36" t="s">
        <v>66</v>
      </c>
      <c r="B145" s="36" t="s">
        <v>20</v>
      </c>
      <c r="C145" s="35" t="s">
        <v>230</v>
      </c>
      <c r="D145" s="35" t="s">
        <v>230</v>
      </c>
      <c r="E145" s="91">
        <v>0</v>
      </c>
      <c r="F145" s="91">
        <v>300</v>
      </c>
      <c r="G145" s="91">
        <v>0</v>
      </c>
      <c r="H145" s="91">
        <v>0</v>
      </c>
      <c r="I145" s="91">
        <v>0</v>
      </c>
      <c r="J145" s="91">
        <v>0</v>
      </c>
      <c r="K145" s="74">
        <f t="shared" si="8"/>
        <v>300</v>
      </c>
      <c r="L145" s="42"/>
      <c r="M145" s="75"/>
      <c r="N145" s="75"/>
      <c r="O145" s="73"/>
      <c r="P145" s="86"/>
      <c r="Q145" s="73"/>
      <c r="R145" s="73"/>
      <c r="S145" s="86"/>
      <c r="T145" s="73"/>
      <c r="U145" s="73"/>
      <c r="V145" s="86"/>
      <c r="W145" s="73"/>
      <c r="X145" s="73"/>
      <c r="Y145" s="92"/>
      <c r="Z145" s="73"/>
    </row>
    <row r="146" spans="1:26" ht="16.5" x14ac:dyDescent="0.3">
      <c r="A146" s="36" t="s">
        <v>66</v>
      </c>
      <c r="B146" s="36" t="s">
        <v>108</v>
      </c>
      <c r="C146" s="45" t="s">
        <v>231</v>
      </c>
      <c r="D146" s="45" t="s">
        <v>231</v>
      </c>
      <c r="E146" s="91">
        <v>0</v>
      </c>
      <c r="F146" s="91">
        <v>530.45000000000005</v>
      </c>
      <c r="G146" s="91">
        <v>0</v>
      </c>
      <c r="H146" s="91">
        <v>0</v>
      </c>
      <c r="I146" s="91">
        <v>0</v>
      </c>
      <c r="J146" s="91">
        <v>0</v>
      </c>
      <c r="K146" s="74">
        <f t="shared" si="8"/>
        <v>530.45000000000005</v>
      </c>
      <c r="L146" s="42"/>
      <c r="M146" s="75"/>
      <c r="N146" s="75"/>
      <c r="O146" s="73"/>
      <c r="P146" s="86"/>
      <c r="Q146" s="73"/>
      <c r="R146" s="73"/>
      <c r="S146" s="86"/>
      <c r="T146" s="73"/>
      <c r="U146" s="73"/>
      <c r="V146" s="86"/>
      <c r="W146" s="73"/>
      <c r="X146" s="73"/>
      <c r="Y146" s="92"/>
      <c r="Z146" s="73"/>
    </row>
    <row r="147" spans="1:26" ht="16.5" x14ac:dyDescent="0.3">
      <c r="A147" s="36" t="s">
        <v>66</v>
      </c>
      <c r="B147" s="36" t="s">
        <v>60</v>
      </c>
      <c r="C147" s="35" t="s">
        <v>232</v>
      </c>
      <c r="D147" s="35" t="s">
        <v>232</v>
      </c>
      <c r="E147" s="91">
        <v>0</v>
      </c>
      <c r="F147" s="91">
        <v>100</v>
      </c>
      <c r="G147" s="91">
        <v>0</v>
      </c>
      <c r="H147" s="91">
        <v>0</v>
      </c>
      <c r="I147" s="91">
        <v>0</v>
      </c>
      <c r="J147" s="91">
        <v>0</v>
      </c>
      <c r="K147" s="74">
        <f t="shared" si="8"/>
        <v>100</v>
      </c>
      <c r="L147" s="42"/>
      <c r="M147" s="75"/>
      <c r="N147" s="75"/>
      <c r="O147" s="73"/>
      <c r="P147" s="86"/>
      <c r="Q147" s="73"/>
      <c r="R147" s="73"/>
      <c r="S147" s="86"/>
      <c r="T147" s="73"/>
      <c r="U147" s="73"/>
      <c r="V147" s="86"/>
      <c r="W147" s="73"/>
      <c r="X147" s="73"/>
      <c r="Y147" s="92"/>
      <c r="Z147" s="73"/>
    </row>
    <row r="148" spans="1:26" ht="16.5" x14ac:dyDescent="0.3">
      <c r="A148" s="36" t="s">
        <v>66</v>
      </c>
      <c r="B148" s="36" t="s">
        <v>22</v>
      </c>
      <c r="C148" s="35" t="s">
        <v>233</v>
      </c>
      <c r="D148" s="35" t="s">
        <v>233</v>
      </c>
      <c r="E148" s="91">
        <v>0</v>
      </c>
      <c r="F148" s="91">
        <v>150</v>
      </c>
      <c r="G148" s="91">
        <v>0</v>
      </c>
      <c r="H148" s="91">
        <v>0</v>
      </c>
      <c r="I148" s="91">
        <v>0</v>
      </c>
      <c r="J148" s="91">
        <v>0</v>
      </c>
      <c r="K148" s="74">
        <f t="shared" si="8"/>
        <v>150</v>
      </c>
      <c r="L148" s="42"/>
      <c r="M148" s="75"/>
      <c r="N148" s="75"/>
      <c r="O148" s="73"/>
      <c r="P148" s="86"/>
      <c r="Q148" s="73"/>
      <c r="R148" s="73"/>
      <c r="S148" s="86"/>
      <c r="T148" s="73"/>
      <c r="U148" s="73"/>
      <c r="V148" s="86"/>
      <c r="W148" s="73"/>
      <c r="X148" s="73"/>
      <c r="Y148" s="92"/>
      <c r="Z148" s="73"/>
    </row>
    <row r="149" spans="1:26" ht="16.5" x14ac:dyDescent="0.3">
      <c r="A149" s="36" t="s">
        <v>66</v>
      </c>
      <c r="B149" s="36" t="s">
        <v>112</v>
      </c>
      <c r="C149" s="35" t="s">
        <v>234</v>
      </c>
      <c r="D149" s="35" t="s">
        <v>234</v>
      </c>
      <c r="E149" s="91">
        <v>0</v>
      </c>
      <c r="F149" s="91">
        <v>465.49</v>
      </c>
      <c r="G149" s="91">
        <v>0</v>
      </c>
      <c r="H149" s="91">
        <v>0</v>
      </c>
      <c r="I149" s="91">
        <v>0</v>
      </c>
      <c r="J149" s="91">
        <v>0</v>
      </c>
      <c r="K149" s="74">
        <f t="shared" si="8"/>
        <v>465.49</v>
      </c>
      <c r="L149" s="42"/>
      <c r="M149" s="75"/>
      <c r="N149" s="75"/>
      <c r="O149" s="73"/>
      <c r="P149" s="86"/>
      <c r="Q149" s="73"/>
      <c r="R149" s="73"/>
      <c r="S149" s="86"/>
      <c r="T149" s="73"/>
      <c r="U149" s="73"/>
      <c r="V149" s="86"/>
      <c r="W149" s="73"/>
      <c r="X149" s="73"/>
      <c r="Y149" s="92"/>
      <c r="Z149" s="73"/>
    </row>
    <row r="150" spans="1:26" ht="16.5" x14ac:dyDescent="0.3">
      <c r="A150" s="36" t="s">
        <v>66</v>
      </c>
      <c r="B150" s="36" t="s">
        <v>39</v>
      </c>
      <c r="C150" s="45" t="s">
        <v>235</v>
      </c>
      <c r="D150" s="45" t="s">
        <v>235</v>
      </c>
      <c r="E150" s="91">
        <v>0</v>
      </c>
      <c r="F150" s="91">
        <v>204.73</v>
      </c>
      <c r="G150" s="91">
        <v>0</v>
      </c>
      <c r="H150" s="91">
        <v>0</v>
      </c>
      <c r="I150" s="91">
        <v>0</v>
      </c>
      <c r="J150" s="91">
        <v>0</v>
      </c>
      <c r="K150" s="74">
        <f t="shared" si="8"/>
        <v>204.73</v>
      </c>
      <c r="L150" s="42"/>
      <c r="M150" s="75"/>
      <c r="N150" s="75"/>
      <c r="O150" s="73"/>
      <c r="P150" s="86"/>
      <c r="Q150" s="73"/>
      <c r="R150" s="73"/>
      <c r="S150" s="86"/>
      <c r="T150" s="73"/>
      <c r="U150" s="73"/>
      <c r="V150" s="86"/>
      <c r="W150" s="73"/>
      <c r="X150" s="73"/>
      <c r="Y150" s="92"/>
      <c r="Z150" s="73"/>
    </row>
    <row r="151" spans="1:26" ht="16.5" x14ac:dyDescent="0.3">
      <c r="A151" s="36" t="s">
        <v>66</v>
      </c>
      <c r="B151" s="36" t="s">
        <v>44</v>
      </c>
      <c r="C151" s="35" t="s">
        <v>236</v>
      </c>
      <c r="D151" s="35" t="s">
        <v>236</v>
      </c>
      <c r="E151" s="91">
        <v>0</v>
      </c>
      <c r="F151" s="91">
        <v>397.8</v>
      </c>
      <c r="G151" s="91">
        <v>0</v>
      </c>
      <c r="H151" s="91">
        <v>0</v>
      </c>
      <c r="I151" s="91">
        <v>0</v>
      </c>
      <c r="J151" s="91">
        <v>0</v>
      </c>
      <c r="K151" s="74">
        <f t="shared" si="8"/>
        <v>397.8</v>
      </c>
      <c r="L151" s="42"/>
      <c r="M151" s="75"/>
      <c r="N151" s="75"/>
      <c r="O151" s="73"/>
      <c r="P151" s="86"/>
      <c r="Q151" s="73"/>
      <c r="R151" s="73"/>
      <c r="S151" s="86"/>
      <c r="T151" s="73"/>
      <c r="U151" s="73"/>
      <c r="V151" s="86"/>
      <c r="W151" s="73"/>
      <c r="X151" s="73"/>
      <c r="Y151" s="92"/>
      <c r="Z151" s="73"/>
    </row>
    <row r="152" spans="1:26" ht="16.5" x14ac:dyDescent="0.3">
      <c r="A152" s="36" t="s">
        <v>66</v>
      </c>
      <c r="B152" s="36" t="s">
        <v>50</v>
      </c>
      <c r="C152" s="35" t="s">
        <v>237</v>
      </c>
      <c r="D152" s="35" t="s">
        <v>237</v>
      </c>
      <c r="E152" s="91">
        <v>0</v>
      </c>
      <c r="F152" s="91">
        <v>362.6</v>
      </c>
      <c r="G152" s="91">
        <v>0</v>
      </c>
      <c r="H152" s="91">
        <v>0</v>
      </c>
      <c r="I152" s="91">
        <v>0</v>
      </c>
      <c r="J152" s="91">
        <v>0</v>
      </c>
      <c r="K152" s="74">
        <f t="shared" si="8"/>
        <v>362.6</v>
      </c>
      <c r="L152" s="42"/>
      <c r="M152" s="75"/>
      <c r="N152" s="75"/>
      <c r="O152" s="73"/>
      <c r="P152" s="86"/>
      <c r="Q152" s="73"/>
      <c r="R152" s="73"/>
      <c r="S152" s="86"/>
      <c r="T152" s="73"/>
      <c r="U152" s="73"/>
      <c r="V152" s="86"/>
      <c r="W152" s="73"/>
      <c r="X152" s="73"/>
      <c r="Y152" s="92"/>
      <c r="Z152" s="73"/>
    </row>
    <row r="153" spans="1:26" ht="16.5" x14ac:dyDescent="0.3">
      <c r="A153" s="36" t="s">
        <v>66</v>
      </c>
      <c r="B153" s="36" t="s">
        <v>171</v>
      </c>
      <c r="C153" s="35" t="s">
        <v>238</v>
      </c>
      <c r="D153" s="35" t="s">
        <v>238</v>
      </c>
      <c r="E153" s="91">
        <v>0</v>
      </c>
      <c r="F153" s="91">
        <v>140</v>
      </c>
      <c r="G153" s="91">
        <v>0</v>
      </c>
      <c r="H153" s="91">
        <v>0</v>
      </c>
      <c r="I153" s="91">
        <v>0</v>
      </c>
      <c r="J153" s="91">
        <v>0</v>
      </c>
      <c r="K153" s="74">
        <f t="shared" si="8"/>
        <v>140</v>
      </c>
      <c r="L153" s="42"/>
      <c r="M153" s="75"/>
      <c r="N153" s="75"/>
      <c r="O153" s="73"/>
      <c r="P153" s="86"/>
      <c r="Q153" s="73"/>
      <c r="R153" s="73"/>
      <c r="S153" s="86"/>
      <c r="T153" s="73"/>
      <c r="U153" s="73"/>
      <c r="V153" s="86"/>
      <c r="W153" s="73"/>
      <c r="X153" s="73"/>
      <c r="Y153" s="92"/>
      <c r="Z153" s="73"/>
    </row>
    <row r="154" spans="1:26" ht="16.5" x14ac:dyDescent="0.3">
      <c r="A154" s="36" t="s">
        <v>66</v>
      </c>
      <c r="B154" s="36" t="s">
        <v>63</v>
      </c>
      <c r="C154" s="35" t="s">
        <v>239</v>
      </c>
      <c r="D154" s="35" t="s">
        <v>239</v>
      </c>
      <c r="E154" s="91">
        <v>0</v>
      </c>
      <c r="F154" s="91">
        <v>1223.17</v>
      </c>
      <c r="G154" s="91">
        <v>0</v>
      </c>
      <c r="H154" s="91">
        <v>0</v>
      </c>
      <c r="I154" s="91">
        <v>0</v>
      </c>
      <c r="J154" s="91">
        <v>0</v>
      </c>
      <c r="K154" s="74">
        <f t="shared" si="8"/>
        <v>1223.17</v>
      </c>
      <c r="L154" s="42"/>
      <c r="M154" s="75"/>
      <c r="N154" s="75"/>
      <c r="O154" s="73"/>
      <c r="P154" s="86"/>
      <c r="Q154" s="73"/>
      <c r="R154" s="73"/>
      <c r="S154" s="86"/>
      <c r="T154" s="73"/>
      <c r="U154" s="73"/>
      <c r="V154" s="86"/>
      <c r="W154" s="73"/>
      <c r="X154" s="73"/>
      <c r="Y154" s="92"/>
      <c r="Z154" s="73"/>
    </row>
    <row r="155" spans="1:26" ht="16.5" x14ac:dyDescent="0.3">
      <c r="A155" s="36" t="s">
        <v>99</v>
      </c>
      <c r="B155" s="36" t="s">
        <v>14</v>
      </c>
      <c r="C155" s="35" t="s">
        <v>240</v>
      </c>
      <c r="D155" s="35" t="s">
        <v>240</v>
      </c>
      <c r="E155" s="91">
        <v>0</v>
      </c>
      <c r="F155" s="91">
        <v>1614.56</v>
      </c>
      <c r="G155" s="91">
        <v>0</v>
      </c>
      <c r="H155" s="91">
        <v>0</v>
      </c>
      <c r="I155" s="91">
        <v>0</v>
      </c>
      <c r="J155" s="91">
        <v>0</v>
      </c>
      <c r="K155" s="74">
        <f>+E155+F155</f>
        <v>1614.56</v>
      </c>
      <c r="L155" s="42"/>
      <c r="M155" s="75"/>
      <c r="N155" s="75"/>
      <c r="O155" s="73"/>
      <c r="P155" s="86"/>
      <c r="Q155" s="73"/>
      <c r="R155" s="73"/>
      <c r="S155" s="86"/>
      <c r="T155" s="73"/>
      <c r="U155" s="73"/>
      <c r="V155" s="86"/>
      <c r="W155" s="73"/>
      <c r="X155" s="73"/>
      <c r="Y155" s="96"/>
      <c r="Z155" s="73"/>
    </row>
    <row r="156" spans="1:26" ht="16.5" x14ac:dyDescent="0.3">
      <c r="A156" s="36" t="s">
        <v>99</v>
      </c>
      <c r="B156" s="36" t="s">
        <v>29</v>
      </c>
      <c r="C156" s="35" t="s">
        <v>241</v>
      </c>
      <c r="D156" s="35" t="s">
        <v>241</v>
      </c>
      <c r="E156" s="91">
        <v>0</v>
      </c>
      <c r="F156" s="91">
        <v>50</v>
      </c>
      <c r="G156" s="91">
        <v>0</v>
      </c>
      <c r="H156" s="91">
        <v>0</v>
      </c>
      <c r="I156" s="91">
        <v>0</v>
      </c>
      <c r="J156" s="91">
        <v>0</v>
      </c>
      <c r="K156" s="74">
        <f t="shared" ref="K156:K187" si="9">+E156+F156</f>
        <v>50</v>
      </c>
      <c r="L156" s="42"/>
      <c r="M156" s="75"/>
      <c r="N156" s="75"/>
      <c r="O156" s="73"/>
      <c r="P156" s="86"/>
      <c r="Q156" s="73"/>
      <c r="R156" s="73"/>
      <c r="S156" s="86"/>
      <c r="T156" s="73"/>
      <c r="U156" s="73"/>
      <c r="V156" s="86"/>
      <c r="W156" s="73"/>
      <c r="X156" s="73"/>
      <c r="Y156" s="96"/>
      <c r="Z156" s="73"/>
    </row>
    <row r="157" spans="1:26" ht="16.5" x14ac:dyDescent="0.3">
      <c r="A157" s="36" t="s">
        <v>99</v>
      </c>
      <c r="B157" s="36" t="s">
        <v>53</v>
      </c>
      <c r="C157" s="35" t="s">
        <v>242</v>
      </c>
      <c r="D157" s="35" t="s">
        <v>242</v>
      </c>
      <c r="E157" s="91">
        <v>0</v>
      </c>
      <c r="F157" s="91">
        <v>440.16</v>
      </c>
      <c r="G157" s="91">
        <v>0</v>
      </c>
      <c r="H157" s="91">
        <v>0</v>
      </c>
      <c r="I157" s="91">
        <v>0</v>
      </c>
      <c r="J157" s="91">
        <v>0</v>
      </c>
      <c r="K157" s="74">
        <f t="shared" si="9"/>
        <v>440.16</v>
      </c>
      <c r="L157" s="42"/>
      <c r="M157" s="75"/>
      <c r="N157" s="75"/>
      <c r="O157" s="73"/>
      <c r="P157" s="86"/>
      <c r="Q157" s="73"/>
      <c r="R157" s="73"/>
      <c r="S157" s="86"/>
      <c r="T157" s="73"/>
      <c r="U157" s="73"/>
      <c r="V157" s="86"/>
      <c r="W157" s="73"/>
      <c r="X157" s="73"/>
      <c r="Y157" s="96"/>
      <c r="Z157" s="73"/>
    </row>
    <row r="158" spans="1:26" ht="16.5" x14ac:dyDescent="0.3">
      <c r="A158" s="36" t="s">
        <v>99</v>
      </c>
      <c r="B158" s="36" t="s">
        <v>9</v>
      </c>
      <c r="C158" s="35" t="s">
        <v>243</v>
      </c>
      <c r="D158" s="35" t="s">
        <v>243</v>
      </c>
      <c r="E158" s="91">
        <v>0</v>
      </c>
      <c r="F158" s="91">
        <v>98</v>
      </c>
      <c r="G158" s="91">
        <v>0</v>
      </c>
      <c r="H158" s="91">
        <v>0</v>
      </c>
      <c r="I158" s="91">
        <v>0</v>
      </c>
      <c r="J158" s="91">
        <v>0</v>
      </c>
      <c r="K158" s="74">
        <f t="shared" si="9"/>
        <v>98</v>
      </c>
      <c r="L158" s="42"/>
      <c r="M158" s="75"/>
      <c r="N158" s="75"/>
      <c r="O158" s="73"/>
      <c r="P158" s="86"/>
      <c r="Q158" s="73"/>
      <c r="R158" s="73"/>
      <c r="S158" s="86"/>
      <c r="T158" s="73"/>
      <c r="U158" s="73"/>
      <c r="V158" s="86"/>
      <c r="W158" s="73"/>
      <c r="X158" s="73"/>
      <c r="Y158" s="96"/>
      <c r="Z158" s="73"/>
    </row>
    <row r="159" spans="1:26" ht="16.5" x14ac:dyDescent="0.3">
      <c r="A159" s="36" t="s">
        <v>99</v>
      </c>
      <c r="B159" s="36" t="s">
        <v>12</v>
      </c>
      <c r="C159" s="35" t="s">
        <v>244</v>
      </c>
      <c r="D159" s="35" t="s">
        <v>244</v>
      </c>
      <c r="E159" s="91">
        <v>0</v>
      </c>
      <c r="F159" s="91">
        <v>142.62</v>
      </c>
      <c r="G159" s="91">
        <v>0</v>
      </c>
      <c r="H159" s="91">
        <v>0</v>
      </c>
      <c r="I159" s="91">
        <v>0</v>
      </c>
      <c r="J159" s="91">
        <v>0</v>
      </c>
      <c r="K159" s="74">
        <f t="shared" si="9"/>
        <v>142.62</v>
      </c>
      <c r="L159" s="42"/>
      <c r="M159" s="75"/>
      <c r="N159" s="75"/>
      <c r="O159" s="73"/>
      <c r="P159" s="86"/>
      <c r="Q159" s="73"/>
      <c r="R159" s="73"/>
      <c r="S159" s="86"/>
      <c r="T159" s="73"/>
      <c r="U159" s="73"/>
      <c r="V159" s="86"/>
      <c r="W159" s="73"/>
      <c r="X159" s="73"/>
      <c r="Y159" s="96"/>
      <c r="Z159" s="73"/>
    </row>
    <row r="160" spans="1:26" ht="16.5" x14ac:dyDescent="0.3">
      <c r="A160" s="36" t="s">
        <v>99</v>
      </c>
      <c r="B160" s="36" t="s">
        <v>31</v>
      </c>
      <c r="C160" s="35" t="s">
        <v>245</v>
      </c>
      <c r="D160" s="35" t="s">
        <v>245</v>
      </c>
      <c r="E160" s="91">
        <v>0</v>
      </c>
      <c r="F160" s="91">
        <v>0</v>
      </c>
      <c r="G160" s="91">
        <v>0</v>
      </c>
      <c r="H160" s="91">
        <v>0</v>
      </c>
      <c r="I160" s="91">
        <v>0</v>
      </c>
      <c r="J160" s="91">
        <v>0</v>
      </c>
      <c r="K160" s="74">
        <f t="shared" si="9"/>
        <v>0</v>
      </c>
      <c r="L160" s="42"/>
      <c r="M160" s="75"/>
      <c r="N160" s="75"/>
      <c r="O160" s="73"/>
      <c r="P160" s="86"/>
      <c r="Q160" s="73"/>
      <c r="R160" s="73"/>
      <c r="S160" s="86"/>
      <c r="T160" s="73"/>
      <c r="U160" s="73"/>
      <c r="V160" s="86"/>
      <c r="W160" s="73"/>
      <c r="X160" s="73"/>
      <c r="Y160" s="96"/>
      <c r="Z160" s="73"/>
    </row>
    <row r="161" spans="1:26" ht="16.5" x14ac:dyDescent="0.3">
      <c r="A161" s="36" t="s">
        <v>99</v>
      </c>
      <c r="B161" s="36" t="s">
        <v>36</v>
      </c>
      <c r="C161" s="35" t="s">
        <v>246</v>
      </c>
      <c r="D161" s="35" t="s">
        <v>246</v>
      </c>
      <c r="E161" s="91">
        <v>0</v>
      </c>
      <c r="F161" s="91">
        <v>333.36</v>
      </c>
      <c r="G161" s="91">
        <v>0</v>
      </c>
      <c r="H161" s="91">
        <v>0</v>
      </c>
      <c r="I161" s="91">
        <v>0</v>
      </c>
      <c r="J161" s="91">
        <v>0</v>
      </c>
      <c r="K161" s="74">
        <f t="shared" si="9"/>
        <v>333.36</v>
      </c>
      <c r="L161" s="42"/>
      <c r="M161" s="75"/>
      <c r="N161" s="75"/>
      <c r="O161" s="73"/>
      <c r="P161" s="86"/>
      <c r="Q161" s="73"/>
      <c r="R161" s="73"/>
      <c r="S161" s="86"/>
      <c r="T161" s="73"/>
      <c r="U161" s="73"/>
      <c r="V161" s="86"/>
      <c r="W161" s="73"/>
      <c r="X161" s="73"/>
      <c r="Y161" s="96"/>
      <c r="Z161" s="73"/>
    </row>
    <row r="162" spans="1:26" ht="16.5" x14ac:dyDescent="0.3">
      <c r="A162" s="36" t="s">
        <v>99</v>
      </c>
      <c r="B162" s="36" t="s">
        <v>66</v>
      </c>
      <c r="C162" s="35" t="s">
        <v>247</v>
      </c>
      <c r="D162" s="35" t="s">
        <v>247</v>
      </c>
      <c r="E162" s="91">
        <v>0</v>
      </c>
      <c r="F162" s="91">
        <v>292.57</v>
      </c>
      <c r="G162" s="91">
        <v>0</v>
      </c>
      <c r="H162" s="91">
        <v>0</v>
      </c>
      <c r="I162" s="91">
        <v>0</v>
      </c>
      <c r="J162" s="91">
        <v>0</v>
      </c>
      <c r="K162" s="74">
        <f t="shared" si="9"/>
        <v>292.57</v>
      </c>
      <c r="L162" s="42"/>
      <c r="M162" s="75"/>
      <c r="N162" s="75"/>
      <c r="O162" s="73"/>
      <c r="P162" s="86"/>
      <c r="Q162" s="73"/>
      <c r="R162" s="73"/>
      <c r="S162" s="86"/>
      <c r="T162" s="73"/>
      <c r="U162" s="73"/>
      <c r="V162" s="86"/>
      <c r="W162" s="73"/>
      <c r="X162" s="73"/>
      <c r="Y162" s="96"/>
      <c r="Z162" s="73"/>
    </row>
    <row r="163" spans="1:26" ht="16.5" x14ac:dyDescent="0.3">
      <c r="A163" s="36" t="s">
        <v>99</v>
      </c>
      <c r="B163" s="36" t="s">
        <v>99</v>
      </c>
      <c r="C163" s="35" t="s">
        <v>248</v>
      </c>
      <c r="D163" s="35" t="s">
        <v>248</v>
      </c>
      <c r="E163" s="91">
        <v>0</v>
      </c>
      <c r="F163" s="91">
        <v>63.84</v>
      </c>
      <c r="G163" s="91">
        <v>0</v>
      </c>
      <c r="H163" s="91">
        <v>0</v>
      </c>
      <c r="I163" s="91">
        <v>0</v>
      </c>
      <c r="J163" s="91">
        <v>0</v>
      </c>
      <c r="K163" s="74">
        <f t="shared" si="9"/>
        <v>63.84</v>
      </c>
      <c r="L163" s="42"/>
      <c r="M163" s="75"/>
      <c r="N163" s="75"/>
      <c r="O163" s="73"/>
      <c r="P163" s="86"/>
      <c r="Q163" s="73"/>
      <c r="R163" s="73"/>
      <c r="S163" s="86"/>
      <c r="T163" s="73"/>
      <c r="U163" s="73"/>
      <c r="V163" s="86"/>
      <c r="W163" s="73"/>
      <c r="X163" s="73"/>
      <c r="Y163" s="96"/>
      <c r="Z163" s="73"/>
    </row>
    <row r="164" spans="1:26" ht="16.5" x14ac:dyDescent="0.3">
      <c r="A164" s="36" t="s">
        <v>99</v>
      </c>
      <c r="B164" s="36" t="s">
        <v>47</v>
      </c>
      <c r="C164" s="35" t="s">
        <v>249</v>
      </c>
      <c r="D164" s="35" t="s">
        <v>249</v>
      </c>
      <c r="E164" s="91">
        <v>0</v>
      </c>
      <c r="F164" s="91">
        <v>456.43</v>
      </c>
      <c r="G164" s="91">
        <v>0</v>
      </c>
      <c r="H164" s="91">
        <v>0</v>
      </c>
      <c r="I164" s="91">
        <v>0</v>
      </c>
      <c r="J164" s="91">
        <v>0</v>
      </c>
      <c r="K164" s="74">
        <f t="shared" si="9"/>
        <v>456.43</v>
      </c>
      <c r="L164" s="42"/>
      <c r="M164" s="75"/>
      <c r="N164" s="75"/>
      <c r="O164" s="73"/>
      <c r="P164" s="86"/>
      <c r="Q164" s="73"/>
      <c r="R164" s="73"/>
      <c r="S164" s="86"/>
      <c r="T164" s="73"/>
      <c r="U164" s="73"/>
      <c r="V164" s="86"/>
      <c r="W164" s="73"/>
      <c r="X164" s="73"/>
      <c r="Y164" s="96"/>
      <c r="Z164" s="73"/>
    </row>
    <row r="165" spans="1:26" ht="16.5" x14ac:dyDescent="0.3">
      <c r="A165" s="36" t="s">
        <v>99</v>
      </c>
      <c r="B165" s="36" t="s">
        <v>16</v>
      </c>
      <c r="C165" s="35" t="s">
        <v>250</v>
      </c>
      <c r="D165" s="35" t="s">
        <v>250</v>
      </c>
      <c r="E165" s="91">
        <v>0</v>
      </c>
      <c r="F165" s="91">
        <v>300</v>
      </c>
      <c r="G165" s="91">
        <v>0</v>
      </c>
      <c r="H165" s="91">
        <v>0</v>
      </c>
      <c r="I165" s="91">
        <v>0</v>
      </c>
      <c r="J165" s="91">
        <v>0</v>
      </c>
      <c r="K165" s="74">
        <f t="shared" si="9"/>
        <v>300</v>
      </c>
      <c r="L165" s="42"/>
      <c r="M165" s="75"/>
      <c r="N165" s="75"/>
      <c r="O165" s="73"/>
      <c r="P165" s="86"/>
      <c r="Q165" s="73"/>
      <c r="R165" s="73"/>
      <c r="S165" s="86"/>
      <c r="T165" s="73"/>
      <c r="U165" s="73"/>
      <c r="V165" s="86"/>
      <c r="W165" s="73"/>
      <c r="X165" s="73"/>
      <c r="Y165" s="96"/>
      <c r="Z165" s="73"/>
    </row>
    <row r="166" spans="1:26" ht="16.5" x14ac:dyDescent="0.3">
      <c r="A166" s="36" t="s">
        <v>99</v>
      </c>
      <c r="B166" s="36" t="s">
        <v>18</v>
      </c>
      <c r="C166" s="35" t="s">
        <v>251</v>
      </c>
      <c r="D166" s="35" t="s">
        <v>251</v>
      </c>
      <c r="E166" s="91">
        <v>0</v>
      </c>
      <c r="F166" s="91">
        <v>0</v>
      </c>
      <c r="G166" s="91">
        <v>0</v>
      </c>
      <c r="H166" s="91">
        <v>0</v>
      </c>
      <c r="I166" s="91">
        <v>0</v>
      </c>
      <c r="J166" s="91">
        <v>0</v>
      </c>
      <c r="K166" s="74">
        <f t="shared" si="9"/>
        <v>0</v>
      </c>
      <c r="L166" s="42"/>
      <c r="M166" s="75"/>
      <c r="N166" s="75"/>
      <c r="O166" s="73"/>
      <c r="P166" s="86"/>
      <c r="Q166" s="73"/>
      <c r="R166" s="73"/>
      <c r="S166" s="86"/>
      <c r="T166" s="73"/>
      <c r="U166" s="73"/>
      <c r="V166" s="86"/>
      <c r="W166" s="73"/>
      <c r="X166" s="73"/>
      <c r="Y166" s="96"/>
      <c r="Z166" s="73"/>
    </row>
    <row r="167" spans="1:26" ht="16.5" x14ac:dyDescent="0.3">
      <c r="A167" s="36" t="s">
        <v>99</v>
      </c>
      <c r="B167" s="36" t="s">
        <v>20</v>
      </c>
      <c r="C167" s="35" t="s">
        <v>252</v>
      </c>
      <c r="D167" s="35" t="s">
        <v>252</v>
      </c>
      <c r="E167" s="91">
        <v>0</v>
      </c>
      <c r="F167" s="91">
        <v>323.17</v>
      </c>
      <c r="G167" s="91">
        <v>0</v>
      </c>
      <c r="H167" s="91">
        <v>0</v>
      </c>
      <c r="I167" s="91">
        <v>0</v>
      </c>
      <c r="J167" s="91">
        <v>0</v>
      </c>
      <c r="K167" s="74">
        <f t="shared" si="9"/>
        <v>323.17</v>
      </c>
      <c r="L167" s="42"/>
      <c r="M167" s="75"/>
      <c r="N167" s="75"/>
      <c r="O167" s="73"/>
      <c r="P167" s="86"/>
      <c r="Q167" s="73"/>
      <c r="R167" s="73"/>
      <c r="S167" s="86"/>
      <c r="T167" s="73"/>
      <c r="U167" s="73"/>
      <c r="V167" s="86"/>
      <c r="W167" s="73"/>
      <c r="X167" s="73"/>
      <c r="Y167" s="96"/>
      <c r="Z167" s="73"/>
    </row>
    <row r="168" spans="1:26" ht="16.5" x14ac:dyDescent="0.3">
      <c r="A168" s="36" t="s">
        <v>99</v>
      </c>
      <c r="B168" s="36" t="s">
        <v>108</v>
      </c>
      <c r="C168" s="35" t="s">
        <v>253</v>
      </c>
      <c r="D168" s="35" t="s">
        <v>253</v>
      </c>
      <c r="E168" s="91">
        <v>0</v>
      </c>
      <c r="F168" s="91">
        <v>248.66</v>
      </c>
      <c r="G168" s="91">
        <v>0</v>
      </c>
      <c r="H168" s="91">
        <v>0</v>
      </c>
      <c r="I168" s="91">
        <v>0</v>
      </c>
      <c r="J168" s="91">
        <v>0</v>
      </c>
      <c r="K168" s="74">
        <f t="shared" si="9"/>
        <v>248.66</v>
      </c>
      <c r="L168" s="42"/>
      <c r="M168" s="75"/>
      <c r="N168" s="75"/>
      <c r="O168" s="73"/>
      <c r="P168" s="86"/>
      <c r="Q168" s="73"/>
      <c r="R168" s="73"/>
      <c r="S168" s="86"/>
      <c r="T168" s="73"/>
      <c r="U168" s="73"/>
      <c r="V168" s="86"/>
      <c r="W168" s="73"/>
      <c r="X168" s="73"/>
      <c r="Y168" s="96"/>
      <c r="Z168" s="73"/>
    </row>
    <row r="169" spans="1:26" ht="16.5" x14ac:dyDescent="0.3">
      <c r="A169" s="36" t="s">
        <v>99</v>
      </c>
      <c r="B169" s="36" t="s">
        <v>60</v>
      </c>
      <c r="C169" s="35" t="s">
        <v>254</v>
      </c>
      <c r="D169" s="35" t="s">
        <v>254</v>
      </c>
      <c r="E169" s="91">
        <v>0</v>
      </c>
      <c r="F169" s="91">
        <v>122.8</v>
      </c>
      <c r="G169" s="91">
        <v>0</v>
      </c>
      <c r="H169" s="91">
        <v>0</v>
      </c>
      <c r="I169" s="91">
        <v>0</v>
      </c>
      <c r="J169" s="91">
        <v>0</v>
      </c>
      <c r="K169" s="74">
        <f t="shared" si="9"/>
        <v>122.8</v>
      </c>
      <c r="L169" s="42"/>
      <c r="M169" s="75"/>
      <c r="N169" s="75"/>
      <c r="O169" s="73"/>
      <c r="P169" s="86"/>
      <c r="Q169" s="73"/>
      <c r="R169" s="73"/>
      <c r="S169" s="86"/>
      <c r="T169" s="73"/>
      <c r="U169" s="73"/>
      <c r="V169" s="86"/>
      <c r="W169" s="73"/>
      <c r="X169" s="73"/>
      <c r="Y169" s="96"/>
      <c r="Z169" s="73"/>
    </row>
    <row r="170" spans="1:26" ht="16.5" x14ac:dyDescent="0.3">
      <c r="A170" s="36" t="s">
        <v>99</v>
      </c>
      <c r="B170" s="36" t="s">
        <v>22</v>
      </c>
      <c r="C170" s="35" t="s">
        <v>255</v>
      </c>
      <c r="D170" s="35" t="s">
        <v>255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74">
        <f t="shared" si="9"/>
        <v>0</v>
      </c>
      <c r="L170" s="42"/>
      <c r="M170" s="75"/>
      <c r="N170" s="75"/>
      <c r="O170" s="73"/>
      <c r="P170" s="86"/>
      <c r="Q170" s="73"/>
      <c r="R170" s="73"/>
      <c r="S170" s="86"/>
      <c r="T170" s="73"/>
      <c r="U170" s="73"/>
      <c r="V170" s="86"/>
      <c r="W170" s="73"/>
      <c r="X170" s="73"/>
      <c r="Y170" s="96"/>
      <c r="Z170" s="73"/>
    </row>
    <row r="171" spans="1:26" ht="16.5" x14ac:dyDescent="0.3">
      <c r="A171" s="36" t="s">
        <v>99</v>
      </c>
      <c r="B171" s="36" t="s">
        <v>112</v>
      </c>
      <c r="C171" s="35" t="s">
        <v>256</v>
      </c>
      <c r="D171" s="35" t="s">
        <v>256</v>
      </c>
      <c r="E171" s="91">
        <v>0</v>
      </c>
      <c r="F171" s="91">
        <v>451.88</v>
      </c>
      <c r="G171" s="91">
        <v>0</v>
      </c>
      <c r="H171" s="91">
        <v>0</v>
      </c>
      <c r="I171" s="91">
        <v>0</v>
      </c>
      <c r="J171" s="91">
        <v>0</v>
      </c>
      <c r="K171" s="74">
        <f t="shared" si="9"/>
        <v>451.88</v>
      </c>
      <c r="L171" s="42"/>
      <c r="M171" s="75"/>
      <c r="N171" s="75"/>
      <c r="O171" s="73"/>
      <c r="P171" s="86"/>
      <c r="Q171" s="73"/>
      <c r="R171" s="73"/>
      <c r="S171" s="86"/>
      <c r="T171" s="73"/>
      <c r="U171" s="73"/>
      <c r="V171" s="86"/>
      <c r="W171" s="73"/>
      <c r="X171" s="73"/>
      <c r="Y171" s="96"/>
      <c r="Z171" s="73"/>
    </row>
    <row r="172" spans="1:26" ht="16.5" x14ac:dyDescent="0.3">
      <c r="A172" s="36" t="s">
        <v>99</v>
      </c>
      <c r="B172" s="36" t="s">
        <v>39</v>
      </c>
      <c r="C172" s="35" t="s">
        <v>257</v>
      </c>
      <c r="D172" s="35" t="s">
        <v>257</v>
      </c>
      <c r="E172" s="91">
        <v>0</v>
      </c>
      <c r="F172" s="91">
        <v>225</v>
      </c>
      <c r="G172" s="91">
        <v>0</v>
      </c>
      <c r="H172" s="91">
        <v>0</v>
      </c>
      <c r="I172" s="91">
        <v>0</v>
      </c>
      <c r="J172" s="91">
        <v>0</v>
      </c>
      <c r="K172" s="74">
        <f t="shared" si="9"/>
        <v>225</v>
      </c>
      <c r="L172" s="42"/>
      <c r="M172" s="75"/>
      <c r="N172" s="75"/>
      <c r="O172" s="73"/>
      <c r="P172" s="86"/>
      <c r="Q172" s="73"/>
      <c r="R172" s="73"/>
      <c r="S172" s="86"/>
      <c r="T172" s="73"/>
      <c r="U172" s="73"/>
      <c r="V172" s="86"/>
      <c r="W172" s="73"/>
      <c r="X172" s="73"/>
      <c r="Y172" s="96"/>
      <c r="Z172" s="73"/>
    </row>
    <row r="173" spans="1:26" ht="16.5" x14ac:dyDescent="0.3">
      <c r="A173" s="36" t="s">
        <v>99</v>
      </c>
      <c r="B173" s="36" t="s">
        <v>44</v>
      </c>
      <c r="C173" s="35" t="s">
        <v>258</v>
      </c>
      <c r="D173" s="35" t="s">
        <v>258</v>
      </c>
      <c r="E173" s="91">
        <v>0</v>
      </c>
      <c r="F173" s="91">
        <v>350.86</v>
      </c>
      <c r="G173" s="91">
        <v>0</v>
      </c>
      <c r="H173" s="91">
        <v>0</v>
      </c>
      <c r="I173" s="91">
        <v>0</v>
      </c>
      <c r="J173" s="91">
        <v>0</v>
      </c>
      <c r="K173" s="74">
        <f t="shared" si="9"/>
        <v>350.86</v>
      </c>
      <c r="L173" s="42"/>
      <c r="M173" s="75"/>
      <c r="N173" s="75"/>
      <c r="O173" s="73"/>
      <c r="P173" s="86"/>
      <c r="Q173" s="73"/>
      <c r="R173" s="73"/>
      <c r="S173" s="86"/>
      <c r="T173" s="73"/>
      <c r="U173" s="73"/>
      <c r="V173" s="86"/>
      <c r="W173" s="73"/>
      <c r="X173" s="73"/>
      <c r="Y173" s="96"/>
      <c r="Z173" s="73"/>
    </row>
    <row r="174" spans="1:26" ht="16.5" x14ac:dyDescent="0.3">
      <c r="A174" s="36" t="s">
        <v>99</v>
      </c>
      <c r="B174" s="36" t="s">
        <v>50</v>
      </c>
      <c r="C174" s="35" t="s">
        <v>259</v>
      </c>
      <c r="D174" s="35" t="s">
        <v>259</v>
      </c>
      <c r="E174" s="91">
        <v>0</v>
      </c>
      <c r="F174" s="91">
        <v>430.27</v>
      </c>
      <c r="G174" s="91">
        <v>0</v>
      </c>
      <c r="H174" s="91">
        <v>0</v>
      </c>
      <c r="I174" s="91">
        <v>0</v>
      </c>
      <c r="J174" s="91">
        <v>0</v>
      </c>
      <c r="K174" s="74">
        <f t="shared" si="9"/>
        <v>430.27</v>
      </c>
      <c r="L174" s="42"/>
      <c r="M174" s="75"/>
      <c r="N174" s="75"/>
      <c r="O174" s="73"/>
      <c r="P174" s="86"/>
      <c r="Q174" s="73"/>
      <c r="R174" s="73"/>
      <c r="S174" s="86"/>
      <c r="T174" s="73"/>
      <c r="U174" s="73"/>
      <c r="V174" s="86"/>
      <c r="W174" s="73"/>
      <c r="X174" s="73"/>
      <c r="Y174" s="96"/>
      <c r="Z174" s="73"/>
    </row>
    <row r="175" spans="1:26" ht="16.5" x14ac:dyDescent="0.3">
      <c r="A175" s="36" t="s">
        <v>99</v>
      </c>
      <c r="B175" s="36" t="s">
        <v>171</v>
      </c>
      <c r="C175" s="35" t="s">
        <v>260</v>
      </c>
      <c r="D175" s="35" t="s">
        <v>260</v>
      </c>
      <c r="E175" s="91">
        <v>0</v>
      </c>
      <c r="F175" s="91">
        <v>527.61</v>
      </c>
      <c r="G175" s="91">
        <v>0</v>
      </c>
      <c r="H175" s="91">
        <v>0</v>
      </c>
      <c r="I175" s="91">
        <v>0</v>
      </c>
      <c r="J175" s="91">
        <v>0</v>
      </c>
      <c r="K175" s="74">
        <f t="shared" si="9"/>
        <v>527.61</v>
      </c>
      <c r="L175" s="42"/>
      <c r="M175" s="75"/>
      <c r="N175" s="75"/>
      <c r="O175" s="73"/>
      <c r="P175" s="86"/>
      <c r="Q175" s="73"/>
      <c r="R175" s="73"/>
      <c r="S175" s="86"/>
      <c r="T175" s="73"/>
      <c r="U175" s="73"/>
      <c r="V175" s="86"/>
      <c r="W175" s="73"/>
      <c r="X175" s="73"/>
      <c r="Y175" s="96"/>
      <c r="Z175" s="73"/>
    </row>
    <row r="176" spans="1:26" ht="16.5" x14ac:dyDescent="0.3">
      <c r="A176" s="36" t="s">
        <v>99</v>
      </c>
      <c r="B176" s="36" t="s">
        <v>63</v>
      </c>
      <c r="C176" s="35" t="s">
        <v>261</v>
      </c>
      <c r="D176" s="35" t="s">
        <v>261</v>
      </c>
      <c r="E176" s="91">
        <v>0</v>
      </c>
      <c r="F176" s="91">
        <v>386.31</v>
      </c>
      <c r="G176" s="91">
        <v>0</v>
      </c>
      <c r="H176" s="91">
        <v>0</v>
      </c>
      <c r="I176" s="91">
        <v>0</v>
      </c>
      <c r="J176" s="91">
        <v>0</v>
      </c>
      <c r="K176" s="74">
        <f t="shared" si="9"/>
        <v>386.31</v>
      </c>
      <c r="L176" s="42"/>
      <c r="M176" s="75"/>
      <c r="N176" s="75"/>
      <c r="O176" s="73"/>
      <c r="P176" s="86"/>
      <c r="Q176" s="73"/>
      <c r="R176" s="73"/>
      <c r="S176" s="86"/>
      <c r="T176" s="73"/>
      <c r="U176" s="73"/>
      <c r="V176" s="86"/>
      <c r="W176" s="73"/>
      <c r="X176" s="73"/>
      <c r="Y176" s="96"/>
      <c r="Z176" s="73"/>
    </row>
    <row r="177" spans="1:26" ht="16.5" x14ac:dyDescent="0.3">
      <c r="A177" s="36" t="s">
        <v>99</v>
      </c>
      <c r="B177" s="36" t="s">
        <v>24</v>
      </c>
      <c r="C177" s="35" t="s">
        <v>262</v>
      </c>
      <c r="D177" s="35" t="s">
        <v>262</v>
      </c>
      <c r="E177" s="91">
        <v>0</v>
      </c>
      <c r="F177" s="91">
        <v>0</v>
      </c>
      <c r="G177" s="91">
        <v>0</v>
      </c>
      <c r="H177" s="91">
        <v>0</v>
      </c>
      <c r="I177" s="91">
        <v>0</v>
      </c>
      <c r="J177" s="91">
        <v>0</v>
      </c>
      <c r="K177" s="74">
        <f t="shared" si="9"/>
        <v>0</v>
      </c>
      <c r="L177" s="42"/>
      <c r="M177" s="75"/>
      <c r="N177" s="75"/>
      <c r="O177" s="73"/>
      <c r="P177" s="86"/>
      <c r="Q177" s="73"/>
      <c r="R177" s="73"/>
      <c r="S177" s="86"/>
      <c r="T177" s="73"/>
      <c r="U177" s="73"/>
      <c r="V177" s="86"/>
      <c r="W177" s="73"/>
      <c r="X177" s="73"/>
      <c r="Y177" s="96"/>
      <c r="Z177" s="73"/>
    </row>
    <row r="178" spans="1:26" ht="16.5" x14ac:dyDescent="0.3">
      <c r="A178" s="36" t="s">
        <v>99</v>
      </c>
      <c r="B178" s="36" t="s">
        <v>263</v>
      </c>
      <c r="C178" s="35" t="s">
        <v>264</v>
      </c>
      <c r="D178" s="35" t="s">
        <v>264</v>
      </c>
      <c r="E178" s="91">
        <v>0</v>
      </c>
      <c r="F178" s="91">
        <v>75</v>
      </c>
      <c r="G178" s="91">
        <v>0</v>
      </c>
      <c r="H178" s="91">
        <v>0</v>
      </c>
      <c r="I178" s="91">
        <v>0</v>
      </c>
      <c r="J178" s="91">
        <v>0</v>
      </c>
      <c r="K178" s="74">
        <f t="shared" si="9"/>
        <v>75</v>
      </c>
      <c r="L178" s="42"/>
      <c r="M178" s="75"/>
      <c r="N178" s="75"/>
      <c r="O178" s="73"/>
      <c r="P178" s="86"/>
      <c r="Q178" s="73"/>
      <c r="R178" s="73"/>
      <c r="S178" s="86"/>
      <c r="T178" s="73"/>
      <c r="U178" s="73"/>
      <c r="V178" s="86"/>
      <c r="W178" s="73"/>
      <c r="X178" s="73"/>
      <c r="Y178" s="96"/>
      <c r="Z178" s="73"/>
    </row>
    <row r="179" spans="1:26" ht="16.5" x14ac:dyDescent="0.3">
      <c r="A179" s="36" t="s">
        <v>99</v>
      </c>
      <c r="B179" s="36" t="s">
        <v>265</v>
      </c>
      <c r="C179" s="35" t="s">
        <v>266</v>
      </c>
      <c r="D179" s="35" t="s">
        <v>266</v>
      </c>
      <c r="E179" s="91">
        <v>0</v>
      </c>
      <c r="F179" s="91">
        <v>205.43</v>
      </c>
      <c r="G179" s="91">
        <v>0</v>
      </c>
      <c r="H179" s="91">
        <v>0</v>
      </c>
      <c r="I179" s="91">
        <v>0</v>
      </c>
      <c r="J179" s="91">
        <v>0</v>
      </c>
      <c r="K179" s="74">
        <f t="shared" si="9"/>
        <v>205.43</v>
      </c>
      <c r="L179" s="42"/>
      <c r="M179" s="75"/>
      <c r="N179" s="75"/>
      <c r="O179" s="73"/>
      <c r="P179" s="86"/>
      <c r="Q179" s="73"/>
      <c r="R179" s="73"/>
      <c r="S179" s="86"/>
      <c r="T179" s="73"/>
      <c r="U179" s="73"/>
      <c r="V179" s="86"/>
      <c r="W179" s="73"/>
      <c r="X179" s="73"/>
      <c r="Y179" s="96"/>
      <c r="Z179" s="73"/>
    </row>
    <row r="180" spans="1:26" ht="16.5" x14ac:dyDescent="0.3">
      <c r="A180" s="36" t="s">
        <v>99</v>
      </c>
      <c r="B180" s="36" t="s">
        <v>267</v>
      </c>
      <c r="C180" s="45" t="s">
        <v>268</v>
      </c>
      <c r="D180" s="45" t="s">
        <v>268</v>
      </c>
      <c r="E180" s="91">
        <v>0</v>
      </c>
      <c r="F180" s="91">
        <v>371.63</v>
      </c>
      <c r="G180" s="91">
        <v>0</v>
      </c>
      <c r="H180" s="91">
        <v>0</v>
      </c>
      <c r="I180" s="91">
        <v>0</v>
      </c>
      <c r="J180" s="91">
        <v>0</v>
      </c>
      <c r="K180" s="74">
        <f t="shared" si="9"/>
        <v>371.63</v>
      </c>
      <c r="L180" s="42"/>
      <c r="M180" s="75"/>
      <c r="N180" s="75"/>
      <c r="O180" s="73"/>
      <c r="P180" s="86"/>
      <c r="Q180" s="73"/>
      <c r="R180" s="73"/>
      <c r="S180" s="86"/>
      <c r="T180" s="73"/>
      <c r="U180" s="73"/>
      <c r="V180" s="86"/>
      <c r="W180" s="73"/>
      <c r="X180" s="73"/>
      <c r="Y180" s="96"/>
      <c r="Z180" s="73"/>
    </row>
    <row r="181" spans="1:26" ht="16.5" x14ac:dyDescent="0.3">
      <c r="A181" s="36" t="s">
        <v>99</v>
      </c>
      <c r="B181" s="36" t="s">
        <v>269</v>
      </c>
      <c r="C181" s="45" t="s">
        <v>270</v>
      </c>
      <c r="D181" s="45" t="s">
        <v>270</v>
      </c>
      <c r="E181" s="91">
        <v>0</v>
      </c>
      <c r="F181" s="91">
        <v>164.29</v>
      </c>
      <c r="G181" s="91">
        <v>0</v>
      </c>
      <c r="H181" s="91">
        <v>0</v>
      </c>
      <c r="I181" s="91">
        <v>0</v>
      </c>
      <c r="J181" s="91">
        <v>0</v>
      </c>
      <c r="K181" s="74">
        <f t="shared" si="9"/>
        <v>164.29</v>
      </c>
      <c r="L181" s="42"/>
      <c r="M181" s="75"/>
      <c r="N181" s="75"/>
      <c r="O181" s="73"/>
      <c r="P181" s="86"/>
      <c r="Q181" s="73"/>
      <c r="R181" s="73"/>
      <c r="S181" s="86"/>
      <c r="T181" s="73"/>
      <c r="U181" s="73"/>
      <c r="V181" s="86"/>
      <c r="W181" s="73"/>
      <c r="X181" s="73"/>
      <c r="Y181" s="96"/>
      <c r="Z181" s="73"/>
    </row>
    <row r="182" spans="1:26" ht="16.5" x14ac:dyDescent="0.3">
      <c r="A182" s="36" t="s">
        <v>99</v>
      </c>
      <c r="B182" s="36" t="s">
        <v>271</v>
      </c>
      <c r="C182" s="35" t="s">
        <v>272</v>
      </c>
      <c r="D182" s="35" t="s">
        <v>272</v>
      </c>
      <c r="E182" s="91">
        <v>0</v>
      </c>
      <c r="F182" s="91">
        <v>60</v>
      </c>
      <c r="G182" s="91">
        <v>0</v>
      </c>
      <c r="H182" s="91">
        <v>0</v>
      </c>
      <c r="I182" s="91">
        <v>0</v>
      </c>
      <c r="J182" s="91">
        <v>0</v>
      </c>
      <c r="K182" s="74">
        <f t="shared" si="9"/>
        <v>60</v>
      </c>
      <c r="L182" s="42"/>
      <c r="M182" s="75"/>
      <c r="N182" s="75"/>
      <c r="O182" s="73"/>
      <c r="P182" s="86"/>
      <c r="Q182" s="73"/>
      <c r="R182" s="73"/>
      <c r="S182" s="86"/>
      <c r="T182" s="73"/>
      <c r="U182" s="73"/>
      <c r="V182" s="86"/>
      <c r="W182" s="73"/>
      <c r="X182" s="73"/>
      <c r="Y182" s="96"/>
      <c r="Z182" s="73"/>
    </row>
    <row r="183" spans="1:26" ht="16.5" x14ac:dyDescent="0.3">
      <c r="A183" s="36" t="s">
        <v>99</v>
      </c>
      <c r="B183" s="36" t="s">
        <v>273</v>
      </c>
      <c r="C183" s="35" t="s">
        <v>274</v>
      </c>
      <c r="D183" s="35" t="s">
        <v>274</v>
      </c>
      <c r="E183" s="91">
        <v>0</v>
      </c>
      <c r="F183" s="91">
        <v>0</v>
      </c>
      <c r="G183" s="91">
        <v>0</v>
      </c>
      <c r="H183" s="91">
        <v>0</v>
      </c>
      <c r="I183" s="91">
        <v>0</v>
      </c>
      <c r="J183" s="91">
        <v>0</v>
      </c>
      <c r="K183" s="74">
        <f t="shared" si="9"/>
        <v>0</v>
      </c>
      <c r="L183" s="42"/>
      <c r="M183" s="75"/>
      <c r="N183" s="75"/>
      <c r="O183" s="73"/>
      <c r="P183" s="86"/>
      <c r="Q183" s="73"/>
      <c r="R183" s="73"/>
      <c r="S183" s="86"/>
      <c r="T183" s="73"/>
      <c r="U183" s="73"/>
      <c r="V183" s="86"/>
      <c r="W183" s="73"/>
      <c r="X183" s="73"/>
      <c r="Y183" s="96"/>
      <c r="Z183" s="73"/>
    </row>
    <row r="184" spans="1:26" ht="16.5" x14ac:dyDescent="0.3">
      <c r="A184" s="36" t="s">
        <v>99</v>
      </c>
      <c r="B184" s="36" t="s">
        <v>275</v>
      </c>
      <c r="C184" s="35" t="s">
        <v>276</v>
      </c>
      <c r="D184" s="35" t="s">
        <v>276</v>
      </c>
      <c r="E184" s="91">
        <v>0</v>
      </c>
      <c r="F184" s="91">
        <v>0</v>
      </c>
      <c r="G184" s="91">
        <v>0</v>
      </c>
      <c r="H184" s="91">
        <v>0</v>
      </c>
      <c r="I184" s="91">
        <v>0</v>
      </c>
      <c r="J184" s="91">
        <v>0</v>
      </c>
      <c r="K184" s="74">
        <f t="shared" si="9"/>
        <v>0</v>
      </c>
      <c r="L184" s="42"/>
      <c r="M184" s="75"/>
      <c r="N184" s="75"/>
      <c r="O184" s="73"/>
      <c r="P184" s="86"/>
      <c r="Q184" s="73"/>
      <c r="R184" s="73"/>
      <c r="S184" s="86"/>
      <c r="T184" s="73"/>
      <c r="U184" s="73"/>
      <c r="V184" s="86"/>
      <c r="W184" s="73"/>
      <c r="X184" s="73"/>
      <c r="Y184" s="96"/>
      <c r="Z184" s="73"/>
    </row>
    <row r="185" spans="1:26" ht="16.5" x14ac:dyDescent="0.3">
      <c r="A185" s="36" t="s">
        <v>99</v>
      </c>
      <c r="B185" s="36" t="s">
        <v>277</v>
      </c>
      <c r="C185" s="35" t="s">
        <v>278</v>
      </c>
      <c r="D185" s="35" t="s">
        <v>278</v>
      </c>
      <c r="E185" s="91">
        <v>0</v>
      </c>
      <c r="F185" s="91">
        <v>371.16</v>
      </c>
      <c r="G185" s="91">
        <v>0</v>
      </c>
      <c r="H185" s="91">
        <v>0</v>
      </c>
      <c r="I185" s="91">
        <v>0</v>
      </c>
      <c r="J185" s="91">
        <v>0</v>
      </c>
      <c r="K185" s="74">
        <f t="shared" si="9"/>
        <v>371.16</v>
      </c>
      <c r="L185" s="42"/>
      <c r="M185" s="75"/>
      <c r="N185" s="75"/>
      <c r="O185" s="73"/>
      <c r="P185" s="86"/>
      <c r="Q185" s="73"/>
      <c r="R185" s="73"/>
      <c r="S185" s="86"/>
      <c r="T185" s="73"/>
      <c r="U185" s="73"/>
      <c r="V185" s="86"/>
      <c r="W185" s="73"/>
      <c r="X185" s="73"/>
      <c r="Y185" s="96"/>
      <c r="Z185" s="73"/>
    </row>
    <row r="186" spans="1:26" ht="16.5" x14ac:dyDescent="0.3">
      <c r="A186" s="36" t="s">
        <v>99</v>
      </c>
      <c r="B186" s="36" t="s">
        <v>279</v>
      </c>
      <c r="C186" s="35" t="s">
        <v>280</v>
      </c>
      <c r="D186" s="35" t="s">
        <v>280</v>
      </c>
      <c r="E186" s="91">
        <v>0</v>
      </c>
      <c r="F186" s="91">
        <v>40.78</v>
      </c>
      <c r="G186" s="91">
        <v>0</v>
      </c>
      <c r="H186" s="91">
        <v>0</v>
      </c>
      <c r="I186" s="91">
        <v>0</v>
      </c>
      <c r="J186" s="91">
        <v>0</v>
      </c>
      <c r="K186" s="74">
        <f t="shared" si="9"/>
        <v>40.78</v>
      </c>
      <c r="L186" s="42"/>
      <c r="M186" s="75"/>
      <c r="N186" s="75"/>
      <c r="O186" s="73"/>
      <c r="P186" s="86"/>
      <c r="Q186" s="73"/>
      <c r="R186" s="73"/>
      <c r="S186" s="86"/>
      <c r="T186" s="73"/>
      <c r="U186" s="73"/>
      <c r="V186" s="86"/>
      <c r="W186" s="73"/>
      <c r="X186" s="73"/>
      <c r="Y186" s="96"/>
      <c r="Z186" s="73"/>
    </row>
    <row r="187" spans="1:26" ht="16.5" x14ac:dyDescent="0.3">
      <c r="A187" s="36" t="s">
        <v>99</v>
      </c>
      <c r="B187" s="36" t="s">
        <v>281</v>
      </c>
      <c r="C187" s="35" t="s">
        <v>282</v>
      </c>
      <c r="D187" s="35" t="s">
        <v>282</v>
      </c>
      <c r="E187" s="91">
        <v>0</v>
      </c>
      <c r="F187" s="91">
        <v>0</v>
      </c>
      <c r="G187" s="91">
        <v>0</v>
      </c>
      <c r="H187" s="91">
        <v>0</v>
      </c>
      <c r="I187" s="91">
        <v>0</v>
      </c>
      <c r="J187" s="91">
        <v>0</v>
      </c>
      <c r="K187" s="74">
        <f t="shared" si="9"/>
        <v>0</v>
      </c>
      <c r="L187" s="42"/>
      <c r="M187" s="75"/>
      <c r="N187" s="75"/>
      <c r="O187" s="73"/>
      <c r="P187" s="86"/>
      <c r="Q187" s="73"/>
      <c r="R187" s="73"/>
      <c r="S187" s="86"/>
      <c r="T187" s="73"/>
      <c r="U187" s="73"/>
      <c r="V187" s="86"/>
      <c r="W187" s="73"/>
      <c r="X187" s="73"/>
      <c r="Y187" s="96"/>
      <c r="Z187" s="73"/>
    </row>
    <row r="188" spans="1:26" ht="16.5" x14ac:dyDescent="0.3">
      <c r="A188" s="36" t="s">
        <v>47</v>
      </c>
      <c r="B188" s="36" t="s">
        <v>14</v>
      </c>
      <c r="C188" s="35" t="s">
        <v>283</v>
      </c>
      <c r="D188" s="35" t="s">
        <v>283</v>
      </c>
      <c r="E188" s="91">
        <v>0</v>
      </c>
      <c r="F188" s="91">
        <v>1806.81</v>
      </c>
      <c r="G188" s="91">
        <v>0</v>
      </c>
      <c r="H188" s="91">
        <v>0</v>
      </c>
      <c r="I188" s="91">
        <v>0</v>
      </c>
      <c r="J188" s="91">
        <v>0</v>
      </c>
      <c r="K188" s="74">
        <f>+E188+F188</f>
        <v>1806.81</v>
      </c>
      <c r="L188" s="42"/>
      <c r="M188" s="75"/>
      <c r="N188" s="75"/>
      <c r="O188" s="73"/>
      <c r="P188" s="86"/>
      <c r="Q188" s="73"/>
      <c r="R188" s="73"/>
      <c r="S188" s="86"/>
      <c r="T188" s="73"/>
      <c r="U188" s="73"/>
      <c r="V188" s="86"/>
      <c r="W188" s="73"/>
      <c r="X188" s="73"/>
      <c r="Y188" s="92"/>
      <c r="Z188" s="73"/>
    </row>
    <row r="189" spans="1:26" ht="16.5" x14ac:dyDescent="0.3">
      <c r="A189" s="36" t="s">
        <v>47</v>
      </c>
      <c r="B189" s="36" t="s">
        <v>29</v>
      </c>
      <c r="C189" s="35" t="s">
        <v>284</v>
      </c>
      <c r="D189" s="35" t="s">
        <v>284</v>
      </c>
      <c r="E189" s="91">
        <v>0</v>
      </c>
      <c r="F189" s="91">
        <v>600</v>
      </c>
      <c r="G189" s="91">
        <v>0</v>
      </c>
      <c r="H189" s="91">
        <v>0</v>
      </c>
      <c r="I189" s="91">
        <v>0</v>
      </c>
      <c r="J189" s="91">
        <v>0</v>
      </c>
      <c r="K189" s="74">
        <f t="shared" ref="K189:K203" si="10">+E189+F189</f>
        <v>600</v>
      </c>
      <c r="L189" s="42"/>
      <c r="M189" s="75"/>
      <c r="N189" s="75"/>
      <c r="O189" s="73"/>
      <c r="P189" s="86"/>
      <c r="Q189" s="73"/>
      <c r="R189" s="73"/>
      <c r="S189" s="86"/>
      <c r="T189" s="73"/>
      <c r="U189" s="73"/>
      <c r="V189" s="86"/>
      <c r="W189" s="73"/>
      <c r="X189" s="73"/>
      <c r="Y189" s="92"/>
      <c r="Z189" s="73"/>
    </row>
    <row r="190" spans="1:26" ht="16.5" x14ac:dyDescent="0.3">
      <c r="A190" s="36" t="s">
        <v>47</v>
      </c>
      <c r="B190" s="36" t="s">
        <v>53</v>
      </c>
      <c r="C190" s="35" t="s">
        <v>285</v>
      </c>
      <c r="D190" s="35" t="s">
        <v>285</v>
      </c>
      <c r="E190" s="91">
        <v>0</v>
      </c>
      <c r="F190" s="91">
        <v>1200</v>
      </c>
      <c r="G190" s="91">
        <v>0</v>
      </c>
      <c r="H190" s="91">
        <v>0</v>
      </c>
      <c r="I190" s="91">
        <v>0</v>
      </c>
      <c r="J190" s="91">
        <v>0</v>
      </c>
      <c r="K190" s="74">
        <f t="shared" si="10"/>
        <v>1200</v>
      </c>
      <c r="L190" s="42"/>
      <c r="M190" s="75"/>
      <c r="N190" s="75"/>
      <c r="O190" s="73"/>
      <c r="P190" s="86"/>
      <c r="Q190" s="73"/>
      <c r="R190" s="73"/>
      <c r="S190" s="86"/>
      <c r="T190" s="73"/>
      <c r="U190" s="73"/>
      <c r="V190" s="86"/>
      <c r="W190" s="73"/>
      <c r="X190" s="73"/>
      <c r="Y190" s="92"/>
      <c r="Z190" s="73"/>
    </row>
    <row r="191" spans="1:26" ht="16.5" x14ac:dyDescent="0.3">
      <c r="A191" s="36" t="s">
        <v>47</v>
      </c>
      <c r="B191" s="36" t="s">
        <v>9</v>
      </c>
      <c r="C191" s="35" t="s">
        <v>286</v>
      </c>
      <c r="D191" s="35" t="s">
        <v>286</v>
      </c>
      <c r="E191" s="91">
        <v>0</v>
      </c>
      <c r="F191" s="91">
        <v>0</v>
      </c>
      <c r="G191" s="91">
        <v>0</v>
      </c>
      <c r="H191" s="91">
        <v>0</v>
      </c>
      <c r="I191" s="91">
        <v>0</v>
      </c>
      <c r="J191" s="91">
        <v>0</v>
      </c>
      <c r="K191" s="74">
        <f t="shared" si="10"/>
        <v>0</v>
      </c>
      <c r="L191" s="42"/>
      <c r="M191" s="75"/>
      <c r="N191" s="75"/>
      <c r="O191" s="73"/>
      <c r="P191" s="86"/>
      <c r="Q191" s="73"/>
      <c r="R191" s="73"/>
      <c r="S191" s="86"/>
      <c r="T191" s="73"/>
      <c r="U191" s="73"/>
      <c r="V191" s="86"/>
      <c r="W191" s="73"/>
      <c r="X191" s="73"/>
      <c r="Y191" s="92"/>
      <c r="Z191" s="73"/>
    </row>
    <row r="192" spans="1:26" ht="16.5" x14ac:dyDescent="0.3">
      <c r="A192" s="36" t="s">
        <v>47</v>
      </c>
      <c r="B192" s="36" t="s">
        <v>12</v>
      </c>
      <c r="C192" s="35" t="s">
        <v>287</v>
      </c>
      <c r="D192" s="35" t="s">
        <v>287</v>
      </c>
      <c r="E192" s="91">
        <v>0</v>
      </c>
      <c r="F192" s="91">
        <v>586.08000000000004</v>
      </c>
      <c r="G192" s="91">
        <v>0</v>
      </c>
      <c r="H192" s="91">
        <v>0</v>
      </c>
      <c r="I192" s="91">
        <v>0</v>
      </c>
      <c r="J192" s="91">
        <v>0</v>
      </c>
      <c r="K192" s="74">
        <f t="shared" si="10"/>
        <v>586.08000000000004</v>
      </c>
      <c r="L192" s="42"/>
      <c r="M192" s="75"/>
      <c r="N192" s="75"/>
      <c r="O192" s="73"/>
      <c r="P192" s="86"/>
      <c r="Q192" s="73"/>
      <c r="R192" s="73"/>
      <c r="S192" s="86"/>
      <c r="T192" s="73"/>
      <c r="U192" s="73"/>
      <c r="V192" s="86"/>
      <c r="W192" s="73"/>
      <c r="X192" s="73"/>
      <c r="Y192" s="92"/>
      <c r="Z192" s="73"/>
    </row>
    <row r="193" spans="1:26" ht="16.5" x14ac:dyDescent="0.3">
      <c r="A193" s="36" t="s">
        <v>47</v>
      </c>
      <c r="B193" s="36" t="s">
        <v>31</v>
      </c>
      <c r="C193" s="35" t="s">
        <v>288</v>
      </c>
      <c r="D193" s="35" t="s">
        <v>288</v>
      </c>
      <c r="E193" s="91">
        <v>0</v>
      </c>
      <c r="F193" s="91">
        <v>415.82</v>
      </c>
      <c r="G193" s="91">
        <v>0</v>
      </c>
      <c r="H193" s="91">
        <v>0</v>
      </c>
      <c r="I193" s="91">
        <v>0</v>
      </c>
      <c r="J193" s="91">
        <v>0</v>
      </c>
      <c r="K193" s="74">
        <f t="shared" si="10"/>
        <v>415.82</v>
      </c>
      <c r="L193" s="42"/>
      <c r="M193" s="75"/>
      <c r="N193" s="75"/>
      <c r="O193" s="73"/>
      <c r="P193" s="86"/>
      <c r="Q193" s="73"/>
      <c r="R193" s="73"/>
      <c r="S193" s="86"/>
      <c r="T193" s="73"/>
      <c r="U193" s="73"/>
      <c r="V193" s="86"/>
      <c r="W193" s="73"/>
      <c r="X193" s="73"/>
      <c r="Y193" s="92"/>
      <c r="Z193" s="73"/>
    </row>
    <row r="194" spans="1:26" ht="16.5" x14ac:dyDescent="0.3">
      <c r="A194" s="36" t="s">
        <v>47</v>
      </c>
      <c r="B194" s="36" t="s">
        <v>36</v>
      </c>
      <c r="C194" s="35" t="s">
        <v>49</v>
      </c>
      <c r="D194" s="35" t="s">
        <v>49</v>
      </c>
      <c r="E194" s="91">
        <v>0</v>
      </c>
      <c r="F194" s="91">
        <v>500</v>
      </c>
      <c r="G194" s="91">
        <v>0</v>
      </c>
      <c r="H194" s="91">
        <v>0</v>
      </c>
      <c r="I194" s="91">
        <v>0</v>
      </c>
      <c r="J194" s="91">
        <v>0</v>
      </c>
      <c r="K194" s="74">
        <f t="shared" si="10"/>
        <v>500</v>
      </c>
      <c r="L194" s="42"/>
      <c r="M194" s="75"/>
      <c r="N194" s="75"/>
      <c r="O194" s="73"/>
      <c r="P194" s="86"/>
      <c r="Q194" s="73"/>
      <c r="R194" s="73"/>
      <c r="S194" s="86"/>
      <c r="T194" s="73"/>
      <c r="U194" s="73"/>
      <c r="V194" s="86"/>
      <c r="W194" s="73"/>
      <c r="X194" s="73"/>
      <c r="Y194" s="92"/>
      <c r="Z194" s="73"/>
    </row>
    <row r="195" spans="1:26" ht="16.5" x14ac:dyDescent="0.3">
      <c r="A195" s="36" t="s">
        <v>47</v>
      </c>
      <c r="B195" s="36" t="s">
        <v>66</v>
      </c>
      <c r="C195" s="35" t="s">
        <v>58</v>
      </c>
      <c r="D195" s="35" t="s">
        <v>58</v>
      </c>
      <c r="E195" s="91">
        <v>0</v>
      </c>
      <c r="F195" s="91">
        <v>946.7</v>
      </c>
      <c r="G195" s="91">
        <v>0</v>
      </c>
      <c r="H195" s="91">
        <v>0</v>
      </c>
      <c r="I195" s="91">
        <v>0</v>
      </c>
      <c r="J195" s="91">
        <v>0</v>
      </c>
      <c r="K195" s="74">
        <f t="shared" si="10"/>
        <v>946.7</v>
      </c>
      <c r="L195" s="42"/>
      <c r="M195" s="75"/>
      <c r="N195" s="75"/>
      <c r="O195" s="73"/>
      <c r="P195" s="86"/>
      <c r="Q195" s="73"/>
      <c r="R195" s="73"/>
      <c r="S195" s="86"/>
      <c r="T195" s="73"/>
      <c r="U195" s="73"/>
      <c r="V195" s="86"/>
      <c r="W195" s="73"/>
      <c r="X195" s="73"/>
      <c r="Y195" s="92"/>
      <c r="Z195" s="73"/>
    </row>
    <row r="196" spans="1:26" ht="16.5" x14ac:dyDescent="0.3">
      <c r="A196" s="36" t="s">
        <v>47</v>
      </c>
      <c r="B196" s="36" t="s">
        <v>99</v>
      </c>
      <c r="C196" s="35" t="s">
        <v>289</v>
      </c>
      <c r="D196" s="35" t="s">
        <v>289</v>
      </c>
      <c r="E196" s="91">
        <v>0</v>
      </c>
      <c r="F196" s="91">
        <v>757.24</v>
      </c>
      <c r="G196" s="91">
        <v>0</v>
      </c>
      <c r="H196" s="91">
        <v>0</v>
      </c>
      <c r="I196" s="91">
        <v>0</v>
      </c>
      <c r="J196" s="91">
        <v>0</v>
      </c>
      <c r="K196" s="74">
        <f t="shared" si="10"/>
        <v>757.24</v>
      </c>
      <c r="L196" s="42"/>
      <c r="M196" s="75"/>
      <c r="N196" s="75"/>
      <c r="O196" s="73"/>
      <c r="P196" s="86"/>
      <c r="Q196" s="73"/>
      <c r="R196" s="73"/>
      <c r="S196" s="86"/>
      <c r="T196" s="73"/>
      <c r="U196" s="73"/>
      <c r="V196" s="86"/>
      <c r="W196" s="73"/>
      <c r="X196" s="73"/>
      <c r="Y196" s="92"/>
      <c r="Z196" s="73"/>
    </row>
    <row r="197" spans="1:26" ht="16.5" x14ac:dyDescent="0.3">
      <c r="A197" s="36" t="s">
        <v>47</v>
      </c>
      <c r="B197" s="36" t="s">
        <v>47</v>
      </c>
      <c r="C197" s="35" t="s">
        <v>290</v>
      </c>
      <c r="D197" s="35" t="s">
        <v>290</v>
      </c>
      <c r="E197" s="91">
        <v>0</v>
      </c>
      <c r="F197" s="91">
        <v>605.57000000000005</v>
      </c>
      <c r="G197" s="91">
        <v>0</v>
      </c>
      <c r="H197" s="91">
        <v>0</v>
      </c>
      <c r="I197" s="91">
        <v>0</v>
      </c>
      <c r="J197" s="91">
        <v>0</v>
      </c>
      <c r="K197" s="74">
        <f t="shared" si="10"/>
        <v>605.57000000000005</v>
      </c>
      <c r="L197" s="42"/>
      <c r="M197" s="75"/>
      <c r="N197" s="75"/>
      <c r="O197" s="73"/>
      <c r="P197" s="86"/>
      <c r="Q197" s="73"/>
      <c r="R197" s="73"/>
      <c r="S197" s="86"/>
      <c r="T197" s="73"/>
      <c r="U197" s="73"/>
      <c r="V197" s="86"/>
      <c r="W197" s="73"/>
      <c r="X197" s="73"/>
      <c r="Y197" s="92"/>
      <c r="Z197" s="73"/>
    </row>
    <row r="198" spans="1:26" ht="16.5" x14ac:dyDescent="0.3">
      <c r="A198" s="36" t="s">
        <v>47</v>
      </c>
      <c r="B198" s="36" t="s">
        <v>16</v>
      </c>
      <c r="C198" s="35" t="s">
        <v>291</v>
      </c>
      <c r="D198" s="35" t="s">
        <v>291</v>
      </c>
      <c r="E198" s="91">
        <v>0</v>
      </c>
      <c r="F198" s="91">
        <v>824.39</v>
      </c>
      <c r="G198" s="91">
        <v>0</v>
      </c>
      <c r="H198" s="91">
        <v>0</v>
      </c>
      <c r="I198" s="91">
        <v>0</v>
      </c>
      <c r="J198" s="91">
        <v>0</v>
      </c>
      <c r="K198" s="74">
        <f t="shared" si="10"/>
        <v>824.39</v>
      </c>
      <c r="L198" s="42"/>
      <c r="M198" s="75"/>
      <c r="N198" s="75"/>
      <c r="O198" s="73"/>
      <c r="P198" s="86"/>
      <c r="Q198" s="73"/>
      <c r="R198" s="73"/>
      <c r="S198" s="86"/>
      <c r="T198" s="73"/>
      <c r="U198" s="73"/>
      <c r="V198" s="86"/>
      <c r="W198" s="73"/>
      <c r="X198" s="73"/>
      <c r="Y198" s="92"/>
      <c r="Z198" s="73"/>
    </row>
    <row r="199" spans="1:26" ht="16.5" x14ac:dyDescent="0.3">
      <c r="A199" s="36" t="s">
        <v>47</v>
      </c>
      <c r="B199" s="36" t="s">
        <v>18</v>
      </c>
      <c r="C199" s="35" t="s">
        <v>292</v>
      </c>
      <c r="D199" s="35" t="s">
        <v>292</v>
      </c>
      <c r="E199" s="91">
        <v>0</v>
      </c>
      <c r="F199" s="91">
        <v>548.1</v>
      </c>
      <c r="G199" s="91">
        <v>0</v>
      </c>
      <c r="H199" s="91">
        <v>0</v>
      </c>
      <c r="I199" s="91">
        <v>0</v>
      </c>
      <c r="J199" s="91">
        <v>0</v>
      </c>
      <c r="K199" s="74">
        <f t="shared" si="10"/>
        <v>548.1</v>
      </c>
      <c r="L199" s="42"/>
      <c r="M199" s="75"/>
      <c r="N199" s="75"/>
      <c r="O199" s="73"/>
      <c r="P199" s="86"/>
      <c r="Q199" s="73"/>
      <c r="R199" s="73"/>
      <c r="S199" s="86"/>
      <c r="T199" s="73"/>
      <c r="U199" s="73"/>
      <c r="V199" s="86"/>
      <c r="W199" s="73"/>
      <c r="X199" s="73"/>
      <c r="Y199" s="92"/>
      <c r="Z199" s="73"/>
    </row>
    <row r="200" spans="1:26" ht="16.5" x14ac:dyDescent="0.3">
      <c r="A200" s="36" t="s">
        <v>47</v>
      </c>
      <c r="B200" s="36" t="s">
        <v>20</v>
      </c>
      <c r="C200" s="35" t="s">
        <v>293</v>
      </c>
      <c r="D200" s="35" t="s">
        <v>293</v>
      </c>
      <c r="E200" s="91">
        <v>0</v>
      </c>
      <c r="F200" s="91">
        <v>512.54</v>
      </c>
      <c r="G200" s="91">
        <v>0</v>
      </c>
      <c r="H200" s="91">
        <v>0</v>
      </c>
      <c r="I200" s="91">
        <v>0</v>
      </c>
      <c r="J200" s="91">
        <v>0</v>
      </c>
      <c r="K200" s="74">
        <f t="shared" si="10"/>
        <v>512.54</v>
      </c>
      <c r="L200" s="42"/>
      <c r="M200" s="75"/>
      <c r="N200" s="75"/>
      <c r="O200" s="73"/>
      <c r="P200" s="86"/>
      <c r="Q200" s="73"/>
      <c r="R200" s="73"/>
      <c r="S200" s="86"/>
      <c r="T200" s="73"/>
      <c r="U200" s="73"/>
      <c r="V200" s="86"/>
      <c r="W200" s="73"/>
      <c r="X200" s="73"/>
      <c r="Y200" s="92"/>
      <c r="Z200" s="73"/>
    </row>
    <row r="201" spans="1:26" ht="16.5" x14ac:dyDescent="0.3">
      <c r="A201" s="36" t="s">
        <v>47</v>
      </c>
      <c r="B201" s="36" t="s">
        <v>108</v>
      </c>
      <c r="C201" s="35" t="s">
        <v>227</v>
      </c>
      <c r="D201" s="35" t="s">
        <v>227</v>
      </c>
      <c r="E201" s="91">
        <v>0</v>
      </c>
      <c r="F201" s="91">
        <v>398.99</v>
      </c>
      <c r="G201" s="91">
        <v>0</v>
      </c>
      <c r="H201" s="91">
        <v>0</v>
      </c>
      <c r="I201" s="91">
        <v>0</v>
      </c>
      <c r="J201" s="91">
        <v>0</v>
      </c>
      <c r="K201" s="74">
        <f t="shared" si="10"/>
        <v>398.99</v>
      </c>
      <c r="L201" s="42"/>
      <c r="M201" s="75"/>
      <c r="N201" s="75"/>
      <c r="O201" s="73"/>
      <c r="P201" s="86"/>
      <c r="Q201" s="73"/>
      <c r="R201" s="73"/>
      <c r="S201" s="86"/>
      <c r="T201" s="73"/>
      <c r="U201" s="73"/>
      <c r="V201" s="86"/>
      <c r="W201" s="73"/>
      <c r="X201" s="73"/>
      <c r="Y201" s="92"/>
      <c r="Z201" s="73"/>
    </row>
    <row r="202" spans="1:26" ht="16.5" x14ac:dyDescent="0.3">
      <c r="A202" s="36" t="s">
        <v>47</v>
      </c>
      <c r="B202" s="36" t="s">
        <v>60</v>
      </c>
      <c r="C202" s="35" t="s">
        <v>294</v>
      </c>
      <c r="D202" s="35" t="s">
        <v>294</v>
      </c>
      <c r="E202" s="91">
        <v>0</v>
      </c>
      <c r="F202" s="91">
        <v>196.19</v>
      </c>
      <c r="G202" s="91">
        <v>0</v>
      </c>
      <c r="H202" s="91">
        <v>0</v>
      </c>
      <c r="I202" s="91">
        <v>0</v>
      </c>
      <c r="J202" s="91">
        <v>0</v>
      </c>
      <c r="K202" s="74">
        <f t="shared" si="10"/>
        <v>196.19</v>
      </c>
      <c r="L202" s="42"/>
      <c r="M202" s="75"/>
      <c r="N202" s="75"/>
      <c r="O202" s="73"/>
      <c r="P202" s="86"/>
      <c r="Q202" s="73"/>
      <c r="R202" s="73"/>
      <c r="S202" s="86"/>
      <c r="T202" s="73"/>
      <c r="U202" s="73"/>
      <c r="V202" s="86"/>
      <c r="W202" s="73"/>
      <c r="X202" s="73"/>
      <c r="Y202" s="92"/>
      <c r="Z202" s="73"/>
    </row>
    <row r="203" spans="1:26" ht="16.5" x14ac:dyDescent="0.3">
      <c r="A203" s="36" t="s">
        <v>47</v>
      </c>
      <c r="B203" s="36" t="s">
        <v>22</v>
      </c>
      <c r="C203" s="35" t="s">
        <v>295</v>
      </c>
      <c r="D203" s="35" t="s">
        <v>295</v>
      </c>
      <c r="E203" s="91">
        <v>0</v>
      </c>
      <c r="F203" s="91">
        <v>189.72</v>
      </c>
      <c r="G203" s="91">
        <v>0</v>
      </c>
      <c r="H203" s="91">
        <v>0</v>
      </c>
      <c r="I203" s="91">
        <v>0</v>
      </c>
      <c r="J203" s="91">
        <v>0</v>
      </c>
      <c r="K203" s="74">
        <f t="shared" si="10"/>
        <v>189.72</v>
      </c>
      <c r="L203" s="42"/>
      <c r="M203" s="75"/>
      <c r="N203" s="75"/>
      <c r="O203" s="73"/>
      <c r="P203" s="86"/>
      <c r="Q203" s="73"/>
      <c r="R203" s="73"/>
      <c r="S203" s="86"/>
      <c r="T203" s="73"/>
      <c r="U203" s="73"/>
      <c r="V203" s="86"/>
      <c r="W203" s="73"/>
      <c r="X203" s="73"/>
      <c r="Y203" s="92"/>
      <c r="Z203" s="73"/>
    </row>
    <row r="204" spans="1:26" ht="16.5" x14ac:dyDescent="0.3">
      <c r="A204" s="36" t="s">
        <v>16</v>
      </c>
      <c r="B204" s="36" t="s">
        <v>14</v>
      </c>
      <c r="C204" s="35" t="s">
        <v>42</v>
      </c>
      <c r="D204" s="35" t="s">
        <v>42</v>
      </c>
      <c r="E204" s="91">
        <v>0</v>
      </c>
      <c r="F204" s="91">
        <v>0</v>
      </c>
      <c r="G204" s="91">
        <v>0</v>
      </c>
      <c r="H204" s="91">
        <v>0</v>
      </c>
      <c r="I204" s="91">
        <v>0</v>
      </c>
      <c r="J204" s="91">
        <v>0</v>
      </c>
      <c r="K204" s="74">
        <f>+E204+F204+G204</f>
        <v>0</v>
      </c>
      <c r="L204" s="42"/>
      <c r="M204" s="75"/>
      <c r="N204" s="75"/>
      <c r="O204" s="73"/>
      <c r="P204" s="86"/>
      <c r="Q204" s="73"/>
      <c r="R204" s="73"/>
      <c r="S204" s="86"/>
      <c r="T204" s="73"/>
      <c r="U204" s="73"/>
      <c r="V204" s="86"/>
      <c r="W204" s="73"/>
      <c r="X204" s="73"/>
      <c r="Y204" s="92"/>
      <c r="Z204" s="73"/>
    </row>
    <row r="205" spans="1:26" ht="16.5" x14ac:dyDescent="0.3">
      <c r="A205" s="36" t="s">
        <v>16</v>
      </c>
      <c r="B205" s="36" t="s">
        <v>29</v>
      </c>
      <c r="C205" s="35" t="s">
        <v>296</v>
      </c>
      <c r="D205" s="35" t="s">
        <v>296</v>
      </c>
      <c r="E205" s="91">
        <v>0</v>
      </c>
      <c r="F205" s="91">
        <v>1538.81</v>
      </c>
      <c r="G205" s="91">
        <v>0</v>
      </c>
      <c r="H205" s="91">
        <v>0</v>
      </c>
      <c r="I205" s="91">
        <v>0</v>
      </c>
      <c r="J205" s="91">
        <v>0</v>
      </c>
      <c r="K205" s="74">
        <f t="shared" ref="K205:K215" si="11">+E205+F205+G205</f>
        <v>1538.81</v>
      </c>
      <c r="L205" s="42"/>
      <c r="M205" s="75"/>
      <c r="N205" s="75"/>
      <c r="O205" s="73"/>
      <c r="P205" s="86"/>
      <c r="Q205" s="73"/>
      <c r="R205" s="73"/>
      <c r="S205" s="86"/>
      <c r="T205" s="73"/>
      <c r="U205" s="73"/>
      <c r="V205" s="86"/>
      <c r="W205" s="73"/>
      <c r="X205" s="73"/>
      <c r="Y205" s="92"/>
      <c r="Z205" s="73"/>
    </row>
    <row r="206" spans="1:26" ht="16.5" x14ac:dyDescent="0.3">
      <c r="A206" s="36" t="s">
        <v>16</v>
      </c>
      <c r="B206" s="36" t="s">
        <v>53</v>
      </c>
      <c r="C206" s="35" t="s">
        <v>297</v>
      </c>
      <c r="D206" s="35" t="s">
        <v>297</v>
      </c>
      <c r="E206" s="91">
        <v>0</v>
      </c>
      <c r="F206" s="91">
        <v>1262.43</v>
      </c>
      <c r="G206" s="91">
        <v>0</v>
      </c>
      <c r="H206" s="91">
        <v>0</v>
      </c>
      <c r="I206" s="91">
        <v>0</v>
      </c>
      <c r="J206" s="91">
        <v>0</v>
      </c>
      <c r="K206" s="74">
        <f t="shared" si="11"/>
        <v>1262.43</v>
      </c>
      <c r="L206" s="97"/>
      <c r="M206" s="75"/>
      <c r="N206" s="75"/>
      <c r="O206" s="73"/>
      <c r="P206" s="86"/>
      <c r="Q206" s="73"/>
      <c r="R206" s="73"/>
      <c r="S206" s="86"/>
      <c r="T206" s="73"/>
      <c r="U206" s="73"/>
      <c r="V206" s="86"/>
      <c r="W206" s="73"/>
      <c r="X206" s="73"/>
      <c r="Y206" s="92"/>
      <c r="Z206" s="73"/>
    </row>
    <row r="207" spans="1:26" ht="16.5" x14ac:dyDescent="0.3">
      <c r="A207" s="36" t="s">
        <v>16</v>
      </c>
      <c r="B207" s="36" t="s">
        <v>9</v>
      </c>
      <c r="C207" s="35" t="s">
        <v>43</v>
      </c>
      <c r="D207" s="35" t="s">
        <v>43</v>
      </c>
      <c r="E207" s="91">
        <v>0</v>
      </c>
      <c r="F207" s="91">
        <v>1000</v>
      </c>
      <c r="G207" s="91">
        <v>0</v>
      </c>
      <c r="H207" s="91">
        <v>0</v>
      </c>
      <c r="I207" s="91">
        <v>0</v>
      </c>
      <c r="J207" s="91">
        <v>0</v>
      </c>
      <c r="K207" s="74">
        <f t="shared" si="11"/>
        <v>1000</v>
      </c>
      <c r="L207" s="42"/>
      <c r="M207" s="75"/>
      <c r="N207" s="75"/>
      <c r="O207" s="73"/>
      <c r="P207" s="86"/>
      <c r="Q207" s="73"/>
      <c r="R207" s="73"/>
      <c r="S207" s="86"/>
      <c r="T207" s="73"/>
      <c r="U207" s="73"/>
      <c r="V207" s="86"/>
      <c r="W207" s="73"/>
      <c r="X207" s="73"/>
      <c r="Y207" s="92"/>
      <c r="Z207" s="73"/>
    </row>
    <row r="208" spans="1:26" ht="16.5" x14ac:dyDescent="0.3">
      <c r="A208" s="36" t="s">
        <v>16</v>
      </c>
      <c r="B208" s="36" t="s">
        <v>12</v>
      </c>
      <c r="C208" s="35" t="s">
        <v>298</v>
      </c>
      <c r="D208" s="35" t="s">
        <v>298</v>
      </c>
      <c r="E208" s="91">
        <v>0</v>
      </c>
      <c r="F208" s="91">
        <v>983.03</v>
      </c>
      <c r="G208" s="91">
        <v>0</v>
      </c>
      <c r="H208" s="91">
        <v>0</v>
      </c>
      <c r="I208" s="91">
        <v>0</v>
      </c>
      <c r="J208" s="91">
        <v>0</v>
      </c>
      <c r="K208" s="74">
        <f t="shared" si="11"/>
        <v>983.03</v>
      </c>
      <c r="L208" s="42"/>
      <c r="M208" s="76"/>
      <c r="N208" s="75"/>
      <c r="O208" s="73"/>
      <c r="P208" s="86"/>
      <c r="Q208" s="73"/>
      <c r="R208" s="73"/>
      <c r="S208" s="86"/>
      <c r="T208" s="73"/>
      <c r="U208" s="73"/>
      <c r="V208" s="86"/>
      <c r="W208" s="73"/>
      <c r="X208" s="73"/>
      <c r="Y208" s="92"/>
      <c r="Z208" s="73"/>
    </row>
    <row r="209" spans="1:26" ht="16.5" x14ac:dyDescent="0.3">
      <c r="A209" s="38" t="s">
        <v>16</v>
      </c>
      <c r="B209" s="38" t="s">
        <v>31</v>
      </c>
      <c r="C209" s="37" t="s">
        <v>299</v>
      </c>
      <c r="D209" s="37" t="s">
        <v>299</v>
      </c>
      <c r="E209" s="91">
        <v>0</v>
      </c>
      <c r="F209" s="91">
        <v>1802.3</v>
      </c>
      <c r="G209" s="91">
        <v>0</v>
      </c>
      <c r="H209" s="91">
        <v>0</v>
      </c>
      <c r="I209" s="91">
        <v>0</v>
      </c>
      <c r="J209" s="91">
        <v>0</v>
      </c>
      <c r="K209" s="74">
        <f t="shared" si="11"/>
        <v>1802.3</v>
      </c>
      <c r="L209" s="42"/>
      <c r="M209" s="76"/>
      <c r="N209" s="75"/>
      <c r="O209" s="73"/>
      <c r="P209" s="86"/>
      <c r="Q209" s="73"/>
      <c r="R209" s="73"/>
      <c r="S209" s="86"/>
      <c r="T209" s="73"/>
      <c r="U209" s="73"/>
      <c r="V209" s="86"/>
      <c r="W209" s="73"/>
      <c r="X209" s="73"/>
      <c r="Y209" s="92"/>
      <c r="Z209" s="73"/>
    </row>
    <row r="210" spans="1:26" ht="16.5" x14ac:dyDescent="0.3">
      <c r="A210" s="36" t="s">
        <v>16</v>
      </c>
      <c r="B210" s="36" t="s">
        <v>36</v>
      </c>
      <c r="C210" s="35" t="s">
        <v>300</v>
      </c>
      <c r="D210" s="35" t="s">
        <v>300</v>
      </c>
      <c r="E210" s="91">
        <v>0</v>
      </c>
      <c r="F210" s="91">
        <v>1285.3699999999999</v>
      </c>
      <c r="G210" s="91">
        <v>0</v>
      </c>
      <c r="H210" s="91">
        <v>0</v>
      </c>
      <c r="I210" s="91">
        <v>0</v>
      </c>
      <c r="J210" s="91">
        <v>0</v>
      </c>
      <c r="K210" s="74">
        <f t="shared" si="11"/>
        <v>1285.3699999999999</v>
      </c>
      <c r="L210" s="42"/>
      <c r="M210" s="75"/>
      <c r="N210" s="75"/>
      <c r="O210" s="73"/>
      <c r="P210" s="86"/>
      <c r="Q210" s="73"/>
      <c r="R210" s="73"/>
      <c r="S210" s="86"/>
      <c r="T210" s="73"/>
      <c r="U210" s="73"/>
      <c r="V210" s="86"/>
      <c r="W210" s="73"/>
      <c r="X210" s="73"/>
      <c r="Y210" s="92"/>
      <c r="Z210" s="73"/>
    </row>
    <row r="211" spans="1:26" ht="16.5" x14ac:dyDescent="0.3">
      <c r="A211" s="36" t="s">
        <v>16</v>
      </c>
      <c r="B211" s="36" t="s">
        <v>66</v>
      </c>
      <c r="C211" s="35" t="s">
        <v>301</v>
      </c>
      <c r="D211" s="35" t="s">
        <v>301</v>
      </c>
      <c r="E211" s="91">
        <v>0</v>
      </c>
      <c r="F211" s="91">
        <v>708.59</v>
      </c>
      <c r="G211" s="91">
        <v>0</v>
      </c>
      <c r="H211" s="91">
        <v>0</v>
      </c>
      <c r="I211" s="91">
        <v>0</v>
      </c>
      <c r="J211" s="91">
        <v>0</v>
      </c>
      <c r="K211" s="74">
        <f t="shared" si="11"/>
        <v>708.59</v>
      </c>
      <c r="L211" s="42"/>
      <c r="M211" s="75"/>
      <c r="N211" s="75"/>
      <c r="O211" s="73"/>
      <c r="P211" s="86"/>
      <c r="Q211" s="73"/>
      <c r="R211" s="73"/>
      <c r="S211" s="86"/>
      <c r="T211" s="73"/>
      <c r="U211" s="73"/>
      <c r="V211" s="86"/>
      <c r="W211" s="73"/>
      <c r="X211" s="73"/>
      <c r="Y211" s="92"/>
      <c r="Z211" s="73"/>
    </row>
    <row r="212" spans="1:26" ht="16.5" x14ac:dyDescent="0.3">
      <c r="A212" s="36" t="s">
        <v>16</v>
      </c>
      <c r="B212" s="36" t="s">
        <v>99</v>
      </c>
      <c r="C212" s="35" t="s">
        <v>302</v>
      </c>
      <c r="D212" s="35" t="s">
        <v>302</v>
      </c>
      <c r="E212" s="91">
        <v>0</v>
      </c>
      <c r="F212" s="91">
        <v>322.55</v>
      </c>
      <c r="G212" s="91">
        <v>0</v>
      </c>
      <c r="H212" s="91">
        <v>0</v>
      </c>
      <c r="I212" s="91">
        <v>0</v>
      </c>
      <c r="J212" s="91">
        <v>0</v>
      </c>
      <c r="K212" s="74">
        <f t="shared" si="11"/>
        <v>322.55</v>
      </c>
      <c r="L212" s="42"/>
      <c r="M212" s="75"/>
      <c r="N212" s="75"/>
      <c r="O212" s="73"/>
      <c r="P212" s="86"/>
      <c r="Q212" s="73"/>
      <c r="R212" s="73"/>
      <c r="S212" s="86"/>
      <c r="T212" s="73"/>
      <c r="U212" s="73"/>
      <c r="V212" s="86"/>
      <c r="W212" s="73"/>
      <c r="X212" s="73"/>
      <c r="Y212" s="92"/>
      <c r="Z212" s="73"/>
    </row>
    <row r="213" spans="1:26" ht="16.5" x14ac:dyDescent="0.3">
      <c r="A213" s="36" t="s">
        <v>16</v>
      </c>
      <c r="B213" s="36" t="s">
        <v>47</v>
      </c>
      <c r="C213" s="35" t="s">
        <v>303</v>
      </c>
      <c r="D213" s="35" t="s">
        <v>303</v>
      </c>
      <c r="E213" s="91">
        <v>0</v>
      </c>
      <c r="F213" s="91">
        <v>406.16</v>
      </c>
      <c r="G213" s="91">
        <v>0</v>
      </c>
      <c r="H213" s="91">
        <v>0</v>
      </c>
      <c r="I213" s="91">
        <v>0</v>
      </c>
      <c r="J213" s="91">
        <v>0</v>
      </c>
      <c r="K213" s="74">
        <f t="shared" si="11"/>
        <v>406.16</v>
      </c>
      <c r="L213" s="42"/>
      <c r="M213" s="75"/>
      <c r="N213" s="75"/>
      <c r="O213" s="73"/>
      <c r="P213" s="86"/>
      <c r="Q213" s="73"/>
      <c r="R213" s="73"/>
      <c r="S213" s="86"/>
      <c r="T213" s="73"/>
      <c r="U213" s="73"/>
      <c r="V213" s="86"/>
      <c r="W213" s="73"/>
      <c r="X213" s="73"/>
      <c r="Y213" s="92"/>
      <c r="Z213" s="73"/>
    </row>
    <row r="214" spans="1:26" ht="16.5" x14ac:dyDescent="0.3">
      <c r="A214" s="36" t="s">
        <v>16</v>
      </c>
      <c r="B214" s="36" t="s">
        <v>16</v>
      </c>
      <c r="C214" s="35" t="s">
        <v>304</v>
      </c>
      <c r="D214" s="35" t="s">
        <v>304</v>
      </c>
      <c r="E214" s="91">
        <v>0</v>
      </c>
      <c r="F214" s="91">
        <v>0</v>
      </c>
      <c r="G214" s="91">
        <v>0</v>
      </c>
      <c r="H214" s="91">
        <v>0</v>
      </c>
      <c r="I214" s="91">
        <v>0</v>
      </c>
      <c r="J214" s="91">
        <v>0</v>
      </c>
      <c r="K214" s="74">
        <f t="shared" si="11"/>
        <v>0</v>
      </c>
      <c r="L214" s="42"/>
      <c r="M214" s="75"/>
      <c r="N214" s="75"/>
      <c r="O214" s="73"/>
      <c r="P214" s="86"/>
      <c r="Q214" s="73"/>
      <c r="R214" s="73"/>
      <c r="S214" s="86"/>
      <c r="T214" s="73"/>
      <c r="U214" s="73"/>
      <c r="V214" s="86"/>
      <c r="W214" s="73"/>
      <c r="X214" s="73"/>
      <c r="Y214" s="92"/>
      <c r="Z214" s="73"/>
    </row>
    <row r="215" spans="1:26" ht="16.5" x14ac:dyDescent="0.3">
      <c r="A215" s="36" t="s">
        <v>16</v>
      </c>
      <c r="B215" s="36" t="s">
        <v>18</v>
      </c>
      <c r="C215" s="67" t="s">
        <v>305</v>
      </c>
      <c r="D215" s="67" t="s">
        <v>305</v>
      </c>
      <c r="E215" s="91">
        <v>0</v>
      </c>
      <c r="F215" s="91">
        <v>517.73</v>
      </c>
      <c r="G215" s="91">
        <v>0</v>
      </c>
      <c r="H215" s="91">
        <v>0</v>
      </c>
      <c r="I215" s="91">
        <v>0</v>
      </c>
      <c r="J215" s="91">
        <v>0</v>
      </c>
      <c r="K215" s="74">
        <f t="shared" si="11"/>
        <v>517.73</v>
      </c>
      <c r="L215" s="42"/>
      <c r="M215" s="75"/>
      <c r="N215" s="75"/>
      <c r="O215" s="73"/>
      <c r="P215" s="86"/>
      <c r="Q215" s="73"/>
      <c r="R215" s="73"/>
      <c r="S215" s="86"/>
      <c r="T215" s="73"/>
      <c r="U215" s="73"/>
      <c r="V215" s="86"/>
      <c r="W215" s="73"/>
      <c r="X215" s="73"/>
      <c r="Y215" s="92"/>
      <c r="Z215" s="73"/>
    </row>
    <row r="216" spans="1:26" ht="16.5" x14ac:dyDescent="0.3">
      <c r="A216" s="36" t="s">
        <v>18</v>
      </c>
      <c r="B216" s="36" t="s">
        <v>14</v>
      </c>
      <c r="C216" s="37" t="s">
        <v>306</v>
      </c>
      <c r="D216" s="37" t="s">
        <v>306</v>
      </c>
      <c r="E216" s="91">
        <v>0</v>
      </c>
      <c r="F216" s="91">
        <v>643.72</v>
      </c>
      <c r="G216" s="91">
        <v>0</v>
      </c>
      <c r="H216" s="91">
        <v>0</v>
      </c>
      <c r="I216" s="91">
        <v>0</v>
      </c>
      <c r="J216" s="91">
        <v>0</v>
      </c>
      <c r="K216" s="74">
        <f>+E216+F216+G216</f>
        <v>643.72</v>
      </c>
      <c r="L216" s="42"/>
      <c r="M216" s="75"/>
      <c r="N216" s="75"/>
      <c r="O216" s="73"/>
      <c r="P216" s="86"/>
      <c r="Q216" s="73"/>
      <c r="R216" s="73"/>
      <c r="S216" s="86"/>
      <c r="T216" s="73"/>
      <c r="U216" s="73"/>
      <c r="V216" s="86"/>
      <c r="W216" s="73"/>
      <c r="X216" s="73"/>
      <c r="Y216" s="92"/>
      <c r="Z216" s="73"/>
    </row>
    <row r="217" spans="1:26" ht="16.5" x14ac:dyDescent="0.3">
      <c r="A217" s="36" t="s">
        <v>18</v>
      </c>
      <c r="B217" s="36" t="s">
        <v>29</v>
      </c>
      <c r="C217" s="37" t="s">
        <v>307</v>
      </c>
      <c r="D217" s="37" t="s">
        <v>307</v>
      </c>
      <c r="E217" s="91">
        <v>0</v>
      </c>
      <c r="F217" s="91">
        <v>0</v>
      </c>
      <c r="G217" s="91">
        <v>0</v>
      </c>
      <c r="H217" s="91">
        <v>0</v>
      </c>
      <c r="I217" s="91">
        <v>0</v>
      </c>
      <c r="J217" s="91">
        <v>0</v>
      </c>
      <c r="K217" s="74">
        <f t="shared" ref="K217:K241" si="12">+E217+F217+G217</f>
        <v>0</v>
      </c>
      <c r="L217" s="42"/>
      <c r="M217" s="75"/>
      <c r="N217" s="75"/>
      <c r="O217" s="73"/>
      <c r="P217" s="86"/>
      <c r="Q217" s="73"/>
      <c r="R217" s="73"/>
      <c r="S217" s="86"/>
      <c r="T217" s="73"/>
      <c r="U217" s="73"/>
      <c r="V217" s="86"/>
      <c r="W217" s="73"/>
      <c r="X217" s="73"/>
      <c r="Y217" s="92"/>
      <c r="Z217" s="73"/>
    </row>
    <row r="218" spans="1:26" ht="16.5" x14ac:dyDescent="0.3">
      <c r="A218" s="36" t="s">
        <v>18</v>
      </c>
      <c r="B218" s="36" t="s">
        <v>53</v>
      </c>
      <c r="C218" s="37" t="s">
        <v>308</v>
      </c>
      <c r="D218" s="37" t="s">
        <v>308</v>
      </c>
      <c r="E218" s="91">
        <v>0</v>
      </c>
      <c r="F218" s="91">
        <v>150</v>
      </c>
      <c r="G218" s="91">
        <v>0</v>
      </c>
      <c r="H218" s="91">
        <v>0</v>
      </c>
      <c r="I218" s="91">
        <v>0</v>
      </c>
      <c r="J218" s="91">
        <v>0</v>
      </c>
      <c r="K218" s="74">
        <f t="shared" si="12"/>
        <v>150</v>
      </c>
      <c r="L218" s="42"/>
      <c r="M218" s="75"/>
      <c r="N218" s="75"/>
      <c r="O218" s="73"/>
      <c r="P218" s="86"/>
      <c r="Q218" s="73"/>
      <c r="R218" s="73"/>
      <c r="S218" s="86"/>
      <c r="T218" s="73"/>
      <c r="U218" s="73"/>
      <c r="V218" s="86"/>
      <c r="W218" s="73"/>
      <c r="X218" s="73"/>
      <c r="Y218" s="92"/>
      <c r="Z218" s="73"/>
    </row>
    <row r="219" spans="1:26" ht="16.5" x14ac:dyDescent="0.3">
      <c r="A219" s="36" t="s">
        <v>18</v>
      </c>
      <c r="B219" s="36" t="s">
        <v>9</v>
      </c>
      <c r="C219" s="37" t="s">
        <v>309</v>
      </c>
      <c r="D219" s="37" t="s">
        <v>309</v>
      </c>
      <c r="E219" s="91">
        <v>0</v>
      </c>
      <c r="F219" s="91">
        <v>275</v>
      </c>
      <c r="G219" s="91">
        <v>0</v>
      </c>
      <c r="H219" s="91">
        <v>0</v>
      </c>
      <c r="I219" s="91">
        <v>0</v>
      </c>
      <c r="J219" s="91">
        <v>0</v>
      </c>
      <c r="K219" s="74">
        <f t="shared" si="12"/>
        <v>275</v>
      </c>
      <c r="L219" s="42"/>
      <c r="M219" s="75"/>
      <c r="N219" s="75"/>
      <c r="O219" s="73"/>
      <c r="P219" s="86"/>
      <c r="Q219" s="73"/>
      <c r="R219" s="73"/>
      <c r="S219" s="86"/>
      <c r="T219" s="73"/>
      <c r="U219" s="73"/>
      <c r="V219" s="86"/>
      <c r="W219" s="73"/>
      <c r="X219" s="73"/>
      <c r="Y219" s="92"/>
      <c r="Z219" s="73"/>
    </row>
    <row r="220" spans="1:26" ht="16.5" x14ac:dyDescent="0.3">
      <c r="A220" s="36" t="s">
        <v>18</v>
      </c>
      <c r="B220" s="36" t="s">
        <v>12</v>
      </c>
      <c r="C220" s="37" t="s">
        <v>310</v>
      </c>
      <c r="D220" s="37" t="s">
        <v>310</v>
      </c>
      <c r="E220" s="91">
        <v>0</v>
      </c>
      <c r="F220" s="91">
        <v>50</v>
      </c>
      <c r="G220" s="91">
        <v>0</v>
      </c>
      <c r="H220" s="91">
        <v>0</v>
      </c>
      <c r="I220" s="91">
        <v>0</v>
      </c>
      <c r="J220" s="91">
        <v>0</v>
      </c>
      <c r="K220" s="74">
        <f t="shared" si="12"/>
        <v>50</v>
      </c>
      <c r="L220" s="42"/>
      <c r="M220" s="75"/>
      <c r="N220" s="75"/>
      <c r="O220" s="73"/>
      <c r="P220" s="86"/>
      <c r="Q220" s="73"/>
      <c r="R220" s="73"/>
      <c r="S220" s="86"/>
      <c r="T220" s="73"/>
      <c r="U220" s="73"/>
      <c r="V220" s="86"/>
      <c r="W220" s="73"/>
      <c r="X220" s="73"/>
      <c r="Y220" s="92"/>
      <c r="Z220" s="73"/>
    </row>
    <row r="221" spans="1:26" ht="16.5" x14ac:dyDescent="0.3">
      <c r="A221" s="38" t="s">
        <v>18</v>
      </c>
      <c r="B221" s="38" t="s">
        <v>31</v>
      </c>
      <c r="C221" s="37" t="s">
        <v>311</v>
      </c>
      <c r="D221" s="37" t="s">
        <v>311</v>
      </c>
      <c r="E221" s="91">
        <v>0</v>
      </c>
      <c r="F221" s="98">
        <v>264.29000000000002</v>
      </c>
      <c r="G221" s="91">
        <v>0</v>
      </c>
      <c r="H221" s="91">
        <v>0</v>
      </c>
      <c r="I221" s="91">
        <v>0</v>
      </c>
      <c r="J221" s="91">
        <v>0</v>
      </c>
      <c r="K221" s="74">
        <f t="shared" si="12"/>
        <v>264.29000000000002</v>
      </c>
      <c r="L221" s="42"/>
      <c r="M221" s="75"/>
      <c r="N221" s="75"/>
      <c r="O221" s="73"/>
      <c r="P221" s="86"/>
      <c r="Q221" s="73"/>
      <c r="R221" s="73"/>
      <c r="S221" s="86"/>
      <c r="T221" s="73"/>
      <c r="U221" s="73"/>
      <c r="V221" s="86"/>
      <c r="W221" s="73"/>
      <c r="X221" s="73"/>
      <c r="Y221" s="92"/>
      <c r="Z221" s="73"/>
    </row>
    <row r="222" spans="1:26" ht="16.5" x14ac:dyDescent="0.3">
      <c r="A222" s="36" t="s">
        <v>18</v>
      </c>
      <c r="B222" s="36" t="s">
        <v>36</v>
      </c>
      <c r="C222" s="37" t="s">
        <v>312</v>
      </c>
      <c r="D222" s="37" t="s">
        <v>312</v>
      </c>
      <c r="E222" s="91">
        <v>0</v>
      </c>
      <c r="F222" s="91">
        <v>491.91</v>
      </c>
      <c r="G222" s="91">
        <v>0</v>
      </c>
      <c r="H222" s="91">
        <v>0</v>
      </c>
      <c r="I222" s="91">
        <v>0</v>
      </c>
      <c r="J222" s="91">
        <v>0</v>
      </c>
      <c r="K222" s="74">
        <f>+F222</f>
        <v>491.91</v>
      </c>
      <c r="L222" s="42"/>
      <c r="M222" s="75"/>
      <c r="N222" s="75"/>
      <c r="O222" s="73"/>
      <c r="P222" s="86"/>
      <c r="Q222" s="73"/>
      <c r="R222" s="73"/>
      <c r="S222" s="86"/>
      <c r="T222" s="73"/>
      <c r="U222" s="73"/>
      <c r="V222" s="86"/>
      <c r="W222" s="73"/>
      <c r="X222" s="73"/>
      <c r="Y222" s="92"/>
      <c r="Z222" s="73"/>
    </row>
    <row r="223" spans="1:26" ht="16.5" x14ac:dyDescent="0.3">
      <c r="A223" s="36" t="s">
        <v>18</v>
      </c>
      <c r="B223" s="36" t="s">
        <v>66</v>
      </c>
      <c r="C223" s="37" t="s">
        <v>313</v>
      </c>
      <c r="D223" s="37" t="s">
        <v>313</v>
      </c>
      <c r="E223" s="91">
        <v>0</v>
      </c>
      <c r="F223" s="91">
        <v>1</v>
      </c>
      <c r="G223" s="91">
        <v>0</v>
      </c>
      <c r="H223" s="91">
        <v>0</v>
      </c>
      <c r="I223" s="91">
        <v>0</v>
      </c>
      <c r="J223" s="91">
        <v>0</v>
      </c>
      <c r="K223" s="74">
        <f t="shared" si="12"/>
        <v>1</v>
      </c>
      <c r="L223" s="42"/>
      <c r="M223" s="75"/>
      <c r="N223" s="75"/>
      <c r="O223" s="73"/>
      <c r="P223" s="86"/>
      <c r="Q223" s="73"/>
      <c r="R223" s="73"/>
      <c r="S223" s="86"/>
      <c r="T223" s="73"/>
      <c r="U223" s="73"/>
      <c r="V223" s="86"/>
      <c r="W223" s="73"/>
      <c r="X223" s="73"/>
      <c r="Y223" s="92"/>
      <c r="Z223" s="73"/>
    </row>
    <row r="224" spans="1:26" ht="16.5" x14ac:dyDescent="0.3">
      <c r="A224" s="36" t="s">
        <v>18</v>
      </c>
      <c r="B224" s="36" t="s">
        <v>99</v>
      </c>
      <c r="C224" s="37" t="s">
        <v>314</v>
      </c>
      <c r="D224" s="37" t="s">
        <v>314</v>
      </c>
      <c r="E224" s="91">
        <v>0</v>
      </c>
      <c r="F224" s="91">
        <v>418.26</v>
      </c>
      <c r="G224" s="91">
        <v>0</v>
      </c>
      <c r="H224" s="91">
        <v>0</v>
      </c>
      <c r="I224" s="91">
        <v>0</v>
      </c>
      <c r="J224" s="91">
        <v>0</v>
      </c>
      <c r="K224" s="74">
        <f t="shared" si="12"/>
        <v>418.26</v>
      </c>
      <c r="L224" s="42"/>
      <c r="M224" s="75"/>
      <c r="N224" s="75"/>
      <c r="O224" s="73"/>
      <c r="P224" s="86"/>
      <c r="Q224" s="73"/>
      <c r="R224" s="73"/>
      <c r="S224" s="86"/>
      <c r="T224" s="73"/>
      <c r="U224" s="73"/>
      <c r="V224" s="86"/>
      <c r="W224" s="73"/>
      <c r="X224" s="73"/>
      <c r="Y224" s="92"/>
      <c r="Z224" s="73"/>
    </row>
    <row r="225" spans="1:26" ht="16.5" x14ac:dyDescent="0.3">
      <c r="A225" s="36" t="s">
        <v>18</v>
      </c>
      <c r="B225" s="36" t="s">
        <v>47</v>
      </c>
      <c r="C225" s="37" t="s">
        <v>315</v>
      </c>
      <c r="D225" s="37" t="s">
        <v>315</v>
      </c>
      <c r="E225" s="91">
        <v>0</v>
      </c>
      <c r="F225" s="40">
        <v>768.34</v>
      </c>
      <c r="G225" s="91">
        <v>0</v>
      </c>
      <c r="H225" s="91">
        <v>0</v>
      </c>
      <c r="I225" s="91">
        <v>0</v>
      </c>
      <c r="J225" s="91">
        <v>0</v>
      </c>
      <c r="K225" s="74">
        <f t="shared" si="12"/>
        <v>768.34</v>
      </c>
      <c r="L225" s="42"/>
      <c r="M225" s="75"/>
      <c r="N225" s="75"/>
      <c r="O225" s="73"/>
      <c r="P225" s="86"/>
      <c r="Q225" s="73"/>
      <c r="R225" s="73"/>
      <c r="S225" s="86"/>
      <c r="T225" s="73"/>
      <c r="U225" s="73"/>
      <c r="V225" s="86"/>
      <c r="W225" s="73"/>
      <c r="X225" s="73"/>
      <c r="Y225" s="92"/>
      <c r="Z225" s="73"/>
    </row>
    <row r="226" spans="1:26" ht="16.5" x14ac:dyDescent="0.3">
      <c r="A226" s="36" t="s">
        <v>18</v>
      </c>
      <c r="B226" s="36" t="s">
        <v>16</v>
      </c>
      <c r="C226" s="37" t="s">
        <v>316</v>
      </c>
      <c r="D226" s="37" t="s">
        <v>316</v>
      </c>
      <c r="E226" s="91">
        <v>0</v>
      </c>
      <c r="F226" s="91">
        <v>10</v>
      </c>
      <c r="G226" s="91">
        <v>0</v>
      </c>
      <c r="H226" s="91">
        <v>0</v>
      </c>
      <c r="I226" s="91">
        <v>0</v>
      </c>
      <c r="J226" s="91">
        <v>0</v>
      </c>
      <c r="K226" s="74">
        <f t="shared" si="12"/>
        <v>10</v>
      </c>
      <c r="L226" s="42"/>
      <c r="M226" s="75"/>
      <c r="N226" s="75"/>
      <c r="O226" s="73"/>
      <c r="P226" s="86"/>
      <c r="Q226" s="73"/>
      <c r="R226" s="73"/>
      <c r="S226" s="86"/>
      <c r="T226" s="73"/>
      <c r="U226" s="73"/>
      <c r="V226" s="86"/>
      <c r="W226" s="73"/>
      <c r="X226" s="73"/>
      <c r="Y226" s="92"/>
      <c r="Z226" s="73"/>
    </row>
    <row r="227" spans="1:26" ht="16.5" x14ac:dyDescent="0.3">
      <c r="A227" s="36" t="s">
        <v>18</v>
      </c>
      <c r="B227" s="36" t="s">
        <v>18</v>
      </c>
      <c r="C227" s="37" t="s">
        <v>317</v>
      </c>
      <c r="D227" s="37" t="s">
        <v>317</v>
      </c>
      <c r="E227" s="91">
        <v>0</v>
      </c>
      <c r="F227" s="91">
        <v>10</v>
      </c>
      <c r="G227" s="91">
        <v>0</v>
      </c>
      <c r="H227" s="91">
        <v>0</v>
      </c>
      <c r="I227" s="91">
        <v>0</v>
      </c>
      <c r="J227" s="91">
        <v>0</v>
      </c>
      <c r="K227" s="74">
        <f t="shared" si="12"/>
        <v>10</v>
      </c>
      <c r="L227" s="42"/>
      <c r="M227" s="75"/>
      <c r="N227" s="75"/>
      <c r="O227" s="73"/>
      <c r="P227" s="86"/>
      <c r="Q227" s="73"/>
      <c r="R227" s="73"/>
      <c r="S227" s="86"/>
      <c r="T227" s="73"/>
      <c r="U227" s="73"/>
      <c r="V227" s="86"/>
      <c r="W227" s="73"/>
      <c r="X227" s="73"/>
      <c r="Y227" s="92"/>
      <c r="Z227" s="73"/>
    </row>
    <row r="228" spans="1:26" ht="16.5" x14ac:dyDescent="0.3">
      <c r="A228" s="38" t="s">
        <v>18</v>
      </c>
      <c r="B228" s="38" t="s">
        <v>20</v>
      </c>
      <c r="C228" s="37" t="s">
        <v>318</v>
      </c>
      <c r="D228" s="37" t="s">
        <v>318</v>
      </c>
      <c r="E228" s="91">
        <v>0</v>
      </c>
      <c r="F228" s="91">
        <v>60</v>
      </c>
      <c r="G228" s="91">
        <v>0</v>
      </c>
      <c r="H228" s="91">
        <v>0</v>
      </c>
      <c r="I228" s="91">
        <v>0</v>
      </c>
      <c r="J228" s="91">
        <v>0</v>
      </c>
      <c r="K228" s="74">
        <f t="shared" si="12"/>
        <v>60</v>
      </c>
      <c r="L228" s="42"/>
      <c r="M228" s="75"/>
      <c r="N228" s="75"/>
      <c r="O228" s="73"/>
      <c r="P228" s="86"/>
      <c r="Q228" s="73"/>
      <c r="R228" s="73"/>
      <c r="S228" s="86"/>
      <c r="T228" s="73"/>
      <c r="U228" s="73"/>
      <c r="V228" s="86"/>
      <c r="W228" s="73"/>
      <c r="X228" s="73"/>
      <c r="Y228" s="92"/>
      <c r="Z228" s="73"/>
    </row>
    <row r="229" spans="1:26" ht="16.5" x14ac:dyDescent="0.3">
      <c r="A229" s="36" t="s">
        <v>18</v>
      </c>
      <c r="B229" s="36" t="s">
        <v>108</v>
      </c>
      <c r="C229" s="37" t="s">
        <v>319</v>
      </c>
      <c r="D229" s="37" t="s">
        <v>319</v>
      </c>
      <c r="E229" s="91">
        <v>0</v>
      </c>
      <c r="F229" s="91">
        <v>391.43</v>
      </c>
      <c r="G229" s="91">
        <v>0</v>
      </c>
      <c r="H229" s="91">
        <v>0</v>
      </c>
      <c r="I229" s="91">
        <v>0</v>
      </c>
      <c r="J229" s="91">
        <v>0</v>
      </c>
      <c r="K229" s="74">
        <f t="shared" si="12"/>
        <v>391.43</v>
      </c>
      <c r="L229" s="42"/>
      <c r="M229" s="75"/>
      <c r="N229" s="75"/>
      <c r="O229" s="73"/>
      <c r="P229" s="86"/>
      <c r="Q229" s="73"/>
      <c r="R229" s="73"/>
      <c r="S229" s="86"/>
      <c r="T229" s="73"/>
      <c r="U229" s="73"/>
      <c r="V229" s="86"/>
      <c r="W229" s="73"/>
      <c r="X229" s="73"/>
      <c r="Y229" s="92"/>
      <c r="Z229" s="73"/>
    </row>
    <row r="230" spans="1:26" ht="16.5" x14ac:dyDescent="0.3">
      <c r="A230" s="36" t="s">
        <v>18</v>
      </c>
      <c r="B230" s="36" t="s">
        <v>60</v>
      </c>
      <c r="C230" s="37" t="s">
        <v>320</v>
      </c>
      <c r="D230" s="37" t="s">
        <v>320</v>
      </c>
      <c r="E230" s="91">
        <v>0</v>
      </c>
      <c r="F230" s="91">
        <v>50</v>
      </c>
      <c r="G230" s="91">
        <v>0</v>
      </c>
      <c r="H230" s="91">
        <v>0</v>
      </c>
      <c r="I230" s="91">
        <v>0</v>
      </c>
      <c r="J230" s="91">
        <v>0</v>
      </c>
      <c r="K230" s="74">
        <f t="shared" si="12"/>
        <v>50</v>
      </c>
      <c r="L230" s="42"/>
      <c r="M230" s="75"/>
      <c r="N230" s="75"/>
      <c r="O230" s="73"/>
      <c r="P230" s="86"/>
      <c r="Q230" s="73"/>
      <c r="R230" s="73"/>
      <c r="S230" s="86"/>
      <c r="T230" s="73"/>
      <c r="U230" s="73"/>
      <c r="V230" s="86"/>
      <c r="W230" s="73"/>
      <c r="X230" s="73"/>
      <c r="Y230" s="92"/>
      <c r="Z230" s="73"/>
    </row>
    <row r="231" spans="1:26" ht="16.5" x14ac:dyDescent="0.3">
      <c r="A231" s="36" t="s">
        <v>18</v>
      </c>
      <c r="B231" s="36" t="s">
        <v>22</v>
      </c>
      <c r="C231" s="37" t="s">
        <v>321</v>
      </c>
      <c r="D231" s="37" t="s">
        <v>321</v>
      </c>
      <c r="E231" s="91">
        <v>0</v>
      </c>
      <c r="F231" s="91">
        <v>208.92</v>
      </c>
      <c r="G231" s="91">
        <v>0</v>
      </c>
      <c r="H231" s="91">
        <v>0</v>
      </c>
      <c r="I231" s="91">
        <v>0</v>
      </c>
      <c r="J231" s="91">
        <v>0</v>
      </c>
      <c r="K231" s="74">
        <f t="shared" si="12"/>
        <v>208.92</v>
      </c>
      <c r="L231" s="42"/>
      <c r="M231" s="75"/>
      <c r="N231" s="75"/>
      <c r="O231" s="73"/>
      <c r="P231" s="86"/>
      <c r="Q231" s="73"/>
      <c r="R231" s="73"/>
      <c r="S231" s="86"/>
      <c r="T231" s="73"/>
      <c r="U231" s="73"/>
      <c r="V231" s="86"/>
      <c r="W231" s="73"/>
      <c r="X231" s="73"/>
      <c r="Y231" s="92"/>
      <c r="Z231" s="73"/>
    </row>
    <row r="232" spans="1:26" ht="16.5" x14ac:dyDescent="0.3">
      <c r="A232" s="36">
        <v>12</v>
      </c>
      <c r="B232" s="36" t="s">
        <v>112</v>
      </c>
      <c r="C232" s="37" t="s">
        <v>322</v>
      </c>
      <c r="D232" s="37" t="s">
        <v>322</v>
      </c>
      <c r="E232" s="91">
        <v>0</v>
      </c>
      <c r="F232" s="91">
        <v>303.57</v>
      </c>
      <c r="G232" s="91">
        <v>0</v>
      </c>
      <c r="H232" s="91">
        <v>0</v>
      </c>
      <c r="I232" s="91">
        <v>0</v>
      </c>
      <c r="J232" s="91">
        <v>0</v>
      </c>
      <c r="K232" s="74">
        <f t="shared" si="12"/>
        <v>303.57</v>
      </c>
      <c r="L232" s="42"/>
      <c r="M232" s="75"/>
      <c r="N232" s="75"/>
      <c r="O232" s="73"/>
      <c r="P232" s="86"/>
      <c r="Q232" s="73"/>
      <c r="R232" s="73"/>
      <c r="S232" s="86"/>
      <c r="T232" s="73"/>
      <c r="U232" s="73"/>
      <c r="V232" s="86"/>
      <c r="W232" s="73"/>
      <c r="X232" s="73"/>
      <c r="Y232" s="92"/>
      <c r="Z232" s="73"/>
    </row>
    <row r="233" spans="1:26" ht="16.5" x14ac:dyDescent="0.3">
      <c r="A233" s="36" t="s">
        <v>18</v>
      </c>
      <c r="B233" s="36" t="s">
        <v>39</v>
      </c>
      <c r="C233" s="37" t="s">
        <v>323</v>
      </c>
      <c r="D233" s="37" t="s">
        <v>323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74">
        <f t="shared" si="12"/>
        <v>0</v>
      </c>
      <c r="L233" s="42"/>
      <c r="M233" s="75"/>
      <c r="N233" s="75"/>
      <c r="O233" s="73"/>
      <c r="P233" s="86"/>
      <c r="Q233" s="73"/>
      <c r="R233" s="73"/>
      <c r="S233" s="86"/>
      <c r="T233" s="73"/>
      <c r="U233" s="73"/>
      <c r="V233" s="86"/>
      <c r="W233" s="73"/>
      <c r="X233" s="73"/>
      <c r="Y233" s="92"/>
      <c r="Z233" s="73"/>
    </row>
    <row r="234" spans="1:26" ht="16.5" x14ac:dyDescent="0.3">
      <c r="A234" s="36" t="s">
        <v>18</v>
      </c>
      <c r="B234" s="36" t="s">
        <v>44</v>
      </c>
      <c r="C234" s="37" t="s">
        <v>324</v>
      </c>
      <c r="D234" s="37" t="s">
        <v>324</v>
      </c>
      <c r="E234" s="91">
        <v>0</v>
      </c>
      <c r="F234" s="91">
        <v>476.04</v>
      </c>
      <c r="G234" s="91">
        <v>0</v>
      </c>
      <c r="H234" s="91">
        <v>0</v>
      </c>
      <c r="I234" s="91">
        <v>0</v>
      </c>
      <c r="J234" s="91">
        <v>0</v>
      </c>
      <c r="K234" s="74">
        <f t="shared" si="12"/>
        <v>476.04</v>
      </c>
      <c r="L234" s="42"/>
      <c r="M234" s="75"/>
      <c r="N234" s="75"/>
      <c r="O234" s="73"/>
      <c r="P234" s="86"/>
      <c r="Q234" s="73"/>
      <c r="R234" s="73"/>
      <c r="S234" s="86"/>
      <c r="T234" s="73"/>
      <c r="U234" s="73"/>
      <c r="V234" s="86"/>
      <c r="W234" s="73"/>
      <c r="X234" s="73"/>
      <c r="Y234" s="92"/>
      <c r="Z234" s="73"/>
    </row>
    <row r="235" spans="1:26" ht="16.5" x14ac:dyDescent="0.3">
      <c r="A235" s="38" t="s">
        <v>18</v>
      </c>
      <c r="B235" s="38" t="s">
        <v>50</v>
      </c>
      <c r="C235" s="37" t="s">
        <v>325</v>
      </c>
      <c r="D235" s="37" t="s">
        <v>325</v>
      </c>
      <c r="E235" s="91">
        <v>0</v>
      </c>
      <c r="F235" s="91">
        <v>444.23</v>
      </c>
      <c r="G235" s="91">
        <v>0</v>
      </c>
      <c r="H235" s="91">
        <v>0</v>
      </c>
      <c r="I235" s="91">
        <v>0</v>
      </c>
      <c r="J235" s="91">
        <v>0</v>
      </c>
      <c r="K235" s="74">
        <f t="shared" si="12"/>
        <v>444.23</v>
      </c>
      <c r="L235" s="42"/>
      <c r="M235" s="75"/>
      <c r="N235" s="75"/>
      <c r="O235" s="73"/>
      <c r="P235" s="86"/>
      <c r="Q235" s="73"/>
      <c r="R235" s="73"/>
      <c r="S235" s="86"/>
      <c r="T235" s="73"/>
      <c r="U235" s="73"/>
      <c r="V235" s="86"/>
      <c r="W235" s="73"/>
      <c r="X235" s="73"/>
      <c r="Y235" s="92"/>
      <c r="Z235" s="73"/>
    </row>
    <row r="236" spans="1:26" ht="16.5" x14ac:dyDescent="0.3">
      <c r="A236" s="36" t="s">
        <v>18</v>
      </c>
      <c r="B236" s="36" t="s">
        <v>171</v>
      </c>
      <c r="C236" s="37" t="s">
        <v>227</v>
      </c>
      <c r="D236" s="37" t="s">
        <v>227</v>
      </c>
      <c r="E236" s="91">
        <v>0</v>
      </c>
      <c r="F236" s="91">
        <v>156.43</v>
      </c>
      <c r="G236" s="91">
        <v>0</v>
      </c>
      <c r="H236" s="91">
        <v>0</v>
      </c>
      <c r="I236" s="91">
        <v>0</v>
      </c>
      <c r="J236" s="91">
        <v>0</v>
      </c>
      <c r="K236" s="74">
        <f t="shared" si="12"/>
        <v>156.43</v>
      </c>
      <c r="L236" s="42"/>
      <c r="M236" s="75"/>
      <c r="N236" s="75"/>
      <c r="O236" s="73"/>
      <c r="P236" s="86"/>
      <c r="Q236" s="73"/>
      <c r="R236" s="73"/>
      <c r="S236" s="86"/>
      <c r="T236" s="73"/>
      <c r="U236" s="73"/>
      <c r="V236" s="86"/>
      <c r="W236" s="73"/>
      <c r="X236" s="73"/>
      <c r="Y236" s="92"/>
      <c r="Z236" s="73"/>
    </row>
    <row r="237" spans="1:26" ht="16.5" x14ac:dyDescent="0.3">
      <c r="A237" s="36" t="s">
        <v>18</v>
      </c>
      <c r="B237" s="36" t="s">
        <v>63</v>
      </c>
      <c r="C237" s="37" t="s">
        <v>326</v>
      </c>
      <c r="D237" s="37" t="s">
        <v>326</v>
      </c>
      <c r="E237" s="91">
        <v>0</v>
      </c>
      <c r="F237" s="91">
        <v>155</v>
      </c>
      <c r="G237" s="91">
        <v>0</v>
      </c>
      <c r="H237" s="91">
        <v>0</v>
      </c>
      <c r="I237" s="91">
        <v>0</v>
      </c>
      <c r="J237" s="91">
        <v>0</v>
      </c>
      <c r="K237" s="74">
        <f t="shared" si="12"/>
        <v>155</v>
      </c>
      <c r="L237" s="42"/>
      <c r="M237" s="75"/>
      <c r="N237" s="75"/>
      <c r="O237" s="73"/>
      <c r="P237" s="86"/>
      <c r="Q237" s="73"/>
      <c r="R237" s="73"/>
      <c r="S237" s="86"/>
      <c r="T237" s="73"/>
      <c r="U237" s="73"/>
      <c r="V237" s="86"/>
      <c r="W237" s="73"/>
      <c r="X237" s="73"/>
      <c r="Y237" s="92"/>
      <c r="Z237" s="73"/>
    </row>
    <row r="238" spans="1:26" ht="16.5" x14ac:dyDescent="0.3">
      <c r="A238" s="36" t="s">
        <v>18</v>
      </c>
      <c r="B238" s="36" t="s">
        <v>24</v>
      </c>
      <c r="C238" s="37" t="s">
        <v>327</v>
      </c>
      <c r="D238" s="37" t="s">
        <v>327</v>
      </c>
      <c r="E238" s="91">
        <v>0</v>
      </c>
      <c r="F238" s="91">
        <v>130</v>
      </c>
      <c r="G238" s="91">
        <v>0</v>
      </c>
      <c r="H238" s="91">
        <v>0</v>
      </c>
      <c r="I238" s="91">
        <v>0</v>
      </c>
      <c r="J238" s="91">
        <v>0</v>
      </c>
      <c r="K238" s="74">
        <f t="shared" si="12"/>
        <v>130</v>
      </c>
      <c r="L238" s="42"/>
      <c r="M238" s="75"/>
      <c r="N238" s="75"/>
      <c r="O238" s="73"/>
      <c r="P238" s="86"/>
      <c r="Q238" s="73"/>
      <c r="R238" s="73"/>
      <c r="S238" s="86"/>
      <c r="T238" s="73"/>
      <c r="U238" s="73"/>
      <c r="V238" s="86"/>
      <c r="W238" s="73"/>
      <c r="X238" s="73"/>
      <c r="Y238" s="92"/>
      <c r="Z238" s="73"/>
    </row>
    <row r="239" spans="1:26" ht="16.5" x14ac:dyDescent="0.3">
      <c r="A239" s="36" t="s">
        <v>18</v>
      </c>
      <c r="B239" s="36" t="s">
        <v>263</v>
      </c>
      <c r="C239" s="37" t="s">
        <v>328</v>
      </c>
      <c r="D239" s="37" t="s">
        <v>328</v>
      </c>
      <c r="E239" s="91">
        <v>0</v>
      </c>
      <c r="F239" s="91">
        <v>0</v>
      </c>
      <c r="G239" s="91">
        <v>0</v>
      </c>
      <c r="H239" s="91">
        <v>0</v>
      </c>
      <c r="I239" s="91">
        <v>0</v>
      </c>
      <c r="J239" s="91">
        <v>0</v>
      </c>
      <c r="K239" s="74">
        <f t="shared" si="12"/>
        <v>0</v>
      </c>
      <c r="L239" s="42"/>
      <c r="M239" s="75"/>
      <c r="N239" s="75"/>
      <c r="O239" s="73"/>
      <c r="P239" s="86"/>
      <c r="Q239" s="73"/>
      <c r="R239" s="73"/>
      <c r="S239" s="86"/>
      <c r="T239" s="73"/>
      <c r="U239" s="73"/>
      <c r="V239" s="86"/>
      <c r="W239" s="73"/>
      <c r="X239" s="73"/>
      <c r="Y239" s="92"/>
      <c r="Z239" s="73"/>
    </row>
    <row r="240" spans="1:26" ht="16.5" x14ac:dyDescent="0.3">
      <c r="A240" s="36" t="s">
        <v>18</v>
      </c>
      <c r="B240" s="36" t="s">
        <v>265</v>
      </c>
      <c r="C240" s="37" t="s">
        <v>278</v>
      </c>
      <c r="D240" s="37" t="s">
        <v>278</v>
      </c>
      <c r="E240" s="91">
        <v>0</v>
      </c>
      <c r="F240" s="91">
        <v>306.77999999999997</v>
      </c>
      <c r="G240" s="91">
        <v>0</v>
      </c>
      <c r="H240" s="91">
        <v>0</v>
      </c>
      <c r="I240" s="91">
        <v>0</v>
      </c>
      <c r="J240" s="91">
        <v>0</v>
      </c>
      <c r="K240" s="74">
        <f t="shared" si="12"/>
        <v>306.77999999999997</v>
      </c>
      <c r="L240" s="99"/>
      <c r="M240" s="75"/>
      <c r="N240" s="75"/>
      <c r="O240" s="73"/>
      <c r="P240" s="86"/>
      <c r="Q240" s="73"/>
      <c r="R240" s="73"/>
      <c r="S240" s="86"/>
      <c r="T240" s="73"/>
      <c r="U240" s="73"/>
      <c r="V240" s="86"/>
      <c r="W240" s="73"/>
      <c r="X240" s="73"/>
      <c r="Y240" s="92"/>
      <c r="Z240" s="73"/>
    </row>
    <row r="241" spans="1:26" ht="16.5" x14ac:dyDescent="0.3">
      <c r="A241" s="36" t="s">
        <v>18</v>
      </c>
      <c r="B241" s="36" t="s">
        <v>267</v>
      </c>
      <c r="C241" s="37" t="s">
        <v>329</v>
      </c>
      <c r="D241" s="37" t="s">
        <v>329</v>
      </c>
      <c r="E241" s="91">
        <v>0</v>
      </c>
      <c r="F241" s="91">
        <v>0</v>
      </c>
      <c r="G241" s="91">
        <v>0</v>
      </c>
      <c r="H241" s="91">
        <v>0</v>
      </c>
      <c r="I241" s="91">
        <v>0</v>
      </c>
      <c r="J241" s="91">
        <v>0</v>
      </c>
      <c r="K241" s="74">
        <f t="shared" si="12"/>
        <v>0</v>
      </c>
      <c r="L241" s="42"/>
      <c r="M241" s="75"/>
      <c r="N241" s="75"/>
      <c r="O241" s="73"/>
      <c r="P241" s="86"/>
      <c r="Q241" s="73"/>
      <c r="R241" s="73"/>
      <c r="S241" s="86"/>
      <c r="T241" s="73"/>
      <c r="U241" s="73"/>
      <c r="V241" s="86"/>
      <c r="W241" s="73"/>
      <c r="X241" s="73"/>
      <c r="Y241" s="92"/>
      <c r="Z241" s="73"/>
    </row>
    <row r="242" spans="1:26" ht="16.5" x14ac:dyDescent="0.3">
      <c r="A242" s="36" t="s">
        <v>20</v>
      </c>
      <c r="B242" s="36" t="s">
        <v>14</v>
      </c>
      <c r="C242" s="35" t="s">
        <v>70</v>
      </c>
      <c r="D242" s="35" t="s">
        <v>70</v>
      </c>
      <c r="E242" s="91">
        <v>0</v>
      </c>
      <c r="F242" s="40">
        <v>2030.43</v>
      </c>
      <c r="G242" s="91">
        <v>0</v>
      </c>
      <c r="H242" s="91">
        <v>0</v>
      </c>
      <c r="I242" s="91">
        <v>0</v>
      </c>
      <c r="J242" s="91">
        <v>0</v>
      </c>
      <c r="K242" s="74">
        <f>+E242+F242+G242</f>
        <v>2030.43</v>
      </c>
      <c r="L242" s="42"/>
      <c r="M242" s="75"/>
      <c r="N242" s="75"/>
      <c r="O242" s="73"/>
      <c r="P242" s="86"/>
      <c r="Q242" s="73"/>
      <c r="R242" s="73"/>
      <c r="S242" s="86"/>
      <c r="T242" s="73"/>
      <c r="U242" s="73"/>
      <c r="V242" s="86"/>
      <c r="W242" s="73"/>
      <c r="X242" s="73"/>
      <c r="Y242" s="92"/>
      <c r="Z242" s="73"/>
    </row>
    <row r="243" spans="1:26" ht="16.5" x14ac:dyDescent="0.3">
      <c r="A243" s="36" t="s">
        <v>20</v>
      </c>
      <c r="B243" s="36" t="s">
        <v>29</v>
      </c>
      <c r="C243" s="35" t="s">
        <v>71</v>
      </c>
      <c r="D243" s="35" t="s">
        <v>71</v>
      </c>
      <c r="E243" s="91">
        <v>0</v>
      </c>
      <c r="F243" s="91">
        <v>300</v>
      </c>
      <c r="G243" s="91">
        <v>0</v>
      </c>
      <c r="H243" s="91">
        <v>0</v>
      </c>
      <c r="I243" s="91">
        <v>0</v>
      </c>
      <c r="J243" s="91">
        <v>0</v>
      </c>
      <c r="K243" s="74">
        <f t="shared" ref="K243:K254" si="13">+E243+F243+G243</f>
        <v>300</v>
      </c>
      <c r="L243" s="42"/>
      <c r="M243" s="75"/>
      <c r="N243" s="75"/>
      <c r="O243" s="73"/>
      <c r="P243" s="86"/>
      <c r="Q243" s="73"/>
      <c r="R243" s="73"/>
      <c r="S243" s="86"/>
      <c r="T243" s="73"/>
      <c r="U243" s="73"/>
      <c r="V243" s="86"/>
      <c r="W243" s="73"/>
      <c r="X243" s="73"/>
      <c r="Y243" s="92"/>
      <c r="Z243" s="73"/>
    </row>
    <row r="244" spans="1:26" ht="16.5" x14ac:dyDescent="0.3">
      <c r="A244" s="36" t="s">
        <v>20</v>
      </c>
      <c r="B244" s="36" t="s">
        <v>53</v>
      </c>
      <c r="C244" s="35" t="s">
        <v>330</v>
      </c>
      <c r="D244" s="35" t="s">
        <v>330</v>
      </c>
      <c r="E244" s="91">
        <v>0</v>
      </c>
      <c r="F244" s="40">
        <v>936.85</v>
      </c>
      <c r="G244" s="91">
        <v>0</v>
      </c>
      <c r="H244" s="91">
        <v>0</v>
      </c>
      <c r="I244" s="91">
        <v>0</v>
      </c>
      <c r="J244" s="91">
        <v>0</v>
      </c>
      <c r="K244" s="74">
        <f t="shared" si="13"/>
        <v>936.85</v>
      </c>
      <c r="L244" s="42"/>
      <c r="M244" s="75"/>
      <c r="N244" s="75"/>
      <c r="O244" s="73"/>
      <c r="P244" s="86"/>
      <c r="Q244" s="73"/>
      <c r="R244" s="73"/>
      <c r="S244" s="86"/>
      <c r="T244" s="73"/>
      <c r="U244" s="73"/>
      <c r="V244" s="86"/>
      <c r="W244" s="73"/>
      <c r="X244" s="73"/>
      <c r="Y244" s="92"/>
      <c r="Z244" s="73"/>
    </row>
    <row r="245" spans="1:26" ht="16.5" x14ac:dyDescent="0.3">
      <c r="A245" s="36" t="s">
        <v>20</v>
      </c>
      <c r="B245" s="36" t="s">
        <v>9</v>
      </c>
      <c r="C245" s="35" t="s">
        <v>331</v>
      </c>
      <c r="D245" s="35" t="s">
        <v>331</v>
      </c>
      <c r="E245" s="91">
        <v>0</v>
      </c>
      <c r="F245" s="91">
        <v>1308.19</v>
      </c>
      <c r="G245" s="91">
        <v>0</v>
      </c>
      <c r="H245" s="91">
        <v>0</v>
      </c>
      <c r="I245" s="91">
        <v>0</v>
      </c>
      <c r="J245" s="91">
        <v>0</v>
      </c>
      <c r="K245" s="74">
        <f t="shared" si="13"/>
        <v>1308.19</v>
      </c>
      <c r="L245" s="42"/>
      <c r="M245" s="75"/>
      <c r="N245" s="75"/>
      <c r="O245" s="73"/>
      <c r="P245" s="86"/>
      <c r="Q245" s="73"/>
      <c r="R245" s="73"/>
      <c r="S245" s="86"/>
      <c r="T245" s="73"/>
      <c r="U245" s="73"/>
      <c r="V245" s="86"/>
      <c r="W245" s="73"/>
      <c r="X245" s="73"/>
      <c r="Y245" s="92"/>
      <c r="Z245" s="73"/>
    </row>
    <row r="246" spans="1:26" ht="16.5" x14ac:dyDescent="0.3">
      <c r="A246" s="36" t="s">
        <v>20</v>
      </c>
      <c r="B246" s="36" t="s">
        <v>12</v>
      </c>
      <c r="C246" s="35" t="s">
        <v>332</v>
      </c>
      <c r="D246" s="35" t="s">
        <v>332</v>
      </c>
      <c r="E246" s="91">
        <v>0</v>
      </c>
      <c r="F246" s="91">
        <v>100</v>
      </c>
      <c r="G246" s="91">
        <v>0</v>
      </c>
      <c r="H246" s="91">
        <v>0</v>
      </c>
      <c r="I246" s="91">
        <v>0</v>
      </c>
      <c r="J246" s="91">
        <v>0</v>
      </c>
      <c r="K246" s="74">
        <f t="shared" si="13"/>
        <v>100</v>
      </c>
      <c r="L246" s="42"/>
      <c r="M246" s="75"/>
      <c r="N246" s="75"/>
      <c r="O246" s="73"/>
      <c r="P246" s="86"/>
      <c r="Q246" s="73"/>
      <c r="R246" s="73"/>
      <c r="S246" s="86"/>
      <c r="T246" s="73"/>
      <c r="U246" s="73"/>
      <c r="V246" s="86"/>
      <c r="W246" s="73"/>
      <c r="X246" s="73"/>
      <c r="Y246" s="92"/>
      <c r="Z246" s="73"/>
    </row>
    <row r="247" spans="1:26" ht="16.5" x14ac:dyDescent="0.3">
      <c r="A247" s="38" t="s">
        <v>20</v>
      </c>
      <c r="B247" s="38" t="s">
        <v>31</v>
      </c>
      <c r="C247" s="37" t="s">
        <v>333</v>
      </c>
      <c r="D247" s="37" t="s">
        <v>333</v>
      </c>
      <c r="E247" s="91">
        <v>0</v>
      </c>
      <c r="F247" s="91">
        <v>0</v>
      </c>
      <c r="G247" s="91">
        <v>0</v>
      </c>
      <c r="H247" s="91">
        <v>0</v>
      </c>
      <c r="I247" s="91">
        <v>0</v>
      </c>
      <c r="J247" s="91">
        <v>0</v>
      </c>
      <c r="K247" s="74">
        <f t="shared" si="13"/>
        <v>0</v>
      </c>
      <c r="L247" s="42"/>
      <c r="M247" s="75"/>
      <c r="N247" s="75"/>
      <c r="O247" s="73"/>
      <c r="P247" s="86"/>
      <c r="Q247" s="73"/>
      <c r="R247" s="73"/>
      <c r="S247" s="86"/>
      <c r="T247" s="73"/>
      <c r="U247" s="73"/>
      <c r="V247" s="86"/>
      <c r="W247" s="73"/>
      <c r="X247" s="73"/>
      <c r="Y247" s="92"/>
      <c r="Z247" s="73"/>
    </row>
    <row r="248" spans="1:26" ht="16.5" x14ac:dyDescent="0.3">
      <c r="A248" s="36" t="s">
        <v>20</v>
      </c>
      <c r="B248" s="36" t="s">
        <v>36</v>
      </c>
      <c r="C248" s="35" t="s">
        <v>334</v>
      </c>
      <c r="D248" s="35" t="s">
        <v>334</v>
      </c>
      <c r="E248" s="91">
        <v>0</v>
      </c>
      <c r="F248" s="91">
        <v>200</v>
      </c>
      <c r="G248" s="91">
        <v>0</v>
      </c>
      <c r="H248" s="91">
        <v>0</v>
      </c>
      <c r="I248" s="91">
        <v>0</v>
      </c>
      <c r="J248" s="91">
        <v>0</v>
      </c>
      <c r="K248" s="74">
        <f t="shared" si="13"/>
        <v>200</v>
      </c>
      <c r="L248" s="42"/>
      <c r="M248" s="75"/>
      <c r="N248" s="75"/>
      <c r="O248" s="73"/>
      <c r="P248" s="86"/>
      <c r="Q248" s="73"/>
      <c r="R248" s="73"/>
      <c r="S248" s="86"/>
      <c r="T248" s="73"/>
      <c r="U248" s="73"/>
      <c r="V248" s="86"/>
      <c r="W248" s="73"/>
      <c r="X248" s="73"/>
      <c r="Y248" s="92"/>
      <c r="Z248" s="73"/>
    </row>
    <row r="249" spans="1:26" ht="16.5" x14ac:dyDescent="0.3">
      <c r="A249" s="36" t="s">
        <v>20</v>
      </c>
      <c r="B249" s="36" t="s">
        <v>66</v>
      </c>
      <c r="C249" s="35" t="s">
        <v>303</v>
      </c>
      <c r="D249" s="35" t="s">
        <v>303</v>
      </c>
      <c r="E249" s="91">
        <v>0</v>
      </c>
      <c r="F249" s="91">
        <v>452.22</v>
      </c>
      <c r="G249" s="91">
        <v>0</v>
      </c>
      <c r="H249" s="91">
        <v>0</v>
      </c>
      <c r="I249" s="91">
        <v>0</v>
      </c>
      <c r="J249" s="91">
        <v>0</v>
      </c>
      <c r="K249" s="74">
        <f t="shared" si="13"/>
        <v>452.22</v>
      </c>
      <c r="L249" s="42"/>
      <c r="M249" s="75"/>
      <c r="N249" s="75"/>
      <c r="O249" s="73"/>
      <c r="P249" s="86"/>
      <c r="Q249" s="73"/>
      <c r="R249" s="73"/>
      <c r="S249" s="86"/>
      <c r="T249" s="73"/>
      <c r="U249" s="73"/>
      <c r="V249" s="86"/>
      <c r="W249" s="73"/>
      <c r="X249" s="73"/>
      <c r="Y249" s="92"/>
      <c r="Z249" s="73"/>
    </row>
    <row r="250" spans="1:26" ht="16.5" x14ac:dyDescent="0.3">
      <c r="A250" s="36" t="s">
        <v>20</v>
      </c>
      <c r="B250" s="36" t="s">
        <v>99</v>
      </c>
      <c r="C250" s="35" t="s">
        <v>335</v>
      </c>
      <c r="D250" s="35" t="s">
        <v>335</v>
      </c>
      <c r="E250" s="91">
        <v>0</v>
      </c>
      <c r="F250" s="91">
        <v>300</v>
      </c>
      <c r="G250" s="91">
        <v>0</v>
      </c>
      <c r="H250" s="91">
        <v>0</v>
      </c>
      <c r="I250" s="91">
        <v>0</v>
      </c>
      <c r="J250" s="91">
        <v>0</v>
      </c>
      <c r="K250" s="74">
        <f t="shared" si="13"/>
        <v>300</v>
      </c>
      <c r="L250" s="42"/>
      <c r="M250" s="75"/>
      <c r="N250" s="75"/>
      <c r="O250" s="73"/>
      <c r="P250" s="86"/>
      <c r="Q250" s="73"/>
      <c r="R250" s="73"/>
      <c r="S250" s="86"/>
      <c r="T250" s="73"/>
      <c r="U250" s="73"/>
      <c r="V250" s="86"/>
      <c r="W250" s="73"/>
      <c r="X250" s="73"/>
      <c r="Y250" s="92"/>
      <c r="Z250" s="73"/>
    </row>
    <row r="251" spans="1:26" ht="16.5" x14ac:dyDescent="0.3">
      <c r="A251" s="36" t="s">
        <v>20</v>
      </c>
      <c r="B251" s="36" t="s">
        <v>47</v>
      </c>
      <c r="C251" s="35" t="s">
        <v>336</v>
      </c>
      <c r="D251" s="35" t="s">
        <v>336</v>
      </c>
      <c r="E251" s="91">
        <v>0</v>
      </c>
      <c r="F251" s="91">
        <v>560.11</v>
      </c>
      <c r="G251" s="91">
        <v>0</v>
      </c>
      <c r="H251" s="91">
        <v>0</v>
      </c>
      <c r="I251" s="91">
        <v>0</v>
      </c>
      <c r="J251" s="91">
        <v>0</v>
      </c>
      <c r="K251" s="74">
        <f t="shared" si="13"/>
        <v>560.11</v>
      </c>
      <c r="L251" s="42"/>
      <c r="M251" s="75"/>
      <c r="N251" s="75"/>
      <c r="O251" s="73"/>
      <c r="P251" s="86"/>
      <c r="Q251" s="73"/>
      <c r="R251" s="73"/>
      <c r="S251" s="86"/>
      <c r="T251" s="73"/>
      <c r="U251" s="73"/>
      <c r="V251" s="86"/>
      <c r="W251" s="73"/>
      <c r="X251" s="73"/>
      <c r="Y251" s="92"/>
      <c r="Z251" s="73"/>
    </row>
    <row r="252" spans="1:26" ht="16.5" x14ac:dyDescent="0.3">
      <c r="A252" s="36" t="s">
        <v>20</v>
      </c>
      <c r="B252" s="36" t="s">
        <v>16</v>
      </c>
      <c r="C252" s="35" t="s">
        <v>337</v>
      </c>
      <c r="D252" s="35" t="s">
        <v>337</v>
      </c>
      <c r="E252" s="91">
        <v>0</v>
      </c>
      <c r="F252" s="91">
        <v>539.83000000000004</v>
      </c>
      <c r="G252" s="91">
        <v>0</v>
      </c>
      <c r="H252" s="91">
        <v>0</v>
      </c>
      <c r="I252" s="91">
        <v>0</v>
      </c>
      <c r="J252" s="91">
        <v>0</v>
      </c>
      <c r="K252" s="74">
        <f t="shared" si="13"/>
        <v>539.83000000000004</v>
      </c>
      <c r="L252" s="42"/>
      <c r="M252" s="75"/>
      <c r="N252" s="75"/>
      <c r="O252" s="73"/>
      <c r="P252" s="86"/>
      <c r="Q252" s="73"/>
      <c r="R252" s="73"/>
      <c r="S252" s="86"/>
      <c r="T252" s="73"/>
      <c r="U252" s="73"/>
      <c r="V252" s="86"/>
      <c r="W252" s="73"/>
      <c r="X252" s="73"/>
      <c r="Y252" s="92"/>
      <c r="Z252" s="73"/>
    </row>
    <row r="253" spans="1:26" ht="16.5" x14ac:dyDescent="0.3">
      <c r="A253" s="36" t="s">
        <v>20</v>
      </c>
      <c r="B253" s="36" t="s">
        <v>18</v>
      </c>
      <c r="C253" s="35" t="s">
        <v>338</v>
      </c>
      <c r="D253" s="35" t="s">
        <v>338</v>
      </c>
      <c r="E253" s="91">
        <v>0</v>
      </c>
      <c r="F253" s="91">
        <v>437.95</v>
      </c>
      <c r="G253" s="91">
        <v>0</v>
      </c>
      <c r="H253" s="91">
        <v>0</v>
      </c>
      <c r="I253" s="91">
        <v>0</v>
      </c>
      <c r="J253" s="91">
        <v>0</v>
      </c>
      <c r="K253" s="74">
        <f t="shared" si="13"/>
        <v>437.95</v>
      </c>
      <c r="L253" s="42"/>
      <c r="M253" s="75"/>
      <c r="N253" s="75"/>
      <c r="O253" s="73"/>
      <c r="P253" s="86"/>
      <c r="Q253" s="73"/>
      <c r="R253" s="73"/>
      <c r="S253" s="86"/>
      <c r="T253" s="73"/>
      <c r="U253" s="73"/>
      <c r="V253" s="86"/>
      <c r="W253" s="73"/>
      <c r="X253" s="73"/>
      <c r="Y253" s="92"/>
      <c r="Z253" s="73"/>
    </row>
    <row r="254" spans="1:26" ht="16.5" x14ac:dyDescent="0.3">
      <c r="A254" s="38" t="s">
        <v>20</v>
      </c>
      <c r="B254" s="38" t="s">
        <v>20</v>
      </c>
      <c r="C254" s="39" t="s">
        <v>339</v>
      </c>
      <c r="D254" s="39" t="s">
        <v>339</v>
      </c>
      <c r="E254" s="91">
        <v>0</v>
      </c>
      <c r="F254" s="91">
        <v>456.76</v>
      </c>
      <c r="G254" s="91">
        <v>0</v>
      </c>
      <c r="H254" s="91">
        <v>0</v>
      </c>
      <c r="I254" s="91">
        <v>0</v>
      </c>
      <c r="J254" s="91">
        <v>0</v>
      </c>
      <c r="K254" s="74">
        <f t="shared" si="13"/>
        <v>456.76</v>
      </c>
      <c r="L254" s="42"/>
      <c r="M254" s="75"/>
      <c r="N254" s="75"/>
      <c r="O254" s="73"/>
      <c r="P254" s="86"/>
      <c r="Q254" s="73"/>
      <c r="R254" s="73"/>
      <c r="S254" s="86"/>
      <c r="T254" s="73"/>
      <c r="U254" s="73"/>
      <c r="V254" s="86"/>
      <c r="W254" s="73"/>
      <c r="X254" s="73"/>
      <c r="Y254" s="92"/>
      <c r="Z254" s="73"/>
    </row>
    <row r="255" spans="1:26" ht="16.5" x14ac:dyDescent="0.3">
      <c r="A255" s="36" t="s">
        <v>108</v>
      </c>
      <c r="B255" s="36" t="s">
        <v>14</v>
      </c>
      <c r="C255" s="35" t="s">
        <v>340</v>
      </c>
      <c r="D255" s="35" t="s">
        <v>340</v>
      </c>
      <c r="E255" s="91">
        <v>0</v>
      </c>
      <c r="F255" s="91">
        <v>2142.11</v>
      </c>
      <c r="G255" s="91">
        <v>0</v>
      </c>
      <c r="H255" s="91">
        <v>0</v>
      </c>
      <c r="I255" s="91">
        <v>0</v>
      </c>
      <c r="J255" s="91">
        <v>0</v>
      </c>
      <c r="K255" s="74">
        <f>+E255+F255+G255</f>
        <v>2142.11</v>
      </c>
      <c r="L255" s="42"/>
      <c r="M255" s="75"/>
      <c r="N255" s="75"/>
      <c r="O255" s="73"/>
      <c r="P255" s="86"/>
      <c r="Q255" s="73"/>
      <c r="R255" s="73"/>
      <c r="S255" s="86"/>
      <c r="T255" s="73"/>
      <c r="U255" s="73"/>
      <c r="V255" s="86"/>
      <c r="W255" s="73"/>
      <c r="X255" s="73"/>
      <c r="Y255" s="92"/>
      <c r="Z255" s="73"/>
    </row>
    <row r="256" spans="1:26" ht="16.5" x14ac:dyDescent="0.3">
      <c r="A256" s="36" t="s">
        <v>108</v>
      </c>
      <c r="B256" s="36" t="s">
        <v>29</v>
      </c>
      <c r="C256" s="35" t="s">
        <v>341</v>
      </c>
      <c r="D256" s="35" t="s">
        <v>341</v>
      </c>
      <c r="E256" s="91">
        <v>0</v>
      </c>
      <c r="F256" s="91">
        <v>2269.4499999999998</v>
      </c>
      <c r="G256" s="91">
        <v>0</v>
      </c>
      <c r="H256" s="91">
        <v>0</v>
      </c>
      <c r="I256" s="91">
        <v>0</v>
      </c>
      <c r="J256" s="91">
        <v>0</v>
      </c>
      <c r="K256" s="74">
        <f t="shared" ref="K256:K263" si="14">+E256+F256+G256</f>
        <v>2269.4499999999998</v>
      </c>
      <c r="L256" s="42"/>
      <c r="M256" s="75"/>
      <c r="N256" s="75"/>
      <c r="O256" s="73"/>
      <c r="P256" s="86"/>
      <c r="Q256" s="73"/>
      <c r="R256" s="73"/>
      <c r="S256" s="86"/>
      <c r="T256" s="73"/>
      <c r="U256" s="73"/>
      <c r="V256" s="86"/>
      <c r="W256" s="73"/>
      <c r="X256" s="73"/>
      <c r="Y256" s="92"/>
      <c r="Z256" s="73"/>
    </row>
    <row r="257" spans="1:26" ht="16.5" x14ac:dyDescent="0.3">
      <c r="A257" s="36" t="s">
        <v>108</v>
      </c>
      <c r="B257" s="36" t="s">
        <v>53</v>
      </c>
      <c r="C257" s="35" t="s">
        <v>342</v>
      </c>
      <c r="D257" s="35" t="s">
        <v>342</v>
      </c>
      <c r="E257" s="91">
        <v>0</v>
      </c>
      <c r="F257" s="91">
        <v>1112</v>
      </c>
      <c r="G257" s="91">
        <v>0</v>
      </c>
      <c r="H257" s="91">
        <v>0</v>
      </c>
      <c r="I257" s="91">
        <v>0</v>
      </c>
      <c r="J257" s="91">
        <v>0</v>
      </c>
      <c r="K257" s="74">
        <f t="shared" si="14"/>
        <v>1112</v>
      </c>
      <c r="L257" s="42"/>
      <c r="M257" s="75"/>
      <c r="N257" s="75"/>
      <c r="O257" s="73"/>
      <c r="P257" s="86"/>
      <c r="Q257" s="73"/>
      <c r="R257" s="73"/>
      <c r="S257" s="86"/>
      <c r="T257" s="73"/>
      <c r="U257" s="73"/>
      <c r="V257" s="86"/>
      <c r="W257" s="73"/>
      <c r="X257" s="73"/>
      <c r="Y257" s="92"/>
      <c r="Z257" s="73"/>
    </row>
    <row r="258" spans="1:26" ht="16.5" x14ac:dyDescent="0.3">
      <c r="A258" s="36" t="s">
        <v>108</v>
      </c>
      <c r="B258" s="36" t="s">
        <v>9</v>
      </c>
      <c r="C258" s="35" t="s">
        <v>329</v>
      </c>
      <c r="D258" s="35" t="s">
        <v>329</v>
      </c>
      <c r="E258" s="91">
        <v>0</v>
      </c>
      <c r="F258" s="91">
        <v>0</v>
      </c>
      <c r="G258" s="91">
        <v>0</v>
      </c>
      <c r="H258" s="91">
        <v>0</v>
      </c>
      <c r="I258" s="91">
        <v>0</v>
      </c>
      <c r="J258" s="91">
        <v>0</v>
      </c>
      <c r="K258" s="74">
        <f t="shared" si="14"/>
        <v>0</v>
      </c>
      <c r="L258" s="42"/>
      <c r="M258" s="75"/>
      <c r="N258" s="75"/>
      <c r="O258" s="73"/>
      <c r="P258" s="86"/>
      <c r="Q258" s="73"/>
      <c r="R258" s="73"/>
      <c r="S258" s="86"/>
      <c r="T258" s="73"/>
      <c r="U258" s="73"/>
      <c r="V258" s="86"/>
      <c r="W258" s="73"/>
      <c r="X258" s="73"/>
      <c r="Y258" s="92"/>
      <c r="Z258" s="73"/>
    </row>
    <row r="259" spans="1:26" ht="16.5" x14ac:dyDescent="0.3">
      <c r="A259" s="38" t="s">
        <v>108</v>
      </c>
      <c r="B259" s="38" t="s">
        <v>12</v>
      </c>
      <c r="C259" s="37" t="s">
        <v>343</v>
      </c>
      <c r="D259" s="37" t="s">
        <v>343</v>
      </c>
      <c r="E259" s="91">
        <v>0</v>
      </c>
      <c r="F259" s="91">
        <v>702.29</v>
      </c>
      <c r="G259" s="91">
        <v>0</v>
      </c>
      <c r="H259" s="91">
        <v>0</v>
      </c>
      <c r="I259" s="91">
        <v>0</v>
      </c>
      <c r="J259" s="91">
        <v>0</v>
      </c>
      <c r="K259" s="74">
        <f t="shared" si="14"/>
        <v>702.29</v>
      </c>
      <c r="L259" s="42"/>
      <c r="M259" s="75"/>
      <c r="N259" s="75"/>
      <c r="O259" s="73"/>
      <c r="P259" s="86"/>
      <c r="Q259" s="73"/>
      <c r="R259" s="73"/>
      <c r="S259" s="86"/>
      <c r="T259" s="73"/>
      <c r="U259" s="73"/>
      <c r="V259" s="86"/>
      <c r="W259" s="73"/>
      <c r="X259" s="73"/>
      <c r="Y259" s="92"/>
      <c r="Z259" s="73"/>
    </row>
    <row r="260" spans="1:26" ht="16.5" x14ac:dyDescent="0.3">
      <c r="A260" s="36" t="s">
        <v>108</v>
      </c>
      <c r="B260" s="36" t="s">
        <v>31</v>
      </c>
      <c r="C260" s="35" t="s">
        <v>344</v>
      </c>
      <c r="D260" s="35" t="s">
        <v>344</v>
      </c>
      <c r="E260" s="91">
        <v>0</v>
      </c>
      <c r="F260" s="91">
        <v>568.76</v>
      </c>
      <c r="G260" s="91">
        <v>0</v>
      </c>
      <c r="H260" s="91">
        <v>0</v>
      </c>
      <c r="I260" s="91">
        <v>0</v>
      </c>
      <c r="J260" s="91">
        <v>0</v>
      </c>
      <c r="K260" s="74">
        <f t="shared" si="14"/>
        <v>568.76</v>
      </c>
      <c r="L260" s="42"/>
      <c r="M260" s="75"/>
      <c r="N260" s="75"/>
      <c r="O260" s="73"/>
      <c r="P260" s="86"/>
      <c r="Q260" s="73"/>
      <c r="R260" s="73"/>
      <c r="S260" s="86"/>
      <c r="T260" s="73"/>
      <c r="U260" s="73"/>
      <c r="V260" s="86"/>
      <c r="W260" s="73"/>
      <c r="X260" s="73"/>
      <c r="Y260" s="92"/>
      <c r="Z260" s="73"/>
    </row>
    <row r="261" spans="1:26" ht="16.5" x14ac:dyDescent="0.3">
      <c r="A261" s="36" t="s">
        <v>108</v>
      </c>
      <c r="B261" s="36" t="s">
        <v>36</v>
      </c>
      <c r="C261" s="35" t="s">
        <v>345</v>
      </c>
      <c r="D261" s="35" t="s">
        <v>345</v>
      </c>
      <c r="E261" s="91">
        <v>0</v>
      </c>
      <c r="F261" s="91">
        <v>343.82</v>
      </c>
      <c r="G261" s="91">
        <v>0</v>
      </c>
      <c r="H261" s="91">
        <v>0</v>
      </c>
      <c r="I261" s="91">
        <v>0</v>
      </c>
      <c r="J261" s="91">
        <v>0</v>
      </c>
      <c r="K261" s="74">
        <f t="shared" si="14"/>
        <v>343.82</v>
      </c>
      <c r="L261" s="42"/>
      <c r="M261" s="75"/>
      <c r="N261" s="75"/>
      <c r="O261" s="73"/>
      <c r="P261" s="86"/>
      <c r="Q261" s="73"/>
      <c r="R261" s="73"/>
      <c r="S261" s="86"/>
      <c r="T261" s="73"/>
      <c r="U261" s="73"/>
      <c r="V261" s="86"/>
      <c r="W261" s="73"/>
      <c r="X261" s="73"/>
      <c r="Y261" s="92"/>
      <c r="Z261" s="73"/>
    </row>
    <row r="262" spans="1:26" ht="16.5" x14ac:dyDescent="0.3">
      <c r="A262" s="36" t="s">
        <v>108</v>
      </c>
      <c r="B262" s="36" t="s">
        <v>66</v>
      </c>
      <c r="C262" s="35" t="s">
        <v>346</v>
      </c>
      <c r="D262" s="35" t="s">
        <v>346</v>
      </c>
      <c r="E262" s="91">
        <v>0</v>
      </c>
      <c r="F262" s="91">
        <v>293.36</v>
      </c>
      <c r="G262" s="91">
        <v>0</v>
      </c>
      <c r="H262" s="91">
        <v>0</v>
      </c>
      <c r="I262" s="91">
        <v>0</v>
      </c>
      <c r="J262" s="91">
        <v>0</v>
      </c>
      <c r="K262" s="74">
        <f t="shared" si="14"/>
        <v>293.36</v>
      </c>
      <c r="L262" s="42"/>
      <c r="M262" s="75"/>
      <c r="N262" s="75"/>
      <c r="O262" s="73"/>
      <c r="P262" s="86"/>
      <c r="Q262" s="73"/>
      <c r="R262" s="73"/>
      <c r="S262" s="86"/>
      <c r="T262" s="73"/>
      <c r="U262" s="73"/>
      <c r="V262" s="86"/>
      <c r="W262" s="73"/>
      <c r="X262" s="73"/>
      <c r="Y262" s="92"/>
      <c r="Z262" s="73"/>
    </row>
    <row r="263" spans="1:26" ht="16.5" x14ac:dyDescent="0.3">
      <c r="A263" s="36" t="s">
        <v>108</v>
      </c>
      <c r="B263" s="36" t="s">
        <v>99</v>
      </c>
      <c r="C263" s="35" t="s">
        <v>347</v>
      </c>
      <c r="D263" s="35" t="s">
        <v>347</v>
      </c>
      <c r="E263" s="91">
        <v>0</v>
      </c>
      <c r="F263" s="91">
        <v>0</v>
      </c>
      <c r="G263" s="91">
        <v>0</v>
      </c>
      <c r="H263" s="91">
        <v>0</v>
      </c>
      <c r="I263" s="91">
        <v>0</v>
      </c>
      <c r="J263" s="91">
        <v>0</v>
      </c>
      <c r="K263" s="74">
        <f t="shared" si="14"/>
        <v>0</v>
      </c>
      <c r="L263" s="42"/>
      <c r="M263" s="75"/>
      <c r="N263" s="75"/>
      <c r="O263" s="73"/>
      <c r="P263" s="86"/>
      <c r="Q263" s="73"/>
      <c r="R263" s="73"/>
      <c r="S263" s="86"/>
      <c r="T263" s="73"/>
      <c r="U263" s="73"/>
      <c r="V263" s="86"/>
      <c r="W263" s="73"/>
      <c r="X263" s="73"/>
      <c r="Y263" s="92"/>
      <c r="Z263" s="73"/>
    </row>
    <row r="264" spans="1:26" ht="16.5" x14ac:dyDescent="0.3">
      <c r="A264" s="21"/>
      <c r="B264" s="21"/>
      <c r="C264" s="21"/>
      <c r="D264" s="33"/>
      <c r="E264" s="81"/>
      <c r="F264" s="81"/>
      <c r="G264" s="81"/>
      <c r="H264" s="81"/>
      <c r="I264" s="82"/>
      <c r="J264" s="82"/>
      <c r="K264" s="83"/>
      <c r="L264" s="80"/>
      <c r="M264" s="75"/>
      <c r="N264" s="75"/>
      <c r="O264" s="73"/>
      <c r="P264" s="86"/>
      <c r="Q264" s="73"/>
      <c r="R264" s="73"/>
      <c r="S264" s="86"/>
      <c r="T264" s="73"/>
      <c r="U264" s="73"/>
      <c r="V264" s="86"/>
      <c r="W264" s="73"/>
      <c r="X264" s="73"/>
      <c r="Y264" s="100"/>
      <c r="Z264" s="73"/>
    </row>
    <row r="265" spans="1:26" ht="16.5" x14ac:dyDescent="0.3">
      <c r="A265" s="26"/>
      <c r="B265" s="26"/>
      <c r="C265" s="21"/>
      <c r="D265" s="21"/>
      <c r="E265" s="83"/>
      <c r="F265" s="83" t="s">
        <v>348</v>
      </c>
      <c r="G265" s="83"/>
      <c r="H265" s="83"/>
      <c r="I265" s="83"/>
      <c r="J265" s="83"/>
      <c r="K265" s="101">
        <f>SUM(K2:K264)</f>
        <v>156200.26000000007</v>
      </c>
      <c r="L265" s="84"/>
      <c r="M265" s="75"/>
      <c r="N265" s="75"/>
      <c r="O265" s="73"/>
      <c r="P265" s="86"/>
      <c r="Q265" s="73"/>
      <c r="R265" s="73"/>
      <c r="S265" s="86"/>
      <c r="T265" s="73"/>
      <c r="U265" s="73"/>
      <c r="V265" s="86"/>
      <c r="W265" s="73"/>
      <c r="X265" s="73"/>
      <c r="Y265" s="73"/>
      <c r="Z265" s="73"/>
    </row>
    <row r="266" spans="1:26" ht="16.5" x14ac:dyDescent="0.3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84"/>
      <c r="M266" s="75"/>
      <c r="N266" s="75"/>
      <c r="O266" s="73"/>
      <c r="P266" s="86"/>
      <c r="Q266" s="73"/>
      <c r="R266" s="73"/>
      <c r="S266" s="86"/>
      <c r="T266" s="73"/>
      <c r="U266" s="73"/>
      <c r="V266" s="86"/>
      <c r="W266" s="73"/>
      <c r="X266" s="73"/>
      <c r="Y266" s="73"/>
      <c r="Z266" s="73"/>
    </row>
    <row r="267" spans="1:26" ht="16.5" x14ac:dyDescent="0.3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102"/>
      <c r="L267" s="84"/>
      <c r="M267" s="75"/>
      <c r="N267" s="75"/>
      <c r="O267" s="73"/>
      <c r="P267" s="86"/>
      <c r="Q267" s="73"/>
      <c r="R267" s="73"/>
      <c r="S267" s="86"/>
      <c r="T267" s="73"/>
      <c r="U267" s="73"/>
      <c r="V267" s="86"/>
      <c r="W267" s="73"/>
      <c r="X267" s="73"/>
      <c r="Y267" s="73"/>
      <c r="Z267" s="73"/>
    </row>
    <row r="268" spans="1:26" ht="16.5" x14ac:dyDescent="0.3">
      <c r="A268" s="24"/>
      <c r="B268" s="24"/>
      <c r="C268" s="21"/>
      <c r="D268" s="21"/>
      <c r="E268" s="83"/>
      <c r="F268" s="83"/>
      <c r="G268" s="83"/>
      <c r="H268" s="21"/>
      <c r="I268" s="21"/>
      <c r="J268" s="21"/>
      <c r="K268" s="22"/>
      <c r="L268" s="84"/>
      <c r="M268" s="75"/>
      <c r="N268" s="75"/>
      <c r="O268" s="73"/>
      <c r="P268" s="86"/>
      <c r="Q268" s="73"/>
      <c r="R268" s="73"/>
      <c r="S268" s="86"/>
      <c r="T268" s="73"/>
      <c r="U268" s="73"/>
      <c r="V268" s="86"/>
      <c r="W268" s="73"/>
      <c r="X268" s="73"/>
      <c r="Y268" s="73"/>
      <c r="Z268" s="73"/>
    </row>
    <row r="269" spans="1:26" x14ac:dyDescent="0.25">
      <c r="M269" s="73"/>
      <c r="N269" s="73"/>
      <c r="O269" s="73"/>
      <c r="P269" s="86"/>
      <c r="Q269" s="73"/>
      <c r="R269" s="73"/>
      <c r="S269" s="86"/>
      <c r="T269" s="73"/>
      <c r="U269" s="73"/>
      <c r="V269" s="86"/>
      <c r="W269" s="73"/>
      <c r="X269" s="73"/>
      <c r="Y269" s="73"/>
      <c r="Z269" s="73"/>
    </row>
    <row r="270" spans="1:26" x14ac:dyDescent="0.25">
      <c r="M270" s="73"/>
      <c r="N270" s="73"/>
      <c r="O270" s="73"/>
      <c r="P270" s="86"/>
      <c r="Q270" s="73"/>
      <c r="R270" s="73"/>
      <c r="S270" s="86"/>
      <c r="T270" s="73"/>
      <c r="U270" s="73"/>
      <c r="V270" s="86"/>
      <c r="W270" s="73"/>
      <c r="X270" s="73"/>
      <c r="Y270" s="73"/>
      <c r="Z270" s="73"/>
    </row>
    <row r="271" spans="1:26" x14ac:dyDescent="0.25">
      <c r="M271" s="73"/>
      <c r="N271" s="73"/>
      <c r="O271" s="73"/>
      <c r="P271" s="86"/>
      <c r="Q271" s="73"/>
      <c r="R271" s="73"/>
      <c r="S271" s="86"/>
      <c r="T271" s="73"/>
      <c r="U271" s="73"/>
      <c r="V271" s="86"/>
      <c r="W271" s="73"/>
      <c r="X271" s="73"/>
      <c r="Y271" s="73"/>
      <c r="Z271" s="73"/>
    </row>
    <row r="272" spans="1:26" x14ac:dyDescent="0.25">
      <c r="M272" s="73"/>
      <c r="N272" s="73"/>
      <c r="O272" s="73"/>
      <c r="P272" s="86"/>
      <c r="Q272" s="73"/>
      <c r="R272" s="73"/>
      <c r="S272" s="86"/>
      <c r="T272" s="73"/>
      <c r="U272" s="73"/>
      <c r="V272" s="86"/>
      <c r="W272" s="73"/>
      <c r="X272" s="73"/>
      <c r="Y272" s="73"/>
      <c r="Z272" s="73"/>
    </row>
    <row r="273" spans="13:26" x14ac:dyDescent="0.25">
      <c r="M273" s="73"/>
      <c r="N273" s="73"/>
      <c r="O273" s="73"/>
      <c r="P273" s="86"/>
      <c r="Q273" s="73"/>
      <c r="R273" s="73"/>
      <c r="S273" s="86"/>
      <c r="T273" s="73"/>
      <c r="U273" s="73"/>
      <c r="V273" s="86"/>
      <c r="W273" s="73"/>
      <c r="X273" s="73"/>
      <c r="Y273" s="73"/>
      <c r="Z273" s="73"/>
    </row>
    <row r="274" spans="13:26" x14ac:dyDescent="0.25">
      <c r="M274" s="73"/>
      <c r="N274" s="73"/>
      <c r="O274" s="73"/>
      <c r="P274" s="86"/>
      <c r="Q274" s="73"/>
      <c r="R274" s="73"/>
      <c r="S274" s="86"/>
      <c r="T274" s="73"/>
      <c r="U274" s="73"/>
      <c r="V274" s="86"/>
      <c r="W274" s="73"/>
      <c r="X274" s="73"/>
      <c r="Y274" s="73"/>
      <c r="Z274" s="73"/>
    </row>
    <row r="275" spans="13:26" x14ac:dyDescent="0.25">
      <c r="M275" s="73"/>
      <c r="N275" s="73"/>
      <c r="O275" s="73"/>
      <c r="P275" s="86"/>
      <c r="Q275" s="73"/>
      <c r="R275" s="73"/>
      <c r="S275" s="86"/>
      <c r="T275" s="73"/>
      <c r="U275" s="73"/>
      <c r="V275" s="86"/>
      <c r="W275" s="73"/>
      <c r="X275" s="73"/>
      <c r="Y275" s="73"/>
      <c r="Z275" s="73"/>
    </row>
    <row r="276" spans="13:26" x14ac:dyDescent="0.25">
      <c r="M276" s="73"/>
      <c r="N276" s="73"/>
      <c r="O276" s="73"/>
      <c r="P276" s="86"/>
      <c r="Q276" s="73"/>
      <c r="R276" s="73"/>
      <c r="S276" s="86"/>
      <c r="T276" s="73"/>
      <c r="U276" s="73"/>
      <c r="V276" s="86"/>
      <c r="W276" s="73"/>
      <c r="X276" s="73"/>
      <c r="Y276" s="73"/>
      <c r="Z276" s="73"/>
    </row>
    <row r="277" spans="13:26" x14ac:dyDescent="0.25">
      <c r="M277" s="73"/>
      <c r="N277" s="73"/>
      <c r="O277" s="73"/>
      <c r="P277" s="86"/>
      <c r="Q277" s="73"/>
      <c r="R277" s="73"/>
      <c r="S277" s="86"/>
      <c r="T277" s="73"/>
      <c r="U277" s="73"/>
      <c r="V277" s="86"/>
      <c r="W277" s="73"/>
      <c r="X277" s="73"/>
      <c r="Y277" s="73"/>
      <c r="Z277" s="73"/>
    </row>
    <row r="278" spans="13:26" x14ac:dyDescent="0.25">
      <c r="M278" s="73"/>
      <c r="N278" s="73"/>
      <c r="O278" s="73"/>
      <c r="P278" s="86"/>
      <c r="Q278" s="73"/>
      <c r="R278" s="73"/>
      <c r="S278" s="86"/>
      <c r="T278" s="73"/>
      <c r="U278" s="73"/>
      <c r="V278" s="86"/>
      <c r="W278" s="73"/>
      <c r="X278" s="73"/>
      <c r="Y278" s="73"/>
      <c r="Z278" s="73"/>
    </row>
    <row r="279" spans="13:26" x14ac:dyDescent="0.25">
      <c r="M279" s="73"/>
      <c r="N279" s="73"/>
      <c r="O279" s="73"/>
      <c r="P279" s="86"/>
      <c r="Q279" s="73"/>
      <c r="R279" s="73"/>
      <c r="S279" s="86"/>
      <c r="T279" s="73"/>
      <c r="U279" s="73"/>
      <c r="V279" s="86"/>
      <c r="W279" s="73"/>
      <c r="X279" s="73"/>
      <c r="Y279" s="73"/>
      <c r="Z279" s="73"/>
    </row>
    <row r="280" spans="13:26" x14ac:dyDescent="0.25">
      <c r="M280" s="73"/>
      <c r="N280" s="73"/>
      <c r="O280" s="73"/>
      <c r="P280" s="86"/>
      <c r="Q280" s="73"/>
      <c r="R280" s="73"/>
      <c r="S280" s="86"/>
      <c r="T280" s="73"/>
      <c r="U280" s="73"/>
      <c r="V280" s="86"/>
      <c r="W280" s="73"/>
      <c r="X280" s="73"/>
      <c r="Y280" s="73"/>
      <c r="Z280" s="73"/>
    </row>
    <row r="281" spans="13:26" x14ac:dyDescent="0.25">
      <c r="M281" s="73"/>
      <c r="N281" s="73"/>
      <c r="O281" s="73"/>
      <c r="P281" s="86"/>
      <c r="Q281" s="73"/>
      <c r="R281" s="73"/>
      <c r="S281" s="86"/>
      <c r="T281" s="73"/>
      <c r="U281" s="73"/>
      <c r="V281" s="86"/>
      <c r="W281" s="73"/>
      <c r="X281" s="73"/>
      <c r="Y281" s="73"/>
      <c r="Z281" s="73"/>
    </row>
    <row r="282" spans="13:26" x14ac:dyDescent="0.25">
      <c r="M282" s="73"/>
      <c r="N282" s="73"/>
      <c r="O282" s="73"/>
      <c r="P282" s="86"/>
      <c r="Q282" s="73"/>
      <c r="R282" s="73"/>
      <c r="S282" s="86"/>
      <c r="T282" s="73"/>
      <c r="U282" s="73"/>
      <c r="V282" s="86"/>
      <c r="W282" s="73"/>
      <c r="X282" s="73"/>
      <c r="Y282" s="73"/>
      <c r="Z282" s="73"/>
    </row>
    <row r="283" spans="13:26" x14ac:dyDescent="0.25">
      <c r="M283" s="73"/>
      <c r="N283" s="73"/>
      <c r="O283" s="73"/>
      <c r="P283" s="86"/>
      <c r="Q283" s="73"/>
      <c r="R283" s="73"/>
      <c r="S283" s="86"/>
      <c r="T283" s="73"/>
      <c r="U283" s="73"/>
      <c r="V283" s="86"/>
      <c r="W283" s="73"/>
      <c r="X283" s="73"/>
      <c r="Y283" s="73"/>
      <c r="Z283" s="73"/>
    </row>
    <row r="284" spans="13:26" x14ac:dyDescent="0.25">
      <c r="M284" s="73"/>
      <c r="N284" s="73"/>
      <c r="O284" s="73"/>
      <c r="P284" s="86"/>
      <c r="Q284" s="73"/>
      <c r="R284" s="73"/>
      <c r="S284" s="86"/>
      <c r="T284" s="73"/>
      <c r="U284" s="73"/>
      <c r="V284" s="86"/>
      <c r="W284" s="73"/>
      <c r="X284" s="73"/>
      <c r="Y284" s="73"/>
      <c r="Z284" s="73"/>
    </row>
    <row r="285" spans="13:26" x14ac:dyDescent="0.25">
      <c r="M285" s="73"/>
      <c r="N285" s="73"/>
      <c r="O285" s="73"/>
      <c r="P285" s="86"/>
      <c r="Q285" s="73"/>
      <c r="R285" s="73"/>
      <c r="S285" s="86"/>
      <c r="T285" s="73"/>
      <c r="U285" s="73"/>
      <c r="V285" s="86"/>
      <c r="W285" s="73"/>
      <c r="X285" s="73"/>
      <c r="Y285" s="73"/>
      <c r="Z285" s="73"/>
    </row>
    <row r="286" spans="13:26" x14ac:dyDescent="0.25">
      <c r="M286" s="73"/>
      <c r="N286" s="73"/>
      <c r="O286" s="73"/>
      <c r="P286" s="86"/>
      <c r="Q286" s="73"/>
      <c r="R286" s="73"/>
      <c r="S286" s="86"/>
      <c r="T286" s="73"/>
      <c r="U286" s="73"/>
      <c r="V286" s="86"/>
      <c r="W286" s="73"/>
      <c r="X286" s="73"/>
      <c r="Y286" s="73"/>
      <c r="Z286" s="73"/>
    </row>
    <row r="287" spans="13:26" x14ac:dyDescent="0.25">
      <c r="M287" s="73"/>
      <c r="N287" s="73"/>
      <c r="O287" s="73"/>
      <c r="P287" s="86"/>
      <c r="Q287" s="73"/>
      <c r="R287" s="73"/>
      <c r="S287" s="86"/>
      <c r="T287" s="73"/>
      <c r="U287" s="73"/>
      <c r="V287" s="86"/>
      <c r="W287" s="73"/>
      <c r="X287" s="73"/>
      <c r="Y287" s="73"/>
      <c r="Z287" s="73"/>
    </row>
    <row r="288" spans="13:26" x14ac:dyDescent="0.25">
      <c r="M288" s="73"/>
      <c r="N288" s="73"/>
      <c r="O288" s="73"/>
      <c r="P288" s="86"/>
      <c r="Q288" s="73"/>
      <c r="R288" s="73"/>
      <c r="S288" s="86"/>
      <c r="T288" s="73"/>
      <c r="U288" s="73"/>
      <c r="V288" s="86"/>
      <c r="W288" s="73"/>
      <c r="X288" s="73"/>
      <c r="Y288" s="73"/>
      <c r="Z288" s="73"/>
    </row>
    <row r="289" spans="13:26" x14ac:dyDescent="0.25">
      <c r="M289" s="73"/>
      <c r="N289" s="73"/>
      <c r="O289" s="73"/>
      <c r="P289" s="86"/>
      <c r="Q289" s="73"/>
      <c r="R289" s="73"/>
      <c r="S289" s="86"/>
      <c r="T289" s="73"/>
      <c r="U289" s="73"/>
      <c r="V289" s="86"/>
      <c r="W289" s="73"/>
      <c r="X289" s="73"/>
      <c r="Y289" s="73"/>
      <c r="Z289" s="73"/>
    </row>
    <row r="290" spans="13:26" x14ac:dyDescent="0.25">
      <c r="M290" s="73"/>
      <c r="N290" s="73"/>
      <c r="O290" s="73"/>
      <c r="P290" s="86"/>
      <c r="Q290" s="73"/>
      <c r="R290" s="73"/>
      <c r="S290" s="86"/>
      <c r="T290" s="73"/>
      <c r="U290" s="73"/>
      <c r="V290" s="86"/>
      <c r="W290" s="73"/>
      <c r="X290" s="73"/>
      <c r="Y290" s="73"/>
      <c r="Z290" s="73"/>
    </row>
    <row r="291" spans="13:26" x14ac:dyDescent="0.25">
      <c r="M291" s="73"/>
      <c r="N291" s="73"/>
      <c r="O291" s="73"/>
      <c r="P291" s="86"/>
      <c r="Q291" s="73"/>
      <c r="R291" s="73"/>
      <c r="S291" s="86"/>
      <c r="T291" s="73"/>
      <c r="U291" s="73"/>
      <c r="V291" s="86"/>
      <c r="W291" s="73"/>
      <c r="X291" s="73"/>
      <c r="Y291" s="73"/>
      <c r="Z291" s="73"/>
    </row>
    <row r="292" spans="13:26" x14ac:dyDescent="0.25">
      <c r="M292" s="73"/>
      <c r="N292" s="73"/>
      <c r="O292" s="73"/>
      <c r="P292" s="86"/>
      <c r="Q292" s="73"/>
      <c r="R292" s="73"/>
      <c r="S292" s="86"/>
      <c r="T292" s="73"/>
      <c r="U292" s="73"/>
      <c r="V292" s="86"/>
      <c r="W292" s="73"/>
      <c r="X292" s="73"/>
      <c r="Y292" s="73"/>
      <c r="Z292" s="73"/>
    </row>
    <row r="293" spans="13:26" x14ac:dyDescent="0.25">
      <c r="M293" s="73"/>
      <c r="N293" s="73"/>
      <c r="O293" s="73"/>
      <c r="P293" s="86"/>
      <c r="Q293" s="73"/>
      <c r="R293" s="73"/>
      <c r="S293" s="86"/>
      <c r="T293" s="73"/>
      <c r="U293" s="73"/>
      <c r="V293" s="86"/>
      <c r="W293" s="73"/>
      <c r="X293" s="73"/>
      <c r="Y293" s="73"/>
      <c r="Z293" s="73"/>
    </row>
    <row r="294" spans="13:26" x14ac:dyDescent="0.25">
      <c r="M294" s="73"/>
      <c r="N294" s="73"/>
      <c r="O294" s="73"/>
      <c r="P294" s="86"/>
      <c r="Q294" s="73"/>
      <c r="R294" s="73"/>
      <c r="S294" s="86"/>
      <c r="T294" s="73"/>
      <c r="U294" s="73"/>
      <c r="V294" s="86"/>
      <c r="W294" s="73"/>
      <c r="X294" s="73"/>
      <c r="Y294" s="73"/>
      <c r="Z294" s="73"/>
    </row>
    <row r="295" spans="13:26" x14ac:dyDescent="0.25">
      <c r="M295" s="73"/>
      <c r="N295" s="73"/>
      <c r="O295" s="73"/>
      <c r="P295" s="86"/>
      <c r="Q295" s="73"/>
      <c r="R295" s="73"/>
      <c r="S295" s="86"/>
      <c r="T295" s="73"/>
      <c r="U295" s="73"/>
      <c r="V295" s="86"/>
      <c r="W295" s="73"/>
      <c r="X295" s="73"/>
      <c r="Y295" s="73"/>
      <c r="Z295" s="73"/>
    </row>
    <row r="296" spans="13:26" x14ac:dyDescent="0.25">
      <c r="M296" s="73"/>
      <c r="N296" s="73"/>
      <c r="O296" s="73"/>
      <c r="P296" s="86"/>
      <c r="Q296" s="73"/>
      <c r="R296" s="73"/>
      <c r="S296" s="86"/>
      <c r="T296" s="73"/>
      <c r="U296" s="73"/>
      <c r="V296" s="86"/>
      <c r="W296" s="73"/>
      <c r="X296" s="73"/>
      <c r="Y296" s="73"/>
      <c r="Z296" s="73"/>
    </row>
    <row r="297" spans="13:26" x14ac:dyDescent="0.25">
      <c r="M297" s="73"/>
      <c r="N297" s="73"/>
      <c r="O297" s="73"/>
      <c r="P297" s="86"/>
      <c r="Q297" s="73"/>
      <c r="R297" s="73"/>
      <c r="S297" s="86"/>
      <c r="T297" s="73"/>
      <c r="U297" s="73"/>
      <c r="V297" s="86"/>
      <c r="W297" s="73"/>
      <c r="X297" s="73"/>
      <c r="Y297" s="73"/>
      <c r="Z297" s="73"/>
    </row>
    <row r="298" spans="13:26" x14ac:dyDescent="0.25">
      <c r="M298" s="73"/>
      <c r="N298" s="73"/>
      <c r="O298" s="73"/>
      <c r="P298" s="86"/>
      <c r="Q298" s="73"/>
      <c r="R298" s="73"/>
      <c r="S298" s="86"/>
      <c r="T298" s="73"/>
      <c r="U298" s="73"/>
      <c r="V298" s="86"/>
      <c r="W298" s="73"/>
      <c r="X298" s="73"/>
      <c r="Y298" s="73"/>
      <c r="Z298" s="73"/>
    </row>
    <row r="299" spans="13:26" x14ac:dyDescent="0.25">
      <c r="M299" s="73"/>
      <c r="N299" s="73"/>
      <c r="O299" s="73"/>
      <c r="P299" s="86"/>
      <c r="Q299" s="73"/>
      <c r="R299" s="73"/>
      <c r="S299" s="86"/>
      <c r="T299" s="73"/>
      <c r="U299" s="73"/>
      <c r="V299" s="86"/>
      <c r="W299" s="73"/>
      <c r="X299" s="73"/>
      <c r="Y299" s="73"/>
      <c r="Z299" s="73"/>
    </row>
    <row r="300" spans="13:26" x14ac:dyDescent="0.25">
      <c r="M300" s="73"/>
      <c r="N300" s="73"/>
      <c r="O300" s="73"/>
      <c r="P300" s="86"/>
      <c r="Q300" s="73"/>
      <c r="R300" s="73"/>
      <c r="S300" s="86"/>
      <c r="T300" s="73"/>
      <c r="U300" s="73"/>
      <c r="V300" s="86"/>
      <c r="W300" s="73"/>
      <c r="X300" s="73"/>
      <c r="Y300" s="73"/>
      <c r="Z300" s="73"/>
    </row>
    <row r="301" spans="13:26" x14ac:dyDescent="0.25">
      <c r="M301" s="73"/>
      <c r="N301" s="73"/>
      <c r="O301" s="73"/>
      <c r="P301" s="86"/>
      <c r="Q301" s="73"/>
      <c r="R301" s="73"/>
      <c r="S301" s="86"/>
      <c r="T301" s="73"/>
      <c r="U301" s="73"/>
      <c r="V301" s="86"/>
      <c r="W301" s="73"/>
      <c r="X301" s="73"/>
      <c r="Y301" s="73"/>
      <c r="Z301" s="73"/>
    </row>
    <row r="302" spans="13:26" x14ac:dyDescent="0.25">
      <c r="M302" s="73"/>
      <c r="N302" s="73"/>
      <c r="O302" s="73"/>
      <c r="P302" s="86"/>
      <c r="Q302" s="73"/>
      <c r="R302" s="73"/>
      <c r="S302" s="86"/>
      <c r="T302" s="73"/>
      <c r="U302" s="73"/>
      <c r="V302" s="86"/>
      <c r="W302" s="73"/>
      <c r="X302" s="73"/>
      <c r="Y302" s="73"/>
      <c r="Z302" s="73"/>
    </row>
    <row r="303" spans="13:26" x14ac:dyDescent="0.25">
      <c r="M303" s="73"/>
      <c r="N303" s="73"/>
      <c r="O303" s="73"/>
      <c r="P303" s="86"/>
      <c r="Q303" s="73"/>
      <c r="R303" s="73"/>
      <c r="S303" s="86"/>
      <c r="T303" s="73"/>
      <c r="U303" s="73"/>
      <c r="V303" s="86"/>
      <c r="W303" s="73"/>
      <c r="X303" s="73"/>
      <c r="Y303" s="73"/>
      <c r="Z303" s="73"/>
    </row>
    <row r="304" spans="13:26" x14ac:dyDescent="0.25">
      <c r="M304" s="73"/>
      <c r="N304" s="73"/>
      <c r="O304" s="73"/>
      <c r="P304" s="86"/>
      <c r="Q304" s="73"/>
      <c r="R304" s="73"/>
      <c r="S304" s="86"/>
      <c r="T304" s="73"/>
      <c r="U304" s="73"/>
      <c r="V304" s="86"/>
      <c r="W304" s="73"/>
      <c r="X304" s="73"/>
      <c r="Y304" s="73"/>
      <c r="Z304" s="73"/>
    </row>
    <row r="305" spans="13:26" x14ac:dyDescent="0.25">
      <c r="M305" s="73"/>
      <c r="N305" s="73"/>
      <c r="O305" s="73"/>
      <c r="P305" s="86"/>
      <c r="Q305" s="73"/>
      <c r="R305" s="73"/>
      <c r="S305" s="86"/>
      <c r="T305" s="73"/>
      <c r="U305" s="73"/>
      <c r="V305" s="86"/>
      <c r="W305" s="73"/>
      <c r="X305" s="73"/>
      <c r="Y305" s="73"/>
      <c r="Z305" s="73"/>
    </row>
    <row r="306" spans="13:26" x14ac:dyDescent="0.25">
      <c r="M306" s="73"/>
      <c r="N306" s="73"/>
      <c r="O306" s="73"/>
      <c r="P306" s="86"/>
      <c r="Q306" s="73"/>
      <c r="R306" s="73"/>
      <c r="S306" s="86"/>
      <c r="T306" s="73"/>
      <c r="U306" s="73"/>
      <c r="V306" s="86"/>
      <c r="W306" s="73"/>
      <c r="X306" s="73"/>
      <c r="Y306" s="73"/>
      <c r="Z306" s="73"/>
    </row>
    <row r="307" spans="13:26" x14ac:dyDescent="0.25">
      <c r="M307" s="73"/>
      <c r="N307" s="73"/>
      <c r="O307" s="73"/>
      <c r="P307" s="86"/>
      <c r="Q307" s="73"/>
      <c r="R307" s="73"/>
      <c r="S307" s="86"/>
      <c r="T307" s="73"/>
      <c r="U307" s="73"/>
      <c r="V307" s="86"/>
      <c r="W307" s="73"/>
      <c r="X307" s="73"/>
      <c r="Y307" s="73"/>
      <c r="Z307" s="73"/>
    </row>
    <row r="308" spans="13:26" x14ac:dyDescent="0.25">
      <c r="M308" s="73"/>
      <c r="N308" s="73"/>
      <c r="O308" s="73"/>
      <c r="P308" s="86"/>
      <c r="Q308" s="73"/>
      <c r="R308" s="73"/>
      <c r="S308" s="86"/>
      <c r="T308" s="73"/>
      <c r="U308" s="73"/>
      <c r="V308" s="86"/>
      <c r="W308" s="73"/>
      <c r="X308" s="73"/>
      <c r="Y308" s="73"/>
      <c r="Z308" s="73"/>
    </row>
    <row r="309" spans="13:26" x14ac:dyDescent="0.25">
      <c r="M309" s="73"/>
      <c r="N309" s="73"/>
      <c r="O309" s="73"/>
      <c r="P309" s="86"/>
      <c r="Q309" s="73"/>
      <c r="R309" s="73"/>
      <c r="S309" s="86"/>
      <c r="T309" s="73"/>
      <c r="U309" s="73"/>
      <c r="V309" s="86"/>
      <c r="W309" s="73"/>
      <c r="X309" s="73"/>
      <c r="Y309" s="73"/>
      <c r="Z309" s="73"/>
    </row>
    <row r="310" spans="13:26" x14ac:dyDescent="0.25">
      <c r="M310" s="73"/>
      <c r="N310" s="73"/>
      <c r="O310" s="73"/>
      <c r="P310" s="86"/>
      <c r="Q310" s="73"/>
      <c r="R310" s="73"/>
      <c r="S310" s="86"/>
      <c r="T310" s="73"/>
      <c r="U310" s="73"/>
      <c r="V310" s="86"/>
      <c r="W310" s="73"/>
      <c r="X310" s="73"/>
      <c r="Y310" s="73"/>
      <c r="Z310" s="73"/>
    </row>
    <row r="311" spans="13:26" x14ac:dyDescent="0.25">
      <c r="M311" s="73"/>
      <c r="N311" s="73"/>
      <c r="O311" s="73"/>
      <c r="P311" s="86"/>
      <c r="Q311" s="73"/>
      <c r="R311" s="73"/>
      <c r="S311" s="86"/>
      <c r="T311" s="73"/>
      <c r="U311" s="73"/>
      <c r="V311" s="86"/>
      <c r="W311" s="73"/>
      <c r="X311" s="73"/>
      <c r="Y311" s="73"/>
      <c r="Z311" s="73"/>
    </row>
    <row r="312" spans="13:26" x14ac:dyDescent="0.25">
      <c r="M312" s="73"/>
      <c r="N312" s="73"/>
      <c r="O312" s="73"/>
      <c r="P312" s="86"/>
      <c r="Q312" s="73"/>
      <c r="R312" s="73"/>
      <c r="S312" s="86"/>
      <c r="T312" s="73"/>
      <c r="U312" s="73"/>
      <c r="V312" s="86"/>
      <c r="W312" s="73"/>
      <c r="X312" s="73"/>
      <c r="Y312" s="73"/>
      <c r="Z312" s="73"/>
    </row>
    <row r="313" spans="13:26" x14ac:dyDescent="0.25">
      <c r="M313" s="73"/>
      <c r="N313" s="73"/>
      <c r="O313" s="73"/>
      <c r="P313" s="86"/>
      <c r="Q313" s="73"/>
      <c r="R313" s="73"/>
      <c r="S313" s="86"/>
      <c r="T313" s="73"/>
      <c r="U313" s="73"/>
      <c r="V313" s="86"/>
      <c r="W313" s="73"/>
      <c r="X313" s="73"/>
      <c r="Y313" s="73"/>
      <c r="Z313" s="73"/>
    </row>
    <row r="314" spans="13:26" x14ac:dyDescent="0.25">
      <c r="M314" s="73"/>
      <c r="N314" s="73"/>
      <c r="O314" s="73"/>
      <c r="P314" s="86"/>
      <c r="Q314" s="73"/>
      <c r="R314" s="73"/>
      <c r="S314" s="86"/>
      <c r="T314" s="73"/>
      <c r="U314" s="73"/>
      <c r="V314" s="86"/>
      <c r="W314" s="73"/>
      <c r="X314" s="73"/>
      <c r="Y314" s="73"/>
      <c r="Z314" s="73"/>
    </row>
    <row r="315" spans="13:26" x14ac:dyDescent="0.25">
      <c r="M315" s="73"/>
      <c r="N315" s="73"/>
      <c r="O315" s="73"/>
      <c r="P315" s="86"/>
      <c r="Q315" s="73"/>
      <c r="R315" s="73"/>
      <c r="S315" s="86"/>
      <c r="T315" s="73"/>
      <c r="U315" s="73"/>
      <c r="V315" s="86"/>
      <c r="W315" s="73"/>
      <c r="X315" s="73"/>
      <c r="Y315" s="73"/>
      <c r="Z315" s="73"/>
    </row>
    <row r="316" spans="13:26" x14ac:dyDescent="0.25">
      <c r="M316" s="73"/>
      <c r="N316" s="73"/>
      <c r="O316" s="73"/>
      <c r="P316" s="86"/>
      <c r="Q316" s="73"/>
      <c r="R316" s="73"/>
      <c r="S316" s="86"/>
      <c r="T316" s="73"/>
      <c r="U316" s="73"/>
      <c r="V316" s="86"/>
      <c r="W316" s="73"/>
      <c r="X316" s="73"/>
      <c r="Y316" s="73"/>
      <c r="Z316" s="73"/>
    </row>
    <row r="317" spans="13:26" x14ac:dyDescent="0.25">
      <c r="M317" s="73"/>
      <c r="N317" s="73"/>
      <c r="O317" s="73"/>
      <c r="P317" s="86"/>
      <c r="Q317" s="73"/>
      <c r="R317" s="73"/>
      <c r="S317" s="86"/>
      <c r="T317" s="73"/>
      <c r="U317" s="73"/>
      <c r="V317" s="86"/>
      <c r="W317" s="73"/>
      <c r="X317" s="73"/>
      <c r="Y317" s="73"/>
      <c r="Z317" s="73"/>
    </row>
  </sheetData>
  <mergeCells count="5">
    <mergeCell ref="M1:N1"/>
    <mergeCell ref="P1:Q1"/>
    <mergeCell ref="S1:T1"/>
    <mergeCell ref="V1:W1"/>
    <mergeCell ref="Y1:Z1"/>
  </mergeCells>
  <pageMargins left="0.55000000000000004" right="0.46" top="0.74803149606299213" bottom="0.74803149606299213" header="0.31496062992125984" footer="0.31496062992125984"/>
  <pageSetup scale="85" orientation="portrait" r:id="rId1"/>
  <headerFooter>
    <oddFooter>&amp;L&amp;D&amp;T&amp;CCuotas gremiales -COMURES-abril 2012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93"/>
  <sheetViews>
    <sheetView topLeftCell="A80" workbookViewId="0">
      <selection activeCell="B101" sqref="B101"/>
    </sheetView>
  </sheetViews>
  <sheetFormatPr baseColWidth="10" defaultRowHeight="15" x14ac:dyDescent="0.25"/>
  <cols>
    <col min="2" max="2" width="52.140625" customWidth="1"/>
    <col min="8" max="8" width="11.42578125" style="189"/>
    <col min="258" max="258" width="52.140625" customWidth="1"/>
    <col min="514" max="514" width="52.140625" customWidth="1"/>
    <col min="770" max="770" width="52.140625" customWidth="1"/>
    <col min="1026" max="1026" width="52.140625" customWidth="1"/>
    <col min="1282" max="1282" width="52.140625" customWidth="1"/>
    <col min="1538" max="1538" width="52.140625" customWidth="1"/>
    <col min="1794" max="1794" width="52.140625" customWidth="1"/>
    <col min="2050" max="2050" width="52.140625" customWidth="1"/>
    <col min="2306" max="2306" width="52.140625" customWidth="1"/>
    <col min="2562" max="2562" width="52.140625" customWidth="1"/>
    <col min="2818" max="2818" width="52.140625" customWidth="1"/>
    <col min="3074" max="3074" width="52.140625" customWidth="1"/>
    <col min="3330" max="3330" width="52.140625" customWidth="1"/>
    <col min="3586" max="3586" width="52.140625" customWidth="1"/>
    <col min="3842" max="3842" width="52.140625" customWidth="1"/>
    <col min="4098" max="4098" width="52.140625" customWidth="1"/>
    <col min="4354" max="4354" width="52.140625" customWidth="1"/>
    <col min="4610" max="4610" width="52.140625" customWidth="1"/>
    <col min="4866" max="4866" width="52.140625" customWidth="1"/>
    <col min="5122" max="5122" width="52.140625" customWidth="1"/>
    <col min="5378" max="5378" width="52.140625" customWidth="1"/>
    <col min="5634" max="5634" width="52.140625" customWidth="1"/>
    <col min="5890" max="5890" width="52.140625" customWidth="1"/>
    <col min="6146" max="6146" width="52.140625" customWidth="1"/>
    <col min="6402" max="6402" width="52.140625" customWidth="1"/>
    <col min="6658" max="6658" width="52.140625" customWidth="1"/>
    <col min="6914" max="6914" width="52.140625" customWidth="1"/>
    <col min="7170" max="7170" width="52.140625" customWidth="1"/>
    <col min="7426" max="7426" width="52.140625" customWidth="1"/>
    <col min="7682" max="7682" width="52.140625" customWidth="1"/>
    <col min="7938" max="7938" width="52.140625" customWidth="1"/>
    <col min="8194" max="8194" width="52.140625" customWidth="1"/>
    <col min="8450" max="8450" width="52.140625" customWidth="1"/>
    <col min="8706" max="8706" width="52.140625" customWidth="1"/>
    <col min="8962" max="8962" width="52.140625" customWidth="1"/>
    <col min="9218" max="9218" width="52.140625" customWidth="1"/>
    <col min="9474" max="9474" width="52.140625" customWidth="1"/>
    <col min="9730" max="9730" width="52.140625" customWidth="1"/>
    <col min="9986" max="9986" width="52.140625" customWidth="1"/>
    <col min="10242" max="10242" width="52.140625" customWidth="1"/>
    <col min="10498" max="10498" width="52.140625" customWidth="1"/>
    <col min="10754" max="10754" width="52.140625" customWidth="1"/>
    <col min="11010" max="11010" width="52.140625" customWidth="1"/>
    <col min="11266" max="11266" width="52.140625" customWidth="1"/>
    <col min="11522" max="11522" width="52.140625" customWidth="1"/>
    <col min="11778" max="11778" width="52.140625" customWidth="1"/>
    <col min="12034" max="12034" width="52.140625" customWidth="1"/>
    <col min="12290" max="12290" width="52.140625" customWidth="1"/>
    <col min="12546" max="12546" width="52.140625" customWidth="1"/>
    <col min="12802" max="12802" width="52.140625" customWidth="1"/>
    <col min="13058" max="13058" width="52.140625" customWidth="1"/>
    <col min="13314" max="13314" width="52.140625" customWidth="1"/>
    <col min="13570" max="13570" width="52.140625" customWidth="1"/>
    <col min="13826" max="13826" width="52.140625" customWidth="1"/>
    <col min="14082" max="14082" width="52.140625" customWidth="1"/>
    <col min="14338" max="14338" width="52.140625" customWidth="1"/>
    <col min="14594" max="14594" width="52.140625" customWidth="1"/>
    <col min="14850" max="14850" width="52.140625" customWidth="1"/>
    <col min="15106" max="15106" width="52.140625" customWidth="1"/>
    <col min="15362" max="15362" width="52.140625" customWidth="1"/>
    <col min="15618" max="15618" width="52.140625" customWidth="1"/>
    <col min="15874" max="15874" width="52.140625" customWidth="1"/>
    <col min="16130" max="16130" width="52.140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89" t="s">
        <v>7</v>
      </c>
      <c r="I1" t="s">
        <v>8</v>
      </c>
    </row>
    <row r="2" spans="1:9" x14ac:dyDescent="0.25">
      <c r="A2" t="s">
        <v>14</v>
      </c>
      <c r="B2" t="s">
        <v>359</v>
      </c>
      <c r="C2" t="s">
        <v>360</v>
      </c>
      <c r="D2" t="s">
        <v>108</v>
      </c>
      <c r="E2" t="s">
        <v>349</v>
      </c>
      <c r="F2" t="s">
        <v>14</v>
      </c>
      <c r="G2" t="s">
        <v>340</v>
      </c>
      <c r="H2" s="189">
        <v>300</v>
      </c>
      <c r="I2" t="s">
        <v>15</v>
      </c>
    </row>
    <row r="3" spans="1:9" x14ac:dyDescent="0.25">
      <c r="A3" t="s">
        <v>14</v>
      </c>
      <c r="B3" t="s">
        <v>359</v>
      </c>
      <c r="C3" t="s">
        <v>360</v>
      </c>
      <c r="D3" t="s">
        <v>108</v>
      </c>
      <c r="E3" t="s">
        <v>349</v>
      </c>
      <c r="F3" t="s">
        <v>36</v>
      </c>
      <c r="G3" t="s">
        <v>361</v>
      </c>
      <c r="H3" s="189">
        <v>200</v>
      </c>
      <c r="I3" t="s">
        <v>15</v>
      </c>
    </row>
    <row r="4" spans="1:9" x14ac:dyDescent="0.25">
      <c r="A4" t="s">
        <v>53</v>
      </c>
      <c r="B4" t="s">
        <v>403</v>
      </c>
      <c r="C4" t="s">
        <v>404</v>
      </c>
      <c r="D4" t="s">
        <v>53</v>
      </c>
      <c r="E4" t="s">
        <v>54</v>
      </c>
      <c r="F4" t="s">
        <v>29</v>
      </c>
      <c r="G4" t="s">
        <v>131</v>
      </c>
      <c r="H4" s="189">
        <v>250</v>
      </c>
      <c r="I4" t="s">
        <v>15</v>
      </c>
    </row>
    <row r="5" spans="1:9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13</v>
      </c>
      <c r="H5" s="189">
        <v>857.94</v>
      </c>
      <c r="I5" t="s">
        <v>15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53</v>
      </c>
      <c r="G6" t="s">
        <v>175</v>
      </c>
      <c r="H6" s="189">
        <v>500</v>
      </c>
      <c r="I6" t="s">
        <v>15</v>
      </c>
    </row>
    <row r="7" spans="1:9" x14ac:dyDescent="0.25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12</v>
      </c>
      <c r="G7" t="s">
        <v>393</v>
      </c>
      <c r="H7" s="189">
        <v>257.45999999999998</v>
      </c>
      <c r="I7" t="s">
        <v>15</v>
      </c>
    </row>
    <row r="8" spans="1:9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31</v>
      </c>
      <c r="G8" t="s">
        <v>362</v>
      </c>
      <c r="H8" s="189">
        <v>262.82</v>
      </c>
      <c r="I8" t="s">
        <v>15</v>
      </c>
    </row>
    <row r="9" spans="1:9" x14ac:dyDescent="0.25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36</v>
      </c>
      <c r="G9" t="s">
        <v>179</v>
      </c>
      <c r="H9" s="189">
        <v>257.45999999999998</v>
      </c>
      <c r="I9" t="s">
        <v>15</v>
      </c>
    </row>
    <row r="10" spans="1:9" x14ac:dyDescent="0.25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66</v>
      </c>
      <c r="G10" t="s">
        <v>405</v>
      </c>
      <c r="H10" s="189">
        <v>300</v>
      </c>
      <c r="I10" t="s">
        <v>15</v>
      </c>
    </row>
    <row r="11" spans="1:9" x14ac:dyDescent="0.25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99</v>
      </c>
      <c r="G11" t="s">
        <v>181</v>
      </c>
      <c r="H11" s="189">
        <v>219.95</v>
      </c>
      <c r="I11" t="s">
        <v>15</v>
      </c>
    </row>
    <row r="12" spans="1:9" x14ac:dyDescent="0.25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16</v>
      </c>
      <c r="G12" t="s">
        <v>17</v>
      </c>
      <c r="H12" s="189">
        <v>150.58000000000001</v>
      </c>
      <c r="I12" t="s">
        <v>15</v>
      </c>
    </row>
    <row r="13" spans="1:9" x14ac:dyDescent="0.25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18</v>
      </c>
      <c r="G13" t="s">
        <v>19</v>
      </c>
      <c r="H13" s="189">
        <v>300</v>
      </c>
      <c r="I13" t="s">
        <v>15</v>
      </c>
    </row>
    <row r="14" spans="1:9" x14ac:dyDescent="0.25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20</v>
      </c>
      <c r="G14" t="s">
        <v>21</v>
      </c>
      <c r="H14" s="189">
        <v>226.1</v>
      </c>
      <c r="I14" t="s">
        <v>15</v>
      </c>
    </row>
    <row r="15" spans="1:9" x14ac:dyDescent="0.25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22</v>
      </c>
      <c r="G15" t="s">
        <v>23</v>
      </c>
      <c r="H15" s="189">
        <v>100</v>
      </c>
      <c r="I15" t="s">
        <v>15</v>
      </c>
    </row>
    <row r="16" spans="1:9" x14ac:dyDescent="0.25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39</v>
      </c>
      <c r="G16" t="s">
        <v>406</v>
      </c>
      <c r="H16" s="189">
        <v>200</v>
      </c>
      <c r="I16" t="s">
        <v>15</v>
      </c>
    </row>
    <row r="17" spans="1:9" x14ac:dyDescent="0.25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44</v>
      </c>
      <c r="G17" t="s">
        <v>188</v>
      </c>
      <c r="H17" s="189">
        <v>241.72</v>
      </c>
      <c r="I17" t="s">
        <v>15</v>
      </c>
    </row>
    <row r="18" spans="1:9" x14ac:dyDescent="0.25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171</v>
      </c>
      <c r="G18" t="s">
        <v>190</v>
      </c>
      <c r="H18" s="189">
        <v>180</v>
      </c>
      <c r="I18" t="s">
        <v>15</v>
      </c>
    </row>
    <row r="19" spans="1:9" x14ac:dyDescent="0.25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24</v>
      </c>
      <c r="G19" t="s">
        <v>25</v>
      </c>
      <c r="H19" s="189">
        <v>100</v>
      </c>
      <c r="I19" t="s">
        <v>15</v>
      </c>
    </row>
    <row r="20" spans="1:9" ht="15" customHeight="1" x14ac:dyDescent="0.25">
      <c r="A20" t="s">
        <v>12</v>
      </c>
      <c r="B20" s="1" t="s">
        <v>26</v>
      </c>
      <c r="C20" t="s">
        <v>27</v>
      </c>
      <c r="D20" t="s">
        <v>14</v>
      </c>
      <c r="E20" t="s">
        <v>28</v>
      </c>
      <c r="F20" t="s">
        <v>29</v>
      </c>
      <c r="G20" t="s">
        <v>30</v>
      </c>
      <c r="H20" s="189">
        <v>99.7</v>
      </c>
      <c r="I20" t="s">
        <v>15</v>
      </c>
    </row>
    <row r="21" spans="1:9" ht="15" customHeight="1" x14ac:dyDescent="0.25">
      <c r="A21" t="s">
        <v>12</v>
      </c>
      <c r="B21" s="1" t="s">
        <v>26</v>
      </c>
      <c r="C21" t="s">
        <v>27</v>
      </c>
      <c r="D21" t="s">
        <v>14</v>
      </c>
      <c r="E21" t="s">
        <v>28</v>
      </c>
      <c r="F21" t="s">
        <v>12</v>
      </c>
      <c r="G21" t="s">
        <v>91</v>
      </c>
      <c r="H21" s="189">
        <v>100</v>
      </c>
      <c r="I21" t="s">
        <v>15</v>
      </c>
    </row>
    <row r="22" spans="1:9" ht="15" customHeight="1" x14ac:dyDescent="0.25">
      <c r="A22" t="s">
        <v>12</v>
      </c>
      <c r="B22" s="1" t="s">
        <v>26</v>
      </c>
      <c r="C22" t="s">
        <v>27</v>
      </c>
      <c r="D22" t="s">
        <v>14</v>
      </c>
      <c r="E22" t="s">
        <v>28</v>
      </c>
      <c r="F22" t="s">
        <v>31</v>
      </c>
      <c r="G22" t="s">
        <v>93</v>
      </c>
      <c r="H22" s="189">
        <v>200</v>
      </c>
      <c r="I22" t="s">
        <v>15</v>
      </c>
    </row>
    <row r="23" spans="1:9" ht="15" customHeight="1" x14ac:dyDescent="0.25">
      <c r="A23" t="s">
        <v>12</v>
      </c>
      <c r="B23" s="1" t="s">
        <v>26</v>
      </c>
      <c r="C23" t="s">
        <v>27</v>
      </c>
      <c r="D23" t="s">
        <v>14</v>
      </c>
      <c r="E23" t="s">
        <v>28</v>
      </c>
      <c r="F23" t="s">
        <v>99</v>
      </c>
      <c r="G23" t="s">
        <v>100</v>
      </c>
      <c r="H23" s="189">
        <v>100</v>
      </c>
      <c r="I23" t="s">
        <v>15</v>
      </c>
    </row>
    <row r="24" spans="1:9" ht="15" customHeight="1" x14ac:dyDescent="0.25">
      <c r="A24" t="s">
        <v>12</v>
      </c>
      <c r="B24" s="1" t="s">
        <v>26</v>
      </c>
      <c r="C24" t="s">
        <v>27</v>
      </c>
      <c r="D24" t="s">
        <v>66</v>
      </c>
      <c r="E24" t="s">
        <v>67</v>
      </c>
      <c r="F24" t="s">
        <v>22</v>
      </c>
      <c r="G24" t="s">
        <v>233</v>
      </c>
      <c r="H24" s="189">
        <v>15</v>
      </c>
      <c r="I24" t="s">
        <v>15</v>
      </c>
    </row>
    <row r="25" spans="1:9" ht="15" customHeight="1" x14ac:dyDescent="0.25">
      <c r="A25" t="s">
        <v>12</v>
      </c>
      <c r="B25" s="1" t="s">
        <v>26</v>
      </c>
      <c r="C25" t="s">
        <v>27</v>
      </c>
      <c r="D25" t="s">
        <v>16</v>
      </c>
      <c r="E25" t="s">
        <v>42</v>
      </c>
      <c r="F25" t="s">
        <v>29</v>
      </c>
      <c r="G25" t="s">
        <v>296</v>
      </c>
      <c r="H25" s="189">
        <v>50</v>
      </c>
      <c r="I25" t="s">
        <v>15</v>
      </c>
    </row>
    <row r="26" spans="1:9" ht="15" customHeight="1" x14ac:dyDescent="0.25">
      <c r="A26" t="s">
        <v>31</v>
      </c>
      <c r="B26" t="s">
        <v>32</v>
      </c>
      <c r="C26" t="s">
        <v>33</v>
      </c>
      <c r="D26" t="s">
        <v>31</v>
      </c>
      <c r="E26" t="s">
        <v>34</v>
      </c>
      <c r="F26" t="s">
        <v>22</v>
      </c>
      <c r="G26" t="s">
        <v>35</v>
      </c>
      <c r="H26" s="189">
        <v>129.13999999999999</v>
      </c>
      <c r="I26" t="s">
        <v>15</v>
      </c>
    </row>
    <row r="27" spans="1:9" ht="15" customHeight="1" x14ac:dyDescent="0.25">
      <c r="A27" t="s">
        <v>36</v>
      </c>
      <c r="B27" t="s">
        <v>37</v>
      </c>
      <c r="C27" t="s">
        <v>38</v>
      </c>
      <c r="D27" t="s">
        <v>31</v>
      </c>
      <c r="E27" t="s">
        <v>34</v>
      </c>
      <c r="F27" t="s">
        <v>18</v>
      </c>
      <c r="G27" t="s">
        <v>202</v>
      </c>
      <c r="H27" s="189">
        <v>70</v>
      </c>
      <c r="I27" t="s">
        <v>15</v>
      </c>
    </row>
    <row r="28" spans="1:9" ht="15" customHeight="1" x14ac:dyDescent="0.25">
      <c r="A28" t="s">
        <v>36</v>
      </c>
      <c r="B28" t="s">
        <v>37</v>
      </c>
      <c r="C28" t="s">
        <v>38</v>
      </c>
      <c r="D28" t="s">
        <v>31</v>
      </c>
      <c r="E28" t="s">
        <v>34</v>
      </c>
      <c r="F28" t="s">
        <v>22</v>
      </c>
      <c r="G28" t="s">
        <v>35</v>
      </c>
      <c r="H28" s="189">
        <v>70</v>
      </c>
      <c r="I28" t="s">
        <v>15</v>
      </c>
    </row>
    <row r="29" spans="1:9" ht="15" customHeight="1" x14ac:dyDescent="0.25">
      <c r="A29" t="s">
        <v>66</v>
      </c>
      <c r="B29" t="s">
        <v>363</v>
      </c>
      <c r="C29" t="s">
        <v>364</v>
      </c>
      <c r="D29" t="s">
        <v>66</v>
      </c>
      <c r="E29" t="s">
        <v>67</v>
      </c>
      <c r="F29" t="s">
        <v>31</v>
      </c>
      <c r="G29" t="s">
        <v>224</v>
      </c>
      <c r="H29" s="189">
        <v>50</v>
      </c>
      <c r="I29" t="s">
        <v>15</v>
      </c>
    </row>
    <row r="30" spans="1:9" ht="15" customHeight="1" x14ac:dyDescent="0.25">
      <c r="A30" t="s">
        <v>66</v>
      </c>
      <c r="B30" t="s">
        <v>363</v>
      </c>
      <c r="C30" t="s">
        <v>364</v>
      </c>
      <c r="D30" t="s">
        <v>66</v>
      </c>
      <c r="E30" t="s">
        <v>67</v>
      </c>
      <c r="F30" t="s">
        <v>60</v>
      </c>
      <c r="G30" t="s">
        <v>232</v>
      </c>
      <c r="H30" s="189">
        <v>50</v>
      </c>
      <c r="I30" t="s">
        <v>15</v>
      </c>
    </row>
    <row r="31" spans="1:9" ht="15" customHeight="1" x14ac:dyDescent="0.25">
      <c r="A31" t="s">
        <v>66</v>
      </c>
      <c r="B31" t="s">
        <v>363</v>
      </c>
      <c r="C31" t="s">
        <v>364</v>
      </c>
      <c r="D31" t="s">
        <v>66</v>
      </c>
      <c r="E31" t="s">
        <v>67</v>
      </c>
      <c r="F31" t="s">
        <v>39</v>
      </c>
      <c r="G31" t="s">
        <v>235</v>
      </c>
      <c r="H31" s="189">
        <v>50</v>
      </c>
      <c r="I31" t="s">
        <v>15</v>
      </c>
    </row>
    <row r="32" spans="1:9" ht="15" customHeight="1" x14ac:dyDescent="0.25">
      <c r="A32" t="s">
        <v>66</v>
      </c>
      <c r="B32" t="s">
        <v>363</v>
      </c>
      <c r="C32" t="s">
        <v>364</v>
      </c>
      <c r="D32" t="s">
        <v>66</v>
      </c>
      <c r="E32" t="s">
        <v>67</v>
      </c>
      <c r="F32" t="s">
        <v>171</v>
      </c>
      <c r="G32" t="s">
        <v>238</v>
      </c>
      <c r="H32" s="189">
        <v>50</v>
      </c>
      <c r="I32" t="s">
        <v>15</v>
      </c>
    </row>
    <row r="33" spans="1:9" ht="15" customHeight="1" x14ac:dyDescent="0.25">
      <c r="A33" t="s">
        <v>99</v>
      </c>
      <c r="B33" t="s">
        <v>365</v>
      </c>
      <c r="C33" t="s">
        <v>366</v>
      </c>
      <c r="D33" t="s">
        <v>16</v>
      </c>
      <c r="E33" t="s">
        <v>42</v>
      </c>
      <c r="F33" t="s">
        <v>9</v>
      </c>
      <c r="G33" t="s">
        <v>43</v>
      </c>
      <c r="H33" s="189">
        <v>100</v>
      </c>
      <c r="I33" t="s">
        <v>15</v>
      </c>
    </row>
    <row r="34" spans="1:9" ht="15" customHeight="1" x14ac:dyDescent="0.25">
      <c r="A34" t="s">
        <v>99</v>
      </c>
      <c r="B34" t="s">
        <v>365</v>
      </c>
      <c r="C34" t="s">
        <v>366</v>
      </c>
      <c r="D34" t="s">
        <v>16</v>
      </c>
      <c r="E34" t="s">
        <v>42</v>
      </c>
      <c r="F34" t="s">
        <v>36</v>
      </c>
      <c r="G34" t="s">
        <v>300</v>
      </c>
      <c r="H34" s="189">
        <v>97</v>
      </c>
      <c r="I34" t="s">
        <v>15</v>
      </c>
    </row>
    <row r="35" spans="1:9" ht="15" customHeight="1" x14ac:dyDescent="0.25">
      <c r="A35" t="s">
        <v>99</v>
      </c>
      <c r="B35" t="s">
        <v>365</v>
      </c>
      <c r="C35" t="s">
        <v>366</v>
      </c>
      <c r="D35" t="s">
        <v>16</v>
      </c>
      <c r="E35" t="s">
        <v>42</v>
      </c>
      <c r="F35" t="s">
        <v>99</v>
      </c>
      <c r="G35" t="s">
        <v>302</v>
      </c>
      <c r="H35" s="189">
        <v>75</v>
      </c>
      <c r="I35" t="s">
        <v>15</v>
      </c>
    </row>
    <row r="36" spans="1:9" ht="15" customHeight="1" x14ac:dyDescent="0.25">
      <c r="A36" t="s">
        <v>47</v>
      </c>
      <c r="B36" t="s">
        <v>367</v>
      </c>
      <c r="C36" t="s">
        <v>368</v>
      </c>
      <c r="D36" t="s">
        <v>16</v>
      </c>
      <c r="E36" t="s">
        <v>42</v>
      </c>
      <c r="F36" t="s">
        <v>53</v>
      </c>
      <c r="G36" t="s">
        <v>297</v>
      </c>
      <c r="H36" s="189">
        <v>975</v>
      </c>
      <c r="I36" t="s">
        <v>15</v>
      </c>
    </row>
    <row r="37" spans="1:9" ht="15" customHeight="1" x14ac:dyDescent="0.25">
      <c r="A37" t="s">
        <v>18</v>
      </c>
      <c r="B37" t="s">
        <v>384</v>
      </c>
      <c r="C37" t="s">
        <v>385</v>
      </c>
      <c r="D37" t="s">
        <v>20</v>
      </c>
      <c r="E37" t="s">
        <v>70</v>
      </c>
      <c r="F37" t="s">
        <v>29</v>
      </c>
      <c r="G37" t="s">
        <v>71</v>
      </c>
      <c r="H37" s="189">
        <v>150</v>
      </c>
      <c r="I37" t="s">
        <v>15</v>
      </c>
    </row>
    <row r="38" spans="1:9" ht="15" customHeight="1" x14ac:dyDescent="0.25">
      <c r="A38" t="s">
        <v>18</v>
      </c>
      <c r="B38" t="s">
        <v>384</v>
      </c>
      <c r="C38" t="s">
        <v>385</v>
      </c>
      <c r="D38" t="s">
        <v>20</v>
      </c>
      <c r="E38" t="s">
        <v>70</v>
      </c>
      <c r="F38" t="s">
        <v>36</v>
      </c>
      <c r="G38" t="s">
        <v>334</v>
      </c>
      <c r="H38" s="189">
        <v>139.02000000000001</v>
      </c>
      <c r="I38" t="s">
        <v>15</v>
      </c>
    </row>
    <row r="39" spans="1:9" ht="15" customHeight="1" x14ac:dyDescent="0.25">
      <c r="A39" t="s">
        <v>18</v>
      </c>
      <c r="B39" t="s">
        <v>384</v>
      </c>
      <c r="C39" t="s">
        <v>385</v>
      </c>
      <c r="D39" t="s">
        <v>20</v>
      </c>
      <c r="E39" t="s">
        <v>70</v>
      </c>
      <c r="F39" t="s">
        <v>66</v>
      </c>
      <c r="G39" t="s">
        <v>303</v>
      </c>
      <c r="H39" s="189">
        <v>50</v>
      </c>
      <c r="I39" t="s">
        <v>15</v>
      </c>
    </row>
    <row r="40" spans="1:9" ht="15" customHeight="1" x14ac:dyDescent="0.25">
      <c r="A40" t="s">
        <v>18</v>
      </c>
      <c r="B40" t="s">
        <v>384</v>
      </c>
      <c r="C40" t="s">
        <v>385</v>
      </c>
      <c r="D40" t="s">
        <v>20</v>
      </c>
      <c r="E40" t="s">
        <v>70</v>
      </c>
      <c r="F40" t="s">
        <v>99</v>
      </c>
      <c r="G40" t="s">
        <v>335</v>
      </c>
      <c r="H40" s="189">
        <v>137</v>
      </c>
      <c r="I40" t="s">
        <v>15</v>
      </c>
    </row>
    <row r="41" spans="1:9" ht="15" customHeight="1" x14ac:dyDescent="0.25">
      <c r="A41" t="s">
        <v>18</v>
      </c>
      <c r="B41" t="s">
        <v>384</v>
      </c>
      <c r="C41" t="s">
        <v>385</v>
      </c>
      <c r="D41" t="s">
        <v>20</v>
      </c>
      <c r="E41" t="s">
        <v>70</v>
      </c>
      <c r="F41" t="s">
        <v>18</v>
      </c>
      <c r="G41" t="s">
        <v>338</v>
      </c>
      <c r="H41" s="189">
        <v>123.6</v>
      </c>
      <c r="I41" t="s">
        <v>15</v>
      </c>
    </row>
    <row r="42" spans="1:9" ht="15" customHeight="1" x14ac:dyDescent="0.25">
      <c r="A42" t="s">
        <v>20</v>
      </c>
      <c r="B42" t="s">
        <v>386</v>
      </c>
      <c r="C42" t="s">
        <v>387</v>
      </c>
      <c r="D42" t="s">
        <v>66</v>
      </c>
      <c r="E42" t="s">
        <v>67</v>
      </c>
      <c r="F42" t="s">
        <v>14</v>
      </c>
      <c r="G42" t="s">
        <v>68</v>
      </c>
      <c r="H42" s="189">
        <v>600</v>
      </c>
      <c r="I42" t="s">
        <v>15</v>
      </c>
    </row>
    <row r="43" spans="1:9" ht="15" customHeight="1" x14ac:dyDescent="0.25">
      <c r="A43" t="s">
        <v>20</v>
      </c>
      <c r="B43" t="s">
        <v>386</v>
      </c>
      <c r="C43" t="s">
        <v>387</v>
      </c>
      <c r="D43" t="s">
        <v>20</v>
      </c>
      <c r="E43" t="s">
        <v>70</v>
      </c>
      <c r="F43" t="s">
        <v>29</v>
      </c>
      <c r="G43" t="s">
        <v>71</v>
      </c>
      <c r="H43" s="189">
        <v>200</v>
      </c>
      <c r="I43" t="s">
        <v>15</v>
      </c>
    </row>
    <row r="44" spans="1:9" ht="15" customHeight="1" x14ac:dyDescent="0.25">
      <c r="A44" t="s">
        <v>108</v>
      </c>
      <c r="B44" s="1" t="s">
        <v>383</v>
      </c>
      <c r="C44" t="s">
        <v>369</v>
      </c>
      <c r="D44" t="s">
        <v>99</v>
      </c>
      <c r="E44" t="s">
        <v>240</v>
      </c>
      <c r="F44" t="s">
        <v>66</v>
      </c>
      <c r="G44" t="s">
        <v>247</v>
      </c>
      <c r="H44" s="189">
        <v>156.31</v>
      </c>
      <c r="I44" t="s">
        <v>15</v>
      </c>
    </row>
    <row r="45" spans="1:9" ht="15" customHeight="1" x14ac:dyDescent="0.25">
      <c r="A45" t="s">
        <v>108</v>
      </c>
      <c r="B45" s="1" t="s">
        <v>383</v>
      </c>
      <c r="C45" t="s">
        <v>369</v>
      </c>
      <c r="D45" t="s">
        <v>99</v>
      </c>
      <c r="E45" t="s">
        <v>240</v>
      </c>
      <c r="F45" t="s">
        <v>99</v>
      </c>
      <c r="G45" t="s">
        <v>248</v>
      </c>
      <c r="H45" s="189">
        <v>63.84</v>
      </c>
      <c r="I45" t="s">
        <v>15</v>
      </c>
    </row>
    <row r="46" spans="1:9" ht="15" customHeight="1" x14ac:dyDescent="0.25">
      <c r="A46" t="s">
        <v>60</v>
      </c>
      <c r="B46" t="s">
        <v>370</v>
      </c>
      <c r="C46" t="s">
        <v>371</v>
      </c>
      <c r="D46" t="s">
        <v>47</v>
      </c>
      <c r="E46" t="s">
        <v>48</v>
      </c>
      <c r="F46" t="s">
        <v>36</v>
      </c>
      <c r="G46" t="s">
        <v>49</v>
      </c>
      <c r="H46" s="189">
        <v>65</v>
      </c>
      <c r="I46" t="s">
        <v>15</v>
      </c>
    </row>
    <row r="47" spans="1:9" ht="15" customHeight="1" x14ac:dyDescent="0.25">
      <c r="A47" t="s">
        <v>22</v>
      </c>
      <c r="B47" s="1" t="s">
        <v>394</v>
      </c>
      <c r="C47" t="s">
        <v>395</v>
      </c>
      <c r="D47" t="s">
        <v>14</v>
      </c>
      <c r="E47" t="s">
        <v>28</v>
      </c>
      <c r="F47" t="s">
        <v>16</v>
      </c>
      <c r="G47" t="s">
        <v>104</v>
      </c>
      <c r="H47" s="189">
        <v>900</v>
      </c>
      <c r="I47" t="s">
        <v>15</v>
      </c>
    </row>
    <row r="48" spans="1:9" ht="15" customHeight="1" x14ac:dyDescent="0.25">
      <c r="A48" t="s">
        <v>112</v>
      </c>
      <c r="B48" t="s">
        <v>372</v>
      </c>
      <c r="C48" t="s">
        <v>373</v>
      </c>
      <c r="D48" t="s">
        <v>108</v>
      </c>
      <c r="E48" t="s">
        <v>349</v>
      </c>
      <c r="F48" t="s">
        <v>14</v>
      </c>
      <c r="G48" t="s">
        <v>340</v>
      </c>
      <c r="H48" s="189">
        <v>200</v>
      </c>
      <c r="I48" t="s">
        <v>15</v>
      </c>
    </row>
    <row r="49" spans="1:9" ht="15" customHeight="1" x14ac:dyDescent="0.25">
      <c r="A49" t="s">
        <v>112</v>
      </c>
      <c r="B49" t="s">
        <v>372</v>
      </c>
      <c r="C49" t="s">
        <v>373</v>
      </c>
      <c r="D49" t="s">
        <v>108</v>
      </c>
      <c r="E49" t="s">
        <v>349</v>
      </c>
      <c r="F49" t="s">
        <v>36</v>
      </c>
      <c r="G49" t="s">
        <v>361</v>
      </c>
      <c r="H49" s="189">
        <v>60</v>
      </c>
      <c r="I49" t="s">
        <v>15</v>
      </c>
    </row>
    <row r="50" spans="1:9" ht="15" customHeight="1" x14ac:dyDescent="0.25">
      <c r="A50" t="s">
        <v>112</v>
      </c>
      <c r="B50" t="s">
        <v>372</v>
      </c>
      <c r="C50" t="s">
        <v>373</v>
      </c>
      <c r="D50" t="s">
        <v>108</v>
      </c>
      <c r="E50" t="s">
        <v>349</v>
      </c>
      <c r="F50" t="s">
        <v>99</v>
      </c>
      <c r="G50" t="s">
        <v>347</v>
      </c>
      <c r="H50" s="189">
        <v>294</v>
      </c>
      <c r="I50" t="s">
        <v>15</v>
      </c>
    </row>
    <row r="51" spans="1:9" ht="15" customHeight="1" x14ac:dyDescent="0.25">
      <c r="A51" t="s">
        <v>39</v>
      </c>
      <c r="B51" t="s">
        <v>40</v>
      </c>
      <c r="C51" t="s">
        <v>41</v>
      </c>
      <c r="D51" t="s">
        <v>16</v>
      </c>
      <c r="E51" t="s">
        <v>42</v>
      </c>
      <c r="F51" t="s">
        <v>14</v>
      </c>
      <c r="G51" t="s">
        <v>42</v>
      </c>
      <c r="H51" s="189">
        <v>2098.5</v>
      </c>
      <c r="I51" t="s">
        <v>15</v>
      </c>
    </row>
    <row r="52" spans="1:9" ht="15" customHeight="1" x14ac:dyDescent="0.25">
      <c r="A52" t="s">
        <v>39</v>
      </c>
      <c r="B52" t="s">
        <v>40</v>
      </c>
      <c r="C52" t="s">
        <v>41</v>
      </c>
      <c r="D52" t="s">
        <v>16</v>
      </c>
      <c r="E52" t="s">
        <v>42</v>
      </c>
      <c r="F52" t="s">
        <v>9</v>
      </c>
      <c r="G52" t="s">
        <v>43</v>
      </c>
      <c r="H52" s="189">
        <v>225</v>
      </c>
      <c r="I52" t="s">
        <v>15</v>
      </c>
    </row>
    <row r="53" spans="1:9" ht="15" customHeight="1" x14ac:dyDescent="0.25">
      <c r="A53" t="s">
        <v>44</v>
      </c>
      <c r="B53" s="1" t="s">
        <v>45</v>
      </c>
      <c r="C53" t="s">
        <v>46</v>
      </c>
      <c r="D53" t="s">
        <v>47</v>
      </c>
      <c r="E53" t="s">
        <v>48</v>
      </c>
      <c r="F53" t="s">
        <v>36</v>
      </c>
      <c r="G53" t="s">
        <v>49</v>
      </c>
      <c r="H53" s="189">
        <v>150</v>
      </c>
      <c r="I53" t="s">
        <v>15</v>
      </c>
    </row>
    <row r="54" spans="1:9" ht="15" customHeight="1" x14ac:dyDescent="0.25">
      <c r="A54" t="s">
        <v>50</v>
      </c>
      <c r="B54" s="1" t="s">
        <v>51</v>
      </c>
      <c r="C54" t="s">
        <v>52</v>
      </c>
      <c r="D54" t="s">
        <v>53</v>
      </c>
      <c r="E54" t="s">
        <v>54</v>
      </c>
      <c r="F54" t="s">
        <v>12</v>
      </c>
      <c r="G54" t="s">
        <v>55</v>
      </c>
      <c r="H54" s="189">
        <v>200</v>
      </c>
      <c r="I54" t="s">
        <v>15</v>
      </c>
    </row>
    <row r="55" spans="1:9" ht="15" customHeight="1" x14ac:dyDescent="0.25">
      <c r="A55" t="s">
        <v>50</v>
      </c>
      <c r="B55" s="1" t="s">
        <v>51</v>
      </c>
      <c r="C55" t="s">
        <v>52</v>
      </c>
      <c r="D55" t="s">
        <v>36</v>
      </c>
      <c r="E55" t="s">
        <v>56</v>
      </c>
      <c r="F55" t="s">
        <v>14</v>
      </c>
      <c r="G55" t="s">
        <v>56</v>
      </c>
      <c r="H55" s="189">
        <v>838.77</v>
      </c>
      <c r="I55" t="s">
        <v>15</v>
      </c>
    </row>
    <row r="56" spans="1:9" ht="15" customHeight="1" x14ac:dyDescent="0.25">
      <c r="A56" t="s">
        <v>50</v>
      </c>
      <c r="B56" s="1" t="s">
        <v>51</v>
      </c>
      <c r="C56" t="s">
        <v>52</v>
      </c>
      <c r="D56" t="s">
        <v>36</v>
      </c>
      <c r="E56" t="s">
        <v>56</v>
      </c>
      <c r="F56" t="s">
        <v>53</v>
      </c>
      <c r="G56" t="s">
        <v>57</v>
      </c>
      <c r="H56" s="189">
        <v>473.19</v>
      </c>
      <c r="I56" t="s">
        <v>15</v>
      </c>
    </row>
    <row r="57" spans="1:9" ht="15" customHeight="1" x14ac:dyDescent="0.25">
      <c r="A57" t="s">
        <v>50</v>
      </c>
      <c r="B57" s="1" t="s">
        <v>51</v>
      </c>
      <c r="C57" t="s">
        <v>52</v>
      </c>
      <c r="D57" t="s">
        <v>36</v>
      </c>
      <c r="E57" t="s">
        <v>56</v>
      </c>
      <c r="F57" t="s">
        <v>9</v>
      </c>
      <c r="G57" t="s">
        <v>209</v>
      </c>
      <c r="H57" s="189">
        <v>375</v>
      </c>
      <c r="I57" t="s">
        <v>15</v>
      </c>
    </row>
    <row r="58" spans="1:9" ht="15" customHeight="1" x14ac:dyDescent="0.25">
      <c r="A58" t="s">
        <v>50</v>
      </c>
      <c r="B58" s="1" t="s">
        <v>51</v>
      </c>
      <c r="C58" t="s">
        <v>52</v>
      </c>
      <c r="D58" t="s">
        <v>36</v>
      </c>
      <c r="E58" t="s">
        <v>56</v>
      </c>
      <c r="F58" t="s">
        <v>31</v>
      </c>
      <c r="G58" t="s">
        <v>58</v>
      </c>
      <c r="H58" s="189">
        <v>100</v>
      </c>
      <c r="I58" t="s">
        <v>15</v>
      </c>
    </row>
    <row r="59" spans="1:9" ht="15" customHeight="1" x14ac:dyDescent="0.25">
      <c r="A59" t="s">
        <v>50</v>
      </c>
      <c r="B59" s="1" t="s">
        <v>51</v>
      </c>
      <c r="C59" t="s">
        <v>52</v>
      </c>
      <c r="D59" t="s">
        <v>36</v>
      </c>
      <c r="E59" t="s">
        <v>56</v>
      </c>
      <c r="F59" t="s">
        <v>20</v>
      </c>
      <c r="G59" t="s">
        <v>59</v>
      </c>
      <c r="H59" s="189">
        <v>180.42</v>
      </c>
      <c r="I59" t="s">
        <v>15</v>
      </c>
    </row>
    <row r="60" spans="1:9" ht="15" customHeight="1" x14ac:dyDescent="0.25">
      <c r="A60" t="s">
        <v>50</v>
      </c>
      <c r="B60" s="1" t="s">
        <v>51</v>
      </c>
      <c r="C60" t="s">
        <v>52</v>
      </c>
      <c r="D60" t="s">
        <v>36</v>
      </c>
      <c r="E60" t="s">
        <v>56</v>
      </c>
      <c r="F60" t="s">
        <v>60</v>
      </c>
      <c r="G60" t="s">
        <v>61</v>
      </c>
      <c r="H60" s="189">
        <v>277.92</v>
      </c>
      <c r="I60" t="s">
        <v>15</v>
      </c>
    </row>
    <row r="61" spans="1:9" ht="15" customHeight="1" x14ac:dyDescent="0.25">
      <c r="A61" t="s">
        <v>50</v>
      </c>
      <c r="B61" s="1" t="s">
        <v>51</v>
      </c>
      <c r="C61" t="s">
        <v>52</v>
      </c>
      <c r="D61" t="s">
        <v>36</v>
      </c>
      <c r="E61" t="s">
        <v>56</v>
      </c>
      <c r="F61" t="s">
        <v>39</v>
      </c>
      <c r="G61" t="s">
        <v>62</v>
      </c>
      <c r="H61" s="189">
        <v>142.84</v>
      </c>
      <c r="I61" t="s">
        <v>15</v>
      </c>
    </row>
    <row r="62" spans="1:9" ht="15" customHeight="1" x14ac:dyDescent="0.25">
      <c r="A62" t="s">
        <v>63</v>
      </c>
      <c r="B62" t="s">
        <v>64</v>
      </c>
      <c r="C62" t="s">
        <v>65</v>
      </c>
      <c r="D62" t="s">
        <v>66</v>
      </c>
      <c r="E62" t="s">
        <v>67</v>
      </c>
      <c r="F62" t="s">
        <v>14</v>
      </c>
      <c r="G62" t="s">
        <v>68</v>
      </c>
      <c r="H62" s="189">
        <v>300</v>
      </c>
      <c r="I62" t="s">
        <v>15</v>
      </c>
    </row>
    <row r="63" spans="1:9" ht="15" customHeight="1" x14ac:dyDescent="0.25">
      <c r="A63" t="s">
        <v>63</v>
      </c>
      <c r="B63" t="s">
        <v>64</v>
      </c>
      <c r="C63" t="s">
        <v>65</v>
      </c>
      <c r="D63" t="s">
        <v>66</v>
      </c>
      <c r="E63" t="s">
        <v>67</v>
      </c>
      <c r="F63" t="s">
        <v>18</v>
      </c>
      <c r="G63" t="s">
        <v>69</v>
      </c>
      <c r="H63" s="189">
        <v>300</v>
      </c>
      <c r="I63" t="s">
        <v>15</v>
      </c>
    </row>
    <row r="64" spans="1:9" ht="15" customHeight="1" x14ac:dyDescent="0.25">
      <c r="A64" t="s">
        <v>63</v>
      </c>
      <c r="B64" t="s">
        <v>64</v>
      </c>
      <c r="C64" t="s">
        <v>65</v>
      </c>
      <c r="D64" t="s">
        <v>20</v>
      </c>
      <c r="E64" t="s">
        <v>70</v>
      </c>
      <c r="F64" t="s">
        <v>29</v>
      </c>
      <c r="G64" t="s">
        <v>71</v>
      </c>
      <c r="H64" s="189">
        <v>300</v>
      </c>
      <c r="I64" t="s">
        <v>15</v>
      </c>
    </row>
    <row r="65" spans="1:9" ht="15" customHeight="1" x14ac:dyDescent="0.25">
      <c r="A65" t="s">
        <v>24</v>
      </c>
      <c r="B65" t="s">
        <v>374</v>
      </c>
      <c r="C65" t="s">
        <v>375</v>
      </c>
      <c r="D65" t="s">
        <v>29</v>
      </c>
      <c r="E65" t="s">
        <v>116</v>
      </c>
      <c r="F65" t="s">
        <v>99</v>
      </c>
      <c r="G65" t="s">
        <v>125</v>
      </c>
      <c r="H65" s="189">
        <v>600</v>
      </c>
      <c r="I65" t="s">
        <v>15</v>
      </c>
    </row>
    <row r="66" spans="1:9" ht="15" customHeight="1" x14ac:dyDescent="0.25">
      <c r="A66" t="s">
        <v>24</v>
      </c>
      <c r="B66" t="s">
        <v>374</v>
      </c>
      <c r="C66" t="s">
        <v>375</v>
      </c>
      <c r="D66" t="s">
        <v>29</v>
      </c>
      <c r="E66" t="s">
        <v>116</v>
      </c>
      <c r="F66" t="s">
        <v>47</v>
      </c>
      <c r="G66" t="s">
        <v>126</v>
      </c>
      <c r="H66" s="189">
        <v>200</v>
      </c>
      <c r="I66" t="s">
        <v>15</v>
      </c>
    </row>
    <row r="67" spans="1:9" ht="15" customHeight="1" x14ac:dyDescent="0.25">
      <c r="A67" t="s">
        <v>24</v>
      </c>
      <c r="B67" t="s">
        <v>374</v>
      </c>
      <c r="C67" t="s">
        <v>375</v>
      </c>
      <c r="D67" t="s">
        <v>29</v>
      </c>
      <c r="E67" t="s">
        <v>116</v>
      </c>
      <c r="F67" t="s">
        <v>18</v>
      </c>
      <c r="G67" t="s">
        <v>129</v>
      </c>
      <c r="H67" s="189">
        <v>200</v>
      </c>
      <c r="I67" t="s">
        <v>15</v>
      </c>
    </row>
    <row r="68" spans="1:9" ht="15" customHeight="1" x14ac:dyDescent="0.25">
      <c r="A68" t="s">
        <v>24</v>
      </c>
      <c r="B68" t="s">
        <v>374</v>
      </c>
      <c r="C68" t="s">
        <v>375</v>
      </c>
      <c r="D68" t="s">
        <v>29</v>
      </c>
      <c r="E68" t="s">
        <v>116</v>
      </c>
      <c r="F68" t="s">
        <v>20</v>
      </c>
      <c r="G68" t="s">
        <v>130</v>
      </c>
      <c r="H68" s="189">
        <v>600</v>
      </c>
      <c r="I68" t="s">
        <v>15</v>
      </c>
    </row>
    <row r="69" spans="1:9" ht="15" customHeight="1" x14ac:dyDescent="0.25">
      <c r="A69" t="s">
        <v>263</v>
      </c>
      <c r="B69" s="1" t="s">
        <v>376</v>
      </c>
      <c r="C69" t="s">
        <v>377</v>
      </c>
      <c r="D69" t="s">
        <v>18</v>
      </c>
      <c r="E69" t="s">
        <v>350</v>
      </c>
      <c r="F69" t="s">
        <v>9</v>
      </c>
      <c r="G69" t="s">
        <v>309</v>
      </c>
      <c r="H69" s="189">
        <v>34.29</v>
      </c>
      <c r="I69" t="s">
        <v>15</v>
      </c>
    </row>
    <row r="70" spans="1:9" ht="15" customHeight="1" x14ac:dyDescent="0.25">
      <c r="A70" t="s">
        <v>263</v>
      </c>
      <c r="B70" s="1" t="s">
        <v>376</v>
      </c>
      <c r="C70" t="s">
        <v>377</v>
      </c>
      <c r="D70" t="s">
        <v>18</v>
      </c>
      <c r="E70" t="s">
        <v>350</v>
      </c>
      <c r="F70">
        <v>21</v>
      </c>
      <c r="G70" t="s">
        <v>227</v>
      </c>
      <c r="H70" s="189">
        <v>34.29</v>
      </c>
      <c r="I70" t="s">
        <v>15</v>
      </c>
    </row>
    <row r="71" spans="1:9" ht="15" customHeight="1" x14ac:dyDescent="0.25">
      <c r="A71" t="s">
        <v>263</v>
      </c>
      <c r="B71" s="1" t="s">
        <v>376</v>
      </c>
      <c r="C71" t="s">
        <v>377</v>
      </c>
      <c r="D71" t="s">
        <v>18</v>
      </c>
      <c r="E71" t="s">
        <v>350</v>
      </c>
      <c r="F71" t="s">
        <v>44</v>
      </c>
      <c r="G71" t="s">
        <v>324</v>
      </c>
      <c r="H71" s="189">
        <v>34.29</v>
      </c>
      <c r="I71" t="s">
        <v>15</v>
      </c>
    </row>
    <row r="72" spans="1:9" ht="15" customHeight="1" x14ac:dyDescent="0.25">
      <c r="A72" t="s">
        <v>263</v>
      </c>
      <c r="B72" s="1" t="s">
        <v>376</v>
      </c>
      <c r="C72" t="s">
        <v>377</v>
      </c>
      <c r="D72" t="s">
        <v>18</v>
      </c>
      <c r="E72" t="s">
        <v>350</v>
      </c>
      <c r="F72" t="s">
        <v>63</v>
      </c>
      <c r="G72" t="s">
        <v>326</v>
      </c>
      <c r="H72" s="189">
        <v>34.29</v>
      </c>
      <c r="I72" t="s">
        <v>15</v>
      </c>
    </row>
    <row r="73" spans="1:9" ht="15" customHeight="1" x14ac:dyDescent="0.25">
      <c r="A73" t="s">
        <v>265</v>
      </c>
      <c r="B73" s="1" t="s">
        <v>378</v>
      </c>
      <c r="C73" t="s">
        <v>379</v>
      </c>
      <c r="D73" t="s">
        <v>18</v>
      </c>
      <c r="E73" t="s">
        <v>350</v>
      </c>
      <c r="F73" t="s">
        <v>12</v>
      </c>
      <c r="G73" t="s">
        <v>310</v>
      </c>
      <c r="H73" s="189">
        <v>450</v>
      </c>
      <c r="I73" t="s">
        <v>15</v>
      </c>
    </row>
    <row r="74" spans="1:9" ht="15" customHeight="1" x14ac:dyDescent="0.25">
      <c r="A74" t="s">
        <v>267</v>
      </c>
      <c r="B74" t="s">
        <v>391</v>
      </c>
      <c r="C74" t="s">
        <v>392</v>
      </c>
      <c r="D74" t="s">
        <v>18</v>
      </c>
      <c r="E74" t="s">
        <v>350</v>
      </c>
      <c r="F74" t="s">
        <v>171</v>
      </c>
      <c r="G74" t="s">
        <v>227</v>
      </c>
      <c r="H74" s="189">
        <v>87.23</v>
      </c>
    </row>
    <row r="75" spans="1:9" ht="15" customHeight="1" x14ac:dyDescent="0.25">
      <c r="A75" t="s">
        <v>271</v>
      </c>
      <c r="B75" t="s">
        <v>380</v>
      </c>
      <c r="C75" t="s">
        <v>381</v>
      </c>
      <c r="D75" t="s">
        <v>14</v>
      </c>
      <c r="E75" t="s">
        <v>28</v>
      </c>
      <c r="F75" t="s">
        <v>29</v>
      </c>
      <c r="G75" t="s">
        <v>30</v>
      </c>
      <c r="H75" s="189">
        <v>300</v>
      </c>
      <c r="I75" t="s">
        <v>15</v>
      </c>
    </row>
    <row r="76" spans="1:9" ht="15" customHeight="1" x14ac:dyDescent="0.25">
      <c r="A76" t="s">
        <v>271</v>
      </c>
      <c r="B76" t="s">
        <v>380</v>
      </c>
      <c r="C76" t="s">
        <v>381</v>
      </c>
      <c r="D76" t="s">
        <v>14</v>
      </c>
      <c r="E76" t="s">
        <v>28</v>
      </c>
      <c r="F76" t="s">
        <v>9</v>
      </c>
      <c r="G76" t="s">
        <v>88</v>
      </c>
      <c r="H76" s="189">
        <v>300</v>
      </c>
      <c r="I76" t="s">
        <v>15</v>
      </c>
    </row>
    <row r="77" spans="1:9" ht="15" customHeight="1" x14ac:dyDescent="0.25">
      <c r="A77" t="s">
        <v>271</v>
      </c>
      <c r="B77" t="s">
        <v>380</v>
      </c>
      <c r="C77" t="s">
        <v>381</v>
      </c>
      <c r="D77" t="s">
        <v>14</v>
      </c>
      <c r="E77" t="s">
        <v>28</v>
      </c>
      <c r="F77" t="s">
        <v>12</v>
      </c>
      <c r="G77" t="s">
        <v>91</v>
      </c>
      <c r="H77" s="189">
        <v>300</v>
      </c>
      <c r="I77" t="s">
        <v>15</v>
      </c>
    </row>
    <row r="78" spans="1:9" ht="15" customHeight="1" x14ac:dyDescent="0.25">
      <c r="A78" t="s">
        <v>271</v>
      </c>
      <c r="B78" t="s">
        <v>380</v>
      </c>
      <c r="C78" t="s">
        <v>381</v>
      </c>
      <c r="D78" t="s">
        <v>14</v>
      </c>
      <c r="E78" t="s">
        <v>28</v>
      </c>
      <c r="F78" t="s">
        <v>31</v>
      </c>
      <c r="G78" t="s">
        <v>93</v>
      </c>
      <c r="H78" s="189">
        <v>300</v>
      </c>
      <c r="I78" t="s">
        <v>15</v>
      </c>
    </row>
    <row r="79" spans="1:9" ht="15" customHeight="1" x14ac:dyDescent="0.25">
      <c r="A79" t="s">
        <v>271</v>
      </c>
      <c r="B79" t="s">
        <v>380</v>
      </c>
      <c r="C79" t="s">
        <v>381</v>
      </c>
      <c r="D79" t="s">
        <v>14</v>
      </c>
      <c r="E79" t="s">
        <v>28</v>
      </c>
      <c r="F79" t="s">
        <v>16</v>
      </c>
      <c r="G79" t="s">
        <v>104</v>
      </c>
      <c r="H79" s="189">
        <v>150</v>
      </c>
      <c r="I79" t="s">
        <v>15</v>
      </c>
    </row>
    <row r="80" spans="1:9" ht="15" customHeight="1" x14ac:dyDescent="0.25">
      <c r="A80" t="s">
        <v>271</v>
      </c>
      <c r="B80" t="s">
        <v>380</v>
      </c>
      <c r="C80" t="s">
        <v>381</v>
      </c>
      <c r="D80" t="s">
        <v>14</v>
      </c>
      <c r="E80" t="s">
        <v>28</v>
      </c>
      <c r="F80" t="s">
        <v>18</v>
      </c>
      <c r="G80" t="s">
        <v>106</v>
      </c>
      <c r="H80" s="189">
        <v>300</v>
      </c>
      <c r="I80" t="s">
        <v>15</v>
      </c>
    </row>
    <row r="81" spans="1:9" ht="15" customHeight="1" x14ac:dyDescent="0.25">
      <c r="A81" t="s">
        <v>271</v>
      </c>
      <c r="B81" t="s">
        <v>380</v>
      </c>
      <c r="C81" t="s">
        <v>381</v>
      </c>
      <c r="D81" t="s">
        <v>29</v>
      </c>
      <c r="E81" t="s">
        <v>116</v>
      </c>
      <c r="F81" t="s">
        <v>14</v>
      </c>
      <c r="G81" t="s">
        <v>116</v>
      </c>
      <c r="H81" s="189">
        <v>300</v>
      </c>
      <c r="I81" t="s">
        <v>15</v>
      </c>
    </row>
    <row r="82" spans="1:9" ht="15" customHeight="1" x14ac:dyDescent="0.25">
      <c r="A82" t="s">
        <v>271</v>
      </c>
      <c r="B82" t="s">
        <v>380</v>
      </c>
      <c r="C82" t="s">
        <v>381</v>
      </c>
      <c r="D82" t="s">
        <v>29</v>
      </c>
      <c r="E82" t="s">
        <v>116</v>
      </c>
      <c r="F82" t="s">
        <v>66</v>
      </c>
      <c r="G82" t="s">
        <v>124</v>
      </c>
      <c r="H82" s="189">
        <v>150</v>
      </c>
      <c r="I82" t="s">
        <v>15</v>
      </c>
    </row>
    <row r="83" spans="1:9" ht="15" customHeight="1" x14ac:dyDescent="0.25">
      <c r="A83" t="s">
        <v>271</v>
      </c>
      <c r="B83" t="s">
        <v>380</v>
      </c>
      <c r="C83" t="s">
        <v>381</v>
      </c>
      <c r="D83" t="s">
        <v>12</v>
      </c>
      <c r="E83" t="s">
        <v>13</v>
      </c>
      <c r="F83" t="s">
        <v>29</v>
      </c>
      <c r="G83" t="s">
        <v>382</v>
      </c>
      <c r="H83" s="189">
        <v>150</v>
      </c>
      <c r="I83" t="s">
        <v>15</v>
      </c>
    </row>
    <row r="84" spans="1:9" ht="15" customHeight="1" x14ac:dyDescent="0.25">
      <c r="A84" t="s">
        <v>271</v>
      </c>
      <c r="B84" t="s">
        <v>380</v>
      </c>
      <c r="C84" t="s">
        <v>381</v>
      </c>
      <c r="D84" t="s">
        <v>12</v>
      </c>
      <c r="E84" t="s">
        <v>13</v>
      </c>
      <c r="F84" t="s">
        <v>31</v>
      </c>
      <c r="G84" t="s">
        <v>362</v>
      </c>
      <c r="H84" s="189">
        <v>150</v>
      </c>
      <c r="I84" t="s">
        <v>15</v>
      </c>
    </row>
    <row r="85" spans="1:9" ht="15" customHeight="1" x14ac:dyDescent="0.25">
      <c r="A85" t="s">
        <v>271</v>
      </c>
      <c r="B85" t="s">
        <v>380</v>
      </c>
      <c r="C85" t="s">
        <v>381</v>
      </c>
      <c r="D85" t="s">
        <v>66</v>
      </c>
      <c r="E85" t="s">
        <v>67</v>
      </c>
      <c r="F85" t="s">
        <v>14</v>
      </c>
      <c r="G85" t="s">
        <v>68</v>
      </c>
      <c r="H85" s="189">
        <v>300</v>
      </c>
      <c r="I85" t="s">
        <v>15</v>
      </c>
    </row>
    <row r="86" spans="1:9" ht="15" customHeight="1" x14ac:dyDescent="0.25">
      <c r="A86" t="s">
        <v>271</v>
      </c>
      <c r="B86" t="s">
        <v>380</v>
      </c>
      <c r="C86" t="s">
        <v>381</v>
      </c>
      <c r="D86" t="s">
        <v>66</v>
      </c>
      <c r="E86" t="s">
        <v>67</v>
      </c>
      <c r="F86" t="s">
        <v>9</v>
      </c>
      <c r="G86" t="s">
        <v>222</v>
      </c>
      <c r="H86" s="189">
        <v>150</v>
      </c>
      <c r="I86" t="s">
        <v>15</v>
      </c>
    </row>
    <row r="87" spans="1:9" ht="15" customHeight="1" x14ac:dyDescent="0.25">
      <c r="A87" t="s">
        <v>271</v>
      </c>
      <c r="B87" t="s">
        <v>380</v>
      </c>
      <c r="C87" t="s">
        <v>381</v>
      </c>
      <c r="D87" t="s">
        <v>18</v>
      </c>
      <c r="E87" t="s">
        <v>350</v>
      </c>
      <c r="F87" t="s">
        <v>9</v>
      </c>
      <c r="G87" t="s">
        <v>309</v>
      </c>
      <c r="H87" s="189">
        <v>150</v>
      </c>
      <c r="I87" t="s">
        <v>15</v>
      </c>
    </row>
    <row r="88" spans="1:9" ht="15" customHeight="1" x14ac:dyDescent="0.25">
      <c r="A88" t="s">
        <v>271</v>
      </c>
      <c r="B88" t="s">
        <v>380</v>
      </c>
      <c r="C88" t="s">
        <v>381</v>
      </c>
      <c r="D88" t="s">
        <v>18</v>
      </c>
      <c r="E88" t="s">
        <v>350</v>
      </c>
      <c r="F88" t="s">
        <v>36</v>
      </c>
      <c r="G88" t="s">
        <v>312</v>
      </c>
      <c r="H88" s="189">
        <v>150</v>
      </c>
      <c r="I88" t="s">
        <v>15</v>
      </c>
    </row>
    <row r="89" spans="1:9" ht="15" customHeight="1" x14ac:dyDescent="0.25">
      <c r="A89" t="s">
        <v>271</v>
      </c>
      <c r="B89" t="s">
        <v>380</v>
      </c>
      <c r="C89" t="s">
        <v>381</v>
      </c>
      <c r="D89" t="s">
        <v>20</v>
      </c>
      <c r="E89" t="s">
        <v>70</v>
      </c>
      <c r="F89" t="s">
        <v>12</v>
      </c>
      <c r="G89" t="s">
        <v>332</v>
      </c>
      <c r="H89" s="189">
        <v>150</v>
      </c>
      <c r="I89" t="s">
        <v>15</v>
      </c>
    </row>
    <row r="90" spans="1:9" ht="15" customHeight="1" x14ac:dyDescent="0.25">
      <c r="A90" t="s">
        <v>271</v>
      </c>
      <c r="B90" t="s">
        <v>380</v>
      </c>
      <c r="C90" t="s">
        <v>381</v>
      </c>
      <c r="D90" t="s">
        <v>20</v>
      </c>
      <c r="E90" t="s">
        <v>70</v>
      </c>
      <c r="F90" t="s">
        <v>99</v>
      </c>
      <c r="G90" t="s">
        <v>335</v>
      </c>
      <c r="H90" s="189">
        <v>150</v>
      </c>
      <c r="I90" t="s">
        <v>15</v>
      </c>
    </row>
    <row r="91" spans="1:9" ht="15" customHeight="1" x14ac:dyDescent="0.25">
      <c r="A91" t="s">
        <v>273</v>
      </c>
      <c r="B91" s="1" t="s">
        <v>399</v>
      </c>
      <c r="C91" t="s">
        <v>400</v>
      </c>
      <c r="D91" t="s">
        <v>108</v>
      </c>
      <c r="E91" t="s">
        <v>349</v>
      </c>
      <c r="F91" t="s">
        <v>14</v>
      </c>
      <c r="G91" t="s">
        <v>340</v>
      </c>
      <c r="H91" s="189">
        <v>25</v>
      </c>
      <c r="I91" t="s">
        <v>15</v>
      </c>
    </row>
    <row r="92" spans="1:9" ht="15" customHeight="1" x14ac:dyDescent="0.25">
      <c r="A92" t="s">
        <v>275</v>
      </c>
      <c r="B92" t="s">
        <v>397</v>
      </c>
      <c r="C92" t="s">
        <v>398</v>
      </c>
      <c r="D92" t="s">
        <v>12</v>
      </c>
      <c r="E92" t="s">
        <v>13</v>
      </c>
      <c r="F92" t="s">
        <v>12</v>
      </c>
      <c r="G92" t="s">
        <v>393</v>
      </c>
      <c r="H92" s="189">
        <v>200</v>
      </c>
      <c r="I92" t="s">
        <v>15</v>
      </c>
    </row>
    <row r="93" spans="1:9" ht="15" customHeight="1" x14ac:dyDescent="0.25">
      <c r="A93" t="s">
        <v>275</v>
      </c>
      <c r="B93" t="s">
        <v>397</v>
      </c>
      <c r="C93" t="s">
        <v>398</v>
      </c>
      <c r="D93" t="s">
        <v>12</v>
      </c>
      <c r="E93" t="s">
        <v>13</v>
      </c>
      <c r="F93" t="s">
        <v>31</v>
      </c>
      <c r="G93" t="s">
        <v>362</v>
      </c>
      <c r="H93" s="189">
        <v>200</v>
      </c>
      <c r="I93" t="s">
        <v>15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8"/>
  <sheetViews>
    <sheetView workbookViewId="0">
      <selection activeCell="F1" sqref="F1"/>
    </sheetView>
  </sheetViews>
  <sheetFormatPr baseColWidth="10" defaultRowHeight="15" x14ac:dyDescent="0.25"/>
  <cols>
    <col min="2" max="2" width="56.7109375" customWidth="1"/>
    <col min="8" max="8" width="11.42578125" style="189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89" t="s">
        <v>7</v>
      </c>
      <c r="I1" t="s">
        <v>8</v>
      </c>
    </row>
    <row r="2" spans="1:9" x14ac:dyDescent="0.25">
      <c r="A2" t="s">
        <v>14</v>
      </c>
      <c r="B2" t="s">
        <v>359</v>
      </c>
      <c r="C2" t="s">
        <v>360</v>
      </c>
      <c r="D2" t="s">
        <v>108</v>
      </c>
      <c r="E2" t="s">
        <v>349</v>
      </c>
      <c r="F2" t="s">
        <v>14</v>
      </c>
      <c r="G2" t="s">
        <v>340</v>
      </c>
      <c r="H2" s="189">
        <v>300</v>
      </c>
      <c r="I2" t="s">
        <v>15</v>
      </c>
    </row>
    <row r="3" spans="1:9" x14ac:dyDescent="0.25">
      <c r="A3" t="s">
        <v>14</v>
      </c>
      <c r="B3" t="s">
        <v>359</v>
      </c>
      <c r="C3" t="s">
        <v>360</v>
      </c>
      <c r="D3" t="s">
        <v>108</v>
      </c>
      <c r="E3" t="s">
        <v>349</v>
      </c>
      <c r="F3" t="s">
        <v>36</v>
      </c>
      <c r="G3" t="s">
        <v>361</v>
      </c>
      <c r="H3" s="189">
        <v>200</v>
      </c>
      <c r="I3" t="s">
        <v>15</v>
      </c>
    </row>
    <row r="4" spans="1:9" x14ac:dyDescent="0.25">
      <c r="A4" t="s">
        <v>53</v>
      </c>
      <c r="B4" t="s">
        <v>403</v>
      </c>
      <c r="C4" t="s">
        <v>404</v>
      </c>
      <c r="D4" t="s">
        <v>53</v>
      </c>
      <c r="E4" t="s">
        <v>54</v>
      </c>
      <c r="F4" t="s">
        <v>29</v>
      </c>
      <c r="G4" t="s">
        <v>131</v>
      </c>
      <c r="H4" s="189">
        <v>250</v>
      </c>
      <c r="I4" t="s">
        <v>15</v>
      </c>
    </row>
    <row r="5" spans="1:9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13</v>
      </c>
      <c r="H5" s="189">
        <v>857.94</v>
      </c>
      <c r="I5" t="s">
        <v>15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53</v>
      </c>
      <c r="G6" t="s">
        <v>175</v>
      </c>
      <c r="H6" s="189">
        <v>500</v>
      </c>
      <c r="I6" t="s">
        <v>15</v>
      </c>
    </row>
    <row r="7" spans="1:9" x14ac:dyDescent="0.25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12</v>
      </c>
      <c r="G7" t="s">
        <v>393</v>
      </c>
      <c r="H7" s="189">
        <v>257.45999999999998</v>
      </c>
      <c r="I7" t="s">
        <v>15</v>
      </c>
    </row>
    <row r="8" spans="1:9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31</v>
      </c>
      <c r="G8" t="s">
        <v>362</v>
      </c>
      <c r="H8" s="189">
        <v>262.82</v>
      </c>
      <c r="I8" t="s">
        <v>15</v>
      </c>
    </row>
    <row r="9" spans="1:9" x14ac:dyDescent="0.25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36</v>
      </c>
      <c r="G9" t="s">
        <v>179</v>
      </c>
      <c r="H9" s="189">
        <v>257.45999999999998</v>
      </c>
      <c r="I9" t="s">
        <v>15</v>
      </c>
    </row>
    <row r="10" spans="1:9" x14ac:dyDescent="0.25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66</v>
      </c>
      <c r="G10" t="s">
        <v>405</v>
      </c>
      <c r="H10" s="189">
        <v>150</v>
      </c>
      <c r="I10" t="s">
        <v>15</v>
      </c>
    </row>
    <row r="11" spans="1:9" x14ac:dyDescent="0.25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99</v>
      </c>
      <c r="G11" t="s">
        <v>181</v>
      </c>
      <c r="H11" s="189">
        <v>219.95</v>
      </c>
      <c r="I11" t="s">
        <v>15</v>
      </c>
    </row>
    <row r="12" spans="1:9" x14ac:dyDescent="0.25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47</v>
      </c>
      <c r="G12" t="s">
        <v>182</v>
      </c>
      <c r="H12" s="189">
        <v>100</v>
      </c>
      <c r="I12" t="s">
        <v>15</v>
      </c>
    </row>
    <row r="13" spans="1:9" x14ac:dyDescent="0.25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16</v>
      </c>
      <c r="G13" t="s">
        <v>17</v>
      </c>
      <c r="H13" s="189">
        <v>150.58000000000001</v>
      </c>
      <c r="I13" t="s">
        <v>15</v>
      </c>
    </row>
    <row r="14" spans="1:9" x14ac:dyDescent="0.25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18</v>
      </c>
      <c r="G14" t="s">
        <v>19</v>
      </c>
      <c r="H14" s="189">
        <v>250</v>
      </c>
      <c r="I14" t="s">
        <v>15</v>
      </c>
    </row>
    <row r="15" spans="1:9" x14ac:dyDescent="0.25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20</v>
      </c>
      <c r="G15" t="s">
        <v>21</v>
      </c>
      <c r="H15" s="189">
        <v>226.1</v>
      </c>
      <c r="I15" t="s">
        <v>15</v>
      </c>
    </row>
    <row r="16" spans="1:9" x14ac:dyDescent="0.25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108</v>
      </c>
      <c r="G16" t="s">
        <v>407</v>
      </c>
      <c r="H16" s="189">
        <v>300</v>
      </c>
      <c r="I16" t="s">
        <v>15</v>
      </c>
    </row>
    <row r="17" spans="1:9" x14ac:dyDescent="0.25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22</v>
      </c>
      <c r="G17" t="s">
        <v>23</v>
      </c>
      <c r="H17" s="189">
        <v>100</v>
      </c>
      <c r="I17" t="s">
        <v>15</v>
      </c>
    </row>
    <row r="18" spans="1:9" x14ac:dyDescent="0.25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39</v>
      </c>
      <c r="G18" t="s">
        <v>406</v>
      </c>
      <c r="H18" s="189">
        <v>200</v>
      </c>
      <c r="I18" t="s">
        <v>15</v>
      </c>
    </row>
    <row r="19" spans="1:9" x14ac:dyDescent="0.25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44</v>
      </c>
      <c r="G19" t="s">
        <v>188</v>
      </c>
      <c r="H19" s="189">
        <v>241.72</v>
      </c>
      <c r="I19" t="s">
        <v>15</v>
      </c>
    </row>
    <row r="20" spans="1:9" x14ac:dyDescent="0.25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171</v>
      </c>
      <c r="G20" t="s">
        <v>190</v>
      </c>
      <c r="H20" s="189">
        <v>180</v>
      </c>
      <c r="I20" t="s">
        <v>15</v>
      </c>
    </row>
    <row r="21" spans="1:9" x14ac:dyDescent="0.25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24</v>
      </c>
      <c r="G21" t="s">
        <v>25</v>
      </c>
      <c r="H21" s="189">
        <v>100</v>
      </c>
      <c r="I21" t="s">
        <v>15</v>
      </c>
    </row>
    <row r="22" spans="1:9" ht="15" customHeight="1" x14ac:dyDescent="0.25">
      <c r="A22" t="s">
        <v>12</v>
      </c>
      <c r="B22" s="1" t="s">
        <v>26</v>
      </c>
      <c r="C22" t="s">
        <v>27</v>
      </c>
      <c r="D22" t="s">
        <v>14</v>
      </c>
      <c r="E22" t="s">
        <v>28</v>
      </c>
      <c r="F22" t="s">
        <v>29</v>
      </c>
      <c r="G22" t="s">
        <v>30</v>
      </c>
      <c r="H22" s="189">
        <v>99.7</v>
      </c>
      <c r="I22" t="s">
        <v>15</v>
      </c>
    </row>
    <row r="23" spans="1:9" ht="15" customHeight="1" x14ac:dyDescent="0.25">
      <c r="A23" t="s">
        <v>12</v>
      </c>
      <c r="B23" s="1" t="s">
        <v>26</v>
      </c>
      <c r="C23" t="s">
        <v>27</v>
      </c>
      <c r="D23" t="s">
        <v>14</v>
      </c>
      <c r="E23" t="s">
        <v>28</v>
      </c>
      <c r="F23" t="s">
        <v>12</v>
      </c>
      <c r="G23" t="s">
        <v>91</v>
      </c>
      <c r="H23" s="189">
        <v>100</v>
      </c>
      <c r="I23" t="s">
        <v>15</v>
      </c>
    </row>
    <row r="24" spans="1:9" ht="15" customHeight="1" x14ac:dyDescent="0.25">
      <c r="A24" t="s">
        <v>12</v>
      </c>
      <c r="B24" s="1" t="s">
        <v>26</v>
      </c>
      <c r="C24" t="s">
        <v>27</v>
      </c>
      <c r="D24" t="s">
        <v>14</v>
      </c>
      <c r="E24" t="s">
        <v>28</v>
      </c>
      <c r="F24" t="s">
        <v>31</v>
      </c>
      <c r="G24" t="s">
        <v>93</v>
      </c>
      <c r="H24" s="189">
        <v>200</v>
      </c>
      <c r="I24" t="s">
        <v>15</v>
      </c>
    </row>
    <row r="25" spans="1:9" ht="15" customHeight="1" x14ac:dyDescent="0.25">
      <c r="A25" t="s">
        <v>12</v>
      </c>
      <c r="B25" s="1" t="s">
        <v>26</v>
      </c>
      <c r="C25" t="s">
        <v>27</v>
      </c>
      <c r="D25" t="s">
        <v>14</v>
      </c>
      <c r="E25" t="s">
        <v>28</v>
      </c>
      <c r="F25" t="s">
        <v>99</v>
      </c>
      <c r="G25" t="s">
        <v>100</v>
      </c>
      <c r="H25" s="189">
        <v>100</v>
      </c>
      <c r="I25" t="s">
        <v>15</v>
      </c>
    </row>
    <row r="26" spans="1:9" ht="15" customHeight="1" x14ac:dyDescent="0.25">
      <c r="A26" t="s">
        <v>12</v>
      </c>
      <c r="B26" s="1" t="s">
        <v>26</v>
      </c>
      <c r="C26" t="s">
        <v>27</v>
      </c>
      <c r="D26" t="s">
        <v>66</v>
      </c>
      <c r="E26" t="s">
        <v>67</v>
      </c>
      <c r="F26" t="s">
        <v>22</v>
      </c>
      <c r="G26" t="s">
        <v>233</v>
      </c>
      <c r="H26" s="189">
        <v>15</v>
      </c>
      <c r="I26" t="s">
        <v>15</v>
      </c>
    </row>
    <row r="27" spans="1:9" ht="15" customHeight="1" x14ac:dyDescent="0.25">
      <c r="A27" t="s">
        <v>12</v>
      </c>
      <c r="B27" s="1" t="s">
        <v>26</v>
      </c>
      <c r="C27" t="s">
        <v>27</v>
      </c>
      <c r="D27" t="s">
        <v>66</v>
      </c>
      <c r="E27" t="s">
        <v>67</v>
      </c>
      <c r="F27" t="s">
        <v>112</v>
      </c>
      <c r="G27" t="s">
        <v>408</v>
      </c>
      <c r="H27" s="189">
        <v>25</v>
      </c>
      <c r="I27" t="s">
        <v>15</v>
      </c>
    </row>
    <row r="28" spans="1:9" ht="15" customHeight="1" x14ac:dyDescent="0.25">
      <c r="A28" t="s">
        <v>12</v>
      </c>
      <c r="B28" s="1" t="s">
        <v>26</v>
      </c>
      <c r="C28" t="s">
        <v>27</v>
      </c>
      <c r="D28" t="s">
        <v>16</v>
      </c>
      <c r="E28" t="s">
        <v>42</v>
      </c>
      <c r="F28" t="s">
        <v>29</v>
      </c>
      <c r="G28" t="s">
        <v>296</v>
      </c>
      <c r="H28" s="189">
        <v>50</v>
      </c>
      <c r="I28" t="s">
        <v>15</v>
      </c>
    </row>
    <row r="29" spans="1:9" ht="15" customHeight="1" x14ac:dyDescent="0.25">
      <c r="A29" t="s">
        <v>31</v>
      </c>
      <c r="B29" t="s">
        <v>32</v>
      </c>
      <c r="C29" t="s">
        <v>33</v>
      </c>
      <c r="D29" t="s">
        <v>31</v>
      </c>
      <c r="E29" t="s">
        <v>34</v>
      </c>
      <c r="F29" t="s">
        <v>22</v>
      </c>
      <c r="G29" t="s">
        <v>35</v>
      </c>
      <c r="H29" s="189">
        <v>129.13999999999999</v>
      </c>
      <c r="I29" t="s">
        <v>15</v>
      </c>
    </row>
    <row r="30" spans="1:9" ht="15" customHeight="1" x14ac:dyDescent="0.25">
      <c r="A30" t="s">
        <v>36</v>
      </c>
      <c r="B30" t="s">
        <v>37</v>
      </c>
      <c r="C30" t="s">
        <v>38</v>
      </c>
      <c r="D30" t="s">
        <v>31</v>
      </c>
      <c r="E30" t="s">
        <v>34</v>
      </c>
      <c r="F30" t="s">
        <v>18</v>
      </c>
      <c r="G30" t="s">
        <v>202</v>
      </c>
      <c r="H30" s="189">
        <v>70</v>
      </c>
      <c r="I30" t="s">
        <v>15</v>
      </c>
    </row>
    <row r="31" spans="1:9" ht="15" customHeight="1" x14ac:dyDescent="0.25">
      <c r="A31" t="s">
        <v>36</v>
      </c>
      <c r="B31" t="s">
        <v>37</v>
      </c>
      <c r="C31" t="s">
        <v>38</v>
      </c>
      <c r="D31" t="s">
        <v>31</v>
      </c>
      <c r="E31" t="s">
        <v>34</v>
      </c>
      <c r="F31" t="s">
        <v>60</v>
      </c>
      <c r="G31" t="s">
        <v>205</v>
      </c>
      <c r="H31" s="189">
        <v>140</v>
      </c>
      <c r="I31" t="s">
        <v>15</v>
      </c>
    </row>
    <row r="32" spans="1:9" ht="15" customHeight="1" x14ac:dyDescent="0.25">
      <c r="A32" t="s">
        <v>36</v>
      </c>
      <c r="B32" t="s">
        <v>37</v>
      </c>
      <c r="C32" t="s">
        <v>38</v>
      </c>
      <c r="D32" t="s">
        <v>31</v>
      </c>
      <c r="E32" t="s">
        <v>34</v>
      </c>
      <c r="F32" t="s">
        <v>22</v>
      </c>
      <c r="G32" t="s">
        <v>35</v>
      </c>
      <c r="H32" s="189">
        <v>70</v>
      </c>
      <c r="I32" t="s">
        <v>15</v>
      </c>
    </row>
    <row r="33" spans="1:9" ht="15" customHeight="1" x14ac:dyDescent="0.25">
      <c r="A33" t="s">
        <v>66</v>
      </c>
      <c r="B33" t="s">
        <v>363</v>
      </c>
      <c r="C33" t="s">
        <v>364</v>
      </c>
      <c r="D33" t="s">
        <v>66</v>
      </c>
      <c r="E33" t="s">
        <v>67</v>
      </c>
      <c r="F33" t="s">
        <v>31</v>
      </c>
      <c r="G33" t="s">
        <v>224</v>
      </c>
      <c r="H33" s="189">
        <v>50</v>
      </c>
      <c r="I33" t="s">
        <v>15</v>
      </c>
    </row>
    <row r="34" spans="1:9" ht="15" customHeight="1" x14ac:dyDescent="0.25">
      <c r="A34" t="s">
        <v>66</v>
      </c>
      <c r="B34" t="s">
        <v>363</v>
      </c>
      <c r="C34" t="s">
        <v>364</v>
      </c>
      <c r="D34" t="s">
        <v>66</v>
      </c>
      <c r="E34" t="s">
        <v>67</v>
      </c>
      <c r="F34" t="s">
        <v>99</v>
      </c>
      <c r="G34" t="s">
        <v>227</v>
      </c>
      <c r="H34" s="189">
        <v>100</v>
      </c>
      <c r="I34" t="s">
        <v>15</v>
      </c>
    </row>
    <row r="35" spans="1:9" ht="15" customHeight="1" x14ac:dyDescent="0.25">
      <c r="A35" t="s">
        <v>66</v>
      </c>
      <c r="B35" t="s">
        <v>363</v>
      </c>
      <c r="C35" t="s">
        <v>364</v>
      </c>
      <c r="D35" t="s">
        <v>66</v>
      </c>
      <c r="E35" t="s">
        <v>67</v>
      </c>
      <c r="F35" t="s">
        <v>18</v>
      </c>
      <c r="G35" t="s">
        <v>69</v>
      </c>
      <c r="H35" s="189">
        <v>100</v>
      </c>
      <c r="I35" t="s">
        <v>15</v>
      </c>
    </row>
    <row r="36" spans="1:9" ht="15" customHeight="1" x14ac:dyDescent="0.25">
      <c r="A36" t="s">
        <v>66</v>
      </c>
      <c r="B36" t="s">
        <v>363</v>
      </c>
      <c r="C36" t="s">
        <v>364</v>
      </c>
      <c r="D36" t="s">
        <v>66</v>
      </c>
      <c r="E36" t="s">
        <v>67</v>
      </c>
      <c r="F36" t="s">
        <v>108</v>
      </c>
      <c r="G36" t="s">
        <v>231</v>
      </c>
      <c r="H36" s="189">
        <v>100</v>
      </c>
      <c r="I36" t="s">
        <v>15</v>
      </c>
    </row>
    <row r="37" spans="1:9" ht="15" customHeight="1" x14ac:dyDescent="0.25">
      <c r="A37" t="s">
        <v>66</v>
      </c>
      <c r="B37" t="s">
        <v>363</v>
      </c>
      <c r="C37" t="s">
        <v>364</v>
      </c>
      <c r="D37" t="s">
        <v>66</v>
      </c>
      <c r="E37" t="s">
        <v>67</v>
      </c>
      <c r="F37" t="s">
        <v>60</v>
      </c>
      <c r="G37" t="s">
        <v>232</v>
      </c>
      <c r="H37" s="189">
        <v>50</v>
      </c>
      <c r="I37" t="s">
        <v>15</v>
      </c>
    </row>
    <row r="38" spans="1:9" ht="15" customHeight="1" x14ac:dyDescent="0.25">
      <c r="A38" t="s">
        <v>66</v>
      </c>
      <c r="B38" t="s">
        <v>363</v>
      </c>
      <c r="C38" t="s">
        <v>364</v>
      </c>
      <c r="D38" t="s">
        <v>66</v>
      </c>
      <c r="E38" t="s">
        <v>67</v>
      </c>
      <c r="F38" t="s">
        <v>39</v>
      </c>
      <c r="G38" t="s">
        <v>235</v>
      </c>
      <c r="H38" s="189">
        <v>50</v>
      </c>
      <c r="I38" t="s">
        <v>15</v>
      </c>
    </row>
    <row r="39" spans="1:9" ht="15" customHeight="1" x14ac:dyDescent="0.25">
      <c r="A39" t="s">
        <v>66</v>
      </c>
      <c r="B39" t="s">
        <v>363</v>
      </c>
      <c r="C39" t="s">
        <v>364</v>
      </c>
      <c r="D39" t="s">
        <v>66</v>
      </c>
      <c r="E39" t="s">
        <v>67</v>
      </c>
      <c r="F39" t="s">
        <v>171</v>
      </c>
      <c r="G39" t="s">
        <v>238</v>
      </c>
      <c r="H39" s="189">
        <v>50</v>
      </c>
      <c r="I39" t="s">
        <v>15</v>
      </c>
    </row>
    <row r="40" spans="1:9" ht="15" customHeight="1" x14ac:dyDescent="0.25">
      <c r="A40" t="s">
        <v>99</v>
      </c>
      <c r="B40" t="s">
        <v>365</v>
      </c>
      <c r="C40" t="s">
        <v>366</v>
      </c>
      <c r="D40" t="s">
        <v>16</v>
      </c>
      <c r="E40" t="s">
        <v>42</v>
      </c>
      <c r="F40" t="s">
        <v>9</v>
      </c>
      <c r="G40" t="s">
        <v>43</v>
      </c>
      <c r="H40" s="189">
        <v>100</v>
      </c>
      <c r="I40" t="s">
        <v>15</v>
      </c>
    </row>
    <row r="41" spans="1:9" ht="15" customHeight="1" x14ac:dyDescent="0.25">
      <c r="A41" t="s">
        <v>99</v>
      </c>
      <c r="B41" t="s">
        <v>365</v>
      </c>
      <c r="C41" t="s">
        <v>366</v>
      </c>
      <c r="D41" t="s">
        <v>16</v>
      </c>
      <c r="E41" t="s">
        <v>42</v>
      </c>
      <c r="F41" t="s">
        <v>36</v>
      </c>
      <c r="G41" t="s">
        <v>300</v>
      </c>
      <c r="H41" s="189">
        <v>97</v>
      </c>
      <c r="I41" t="s">
        <v>15</v>
      </c>
    </row>
    <row r="42" spans="1:9" ht="15" customHeight="1" x14ac:dyDescent="0.25">
      <c r="A42" t="s">
        <v>99</v>
      </c>
      <c r="B42" t="s">
        <v>365</v>
      </c>
      <c r="C42" t="s">
        <v>366</v>
      </c>
      <c r="D42" t="s">
        <v>16</v>
      </c>
      <c r="E42" t="s">
        <v>42</v>
      </c>
      <c r="F42" t="s">
        <v>99</v>
      </c>
      <c r="G42" t="s">
        <v>302</v>
      </c>
      <c r="H42" s="189">
        <v>75</v>
      </c>
      <c r="I42" t="s">
        <v>15</v>
      </c>
    </row>
    <row r="43" spans="1:9" ht="15" customHeight="1" x14ac:dyDescent="0.25">
      <c r="A43" t="s">
        <v>47</v>
      </c>
      <c r="B43" t="s">
        <v>367</v>
      </c>
      <c r="C43" t="s">
        <v>368</v>
      </c>
      <c r="D43" t="s">
        <v>16</v>
      </c>
      <c r="E43" t="s">
        <v>42</v>
      </c>
      <c r="F43" t="s">
        <v>53</v>
      </c>
      <c r="G43" t="s">
        <v>297</v>
      </c>
      <c r="H43" s="189">
        <v>975</v>
      </c>
      <c r="I43" t="s">
        <v>15</v>
      </c>
    </row>
    <row r="44" spans="1:9" ht="15" customHeight="1" x14ac:dyDescent="0.25">
      <c r="A44" t="s">
        <v>18</v>
      </c>
      <c r="B44" t="s">
        <v>384</v>
      </c>
      <c r="C44" t="s">
        <v>385</v>
      </c>
      <c r="D44" t="s">
        <v>20</v>
      </c>
      <c r="E44" t="s">
        <v>70</v>
      </c>
      <c r="F44" t="s">
        <v>29</v>
      </c>
      <c r="G44" t="s">
        <v>71</v>
      </c>
      <c r="H44" s="189">
        <v>150</v>
      </c>
      <c r="I44" t="s">
        <v>15</v>
      </c>
    </row>
    <row r="45" spans="1:9" ht="15" customHeight="1" x14ac:dyDescent="0.25">
      <c r="A45" t="s">
        <v>18</v>
      </c>
      <c r="B45" t="s">
        <v>384</v>
      </c>
      <c r="C45" t="s">
        <v>385</v>
      </c>
      <c r="D45" t="s">
        <v>20</v>
      </c>
      <c r="E45" t="s">
        <v>70</v>
      </c>
      <c r="F45" t="s">
        <v>9</v>
      </c>
      <c r="G45" t="s">
        <v>331</v>
      </c>
      <c r="H45" s="189">
        <v>250</v>
      </c>
      <c r="I45" t="s">
        <v>15</v>
      </c>
    </row>
    <row r="46" spans="1:9" ht="15" customHeight="1" x14ac:dyDescent="0.25">
      <c r="A46" t="s">
        <v>18</v>
      </c>
      <c r="B46" t="s">
        <v>384</v>
      </c>
      <c r="C46" t="s">
        <v>385</v>
      </c>
      <c r="D46" t="s">
        <v>20</v>
      </c>
      <c r="E46" t="s">
        <v>70</v>
      </c>
      <c r="F46" t="s">
        <v>12</v>
      </c>
      <c r="G46" t="s">
        <v>332</v>
      </c>
      <c r="H46" s="189">
        <v>82.82</v>
      </c>
      <c r="I46" t="s">
        <v>15</v>
      </c>
    </row>
    <row r="47" spans="1:9" ht="15" customHeight="1" x14ac:dyDescent="0.25">
      <c r="A47" t="s">
        <v>18</v>
      </c>
      <c r="B47" t="s">
        <v>384</v>
      </c>
      <c r="C47" t="s">
        <v>385</v>
      </c>
      <c r="D47" t="s">
        <v>20</v>
      </c>
      <c r="E47" t="s">
        <v>70</v>
      </c>
      <c r="F47" t="s">
        <v>36</v>
      </c>
      <c r="G47" t="s">
        <v>334</v>
      </c>
      <c r="H47" s="189">
        <v>139.02000000000001</v>
      </c>
      <c r="I47" t="s">
        <v>15</v>
      </c>
    </row>
    <row r="48" spans="1:9" ht="15" customHeight="1" x14ac:dyDescent="0.25">
      <c r="A48" t="s">
        <v>18</v>
      </c>
      <c r="B48" t="s">
        <v>384</v>
      </c>
      <c r="C48" t="s">
        <v>385</v>
      </c>
      <c r="D48" t="s">
        <v>20</v>
      </c>
      <c r="E48" t="s">
        <v>70</v>
      </c>
      <c r="F48" t="s">
        <v>66</v>
      </c>
      <c r="G48" t="s">
        <v>303</v>
      </c>
      <c r="H48" s="189">
        <v>50</v>
      </c>
      <c r="I48" t="s">
        <v>15</v>
      </c>
    </row>
    <row r="49" spans="1:9" ht="15" customHeight="1" x14ac:dyDescent="0.25">
      <c r="A49" t="s">
        <v>18</v>
      </c>
      <c r="B49" t="s">
        <v>384</v>
      </c>
      <c r="C49" t="s">
        <v>385</v>
      </c>
      <c r="D49" t="s">
        <v>20</v>
      </c>
      <c r="E49" t="s">
        <v>70</v>
      </c>
      <c r="F49" t="s">
        <v>99</v>
      </c>
      <c r="G49" t="s">
        <v>335</v>
      </c>
      <c r="H49" s="189">
        <v>137</v>
      </c>
      <c r="I49" t="s">
        <v>15</v>
      </c>
    </row>
    <row r="50" spans="1:9" ht="15" customHeight="1" x14ac:dyDescent="0.25">
      <c r="A50" t="s">
        <v>18</v>
      </c>
      <c r="B50" t="s">
        <v>384</v>
      </c>
      <c r="C50" t="s">
        <v>385</v>
      </c>
      <c r="D50" t="s">
        <v>20</v>
      </c>
      <c r="E50" t="s">
        <v>70</v>
      </c>
      <c r="F50" t="s">
        <v>18</v>
      </c>
      <c r="G50" t="s">
        <v>338</v>
      </c>
      <c r="H50" s="189">
        <v>123.6</v>
      </c>
      <c r="I50" t="s">
        <v>15</v>
      </c>
    </row>
    <row r="51" spans="1:9" ht="15" customHeight="1" x14ac:dyDescent="0.25">
      <c r="A51" t="s">
        <v>20</v>
      </c>
      <c r="B51" t="s">
        <v>386</v>
      </c>
      <c r="C51" t="s">
        <v>387</v>
      </c>
      <c r="D51" t="s">
        <v>66</v>
      </c>
      <c r="E51" t="s">
        <v>67</v>
      </c>
      <c r="F51" t="s">
        <v>14</v>
      </c>
      <c r="G51" t="s">
        <v>68</v>
      </c>
      <c r="H51" s="189">
        <v>600</v>
      </c>
      <c r="I51" t="s">
        <v>15</v>
      </c>
    </row>
    <row r="52" spans="1:9" ht="15" customHeight="1" x14ac:dyDescent="0.25">
      <c r="A52" t="s">
        <v>20</v>
      </c>
      <c r="B52" t="s">
        <v>386</v>
      </c>
      <c r="C52" t="s">
        <v>387</v>
      </c>
      <c r="D52" t="s">
        <v>20</v>
      </c>
      <c r="E52" t="s">
        <v>70</v>
      </c>
      <c r="F52" t="s">
        <v>29</v>
      </c>
      <c r="G52" t="s">
        <v>71</v>
      </c>
      <c r="H52" s="189">
        <v>200</v>
      </c>
      <c r="I52" t="s">
        <v>15</v>
      </c>
    </row>
    <row r="53" spans="1:9" ht="15" customHeight="1" x14ac:dyDescent="0.25">
      <c r="A53" t="s">
        <v>108</v>
      </c>
      <c r="B53" s="1" t="s">
        <v>388</v>
      </c>
      <c r="C53" t="s">
        <v>369</v>
      </c>
      <c r="D53" t="s">
        <v>99</v>
      </c>
      <c r="E53" t="s">
        <v>240</v>
      </c>
      <c r="F53" t="s">
        <v>66</v>
      </c>
      <c r="G53" t="s">
        <v>247</v>
      </c>
      <c r="H53" s="189">
        <v>156.31</v>
      </c>
      <c r="I53" t="s">
        <v>15</v>
      </c>
    </row>
    <row r="54" spans="1:9" ht="15" customHeight="1" x14ac:dyDescent="0.25">
      <c r="A54" t="s">
        <v>108</v>
      </c>
      <c r="B54" s="1" t="s">
        <v>388</v>
      </c>
      <c r="C54" t="s">
        <v>369</v>
      </c>
      <c r="D54" t="s">
        <v>99</v>
      </c>
      <c r="E54" t="s">
        <v>240</v>
      </c>
      <c r="F54" t="s">
        <v>99</v>
      </c>
      <c r="G54" t="s">
        <v>248</v>
      </c>
      <c r="H54" s="189">
        <v>63.84</v>
      </c>
      <c r="I54" t="s">
        <v>15</v>
      </c>
    </row>
    <row r="55" spans="1:9" ht="15" customHeight="1" x14ac:dyDescent="0.25">
      <c r="A55" t="s">
        <v>108</v>
      </c>
      <c r="B55" s="1" t="s">
        <v>388</v>
      </c>
      <c r="C55" t="s">
        <v>369</v>
      </c>
      <c r="D55" t="s">
        <v>99</v>
      </c>
      <c r="E55" t="s">
        <v>240</v>
      </c>
      <c r="F55" t="s">
        <v>277</v>
      </c>
      <c r="G55" t="s">
        <v>278</v>
      </c>
      <c r="H55" s="189">
        <v>185.58</v>
      </c>
      <c r="I55" t="s">
        <v>15</v>
      </c>
    </row>
    <row r="56" spans="1:9" ht="15" customHeight="1" x14ac:dyDescent="0.25">
      <c r="A56" t="s">
        <v>60</v>
      </c>
      <c r="B56" t="s">
        <v>370</v>
      </c>
      <c r="C56" t="s">
        <v>371</v>
      </c>
      <c r="D56" t="s">
        <v>47</v>
      </c>
      <c r="E56" t="s">
        <v>48</v>
      </c>
      <c r="F56" t="s">
        <v>36</v>
      </c>
      <c r="G56" t="s">
        <v>49</v>
      </c>
      <c r="H56" s="189">
        <v>65</v>
      </c>
      <c r="I56" t="s">
        <v>15</v>
      </c>
    </row>
    <row r="57" spans="1:9" ht="15" customHeight="1" x14ac:dyDescent="0.25">
      <c r="A57" t="s">
        <v>22</v>
      </c>
      <c r="B57" s="1" t="s">
        <v>394</v>
      </c>
      <c r="C57" t="s">
        <v>395</v>
      </c>
      <c r="D57" t="s">
        <v>14</v>
      </c>
      <c r="E57" t="s">
        <v>28</v>
      </c>
      <c r="F57" t="s">
        <v>16</v>
      </c>
      <c r="G57" t="s">
        <v>104</v>
      </c>
      <c r="H57" s="189">
        <v>600</v>
      </c>
      <c r="I57" t="s">
        <v>15</v>
      </c>
    </row>
    <row r="58" spans="1:9" ht="15" customHeight="1" x14ac:dyDescent="0.25">
      <c r="A58" t="s">
        <v>22</v>
      </c>
      <c r="B58" s="1" t="s">
        <v>394</v>
      </c>
      <c r="C58" t="s">
        <v>395</v>
      </c>
      <c r="D58" t="s">
        <v>9</v>
      </c>
      <c r="E58" t="s">
        <v>351</v>
      </c>
      <c r="F58" t="s">
        <v>22</v>
      </c>
      <c r="G58" t="s">
        <v>166</v>
      </c>
      <c r="H58" s="189">
        <v>1400</v>
      </c>
      <c r="I58" t="s">
        <v>15</v>
      </c>
    </row>
    <row r="59" spans="1:9" ht="15" customHeight="1" x14ac:dyDescent="0.25">
      <c r="A59" t="s">
        <v>112</v>
      </c>
      <c r="B59" t="s">
        <v>372</v>
      </c>
      <c r="C59" t="s">
        <v>373</v>
      </c>
      <c r="D59" t="s">
        <v>108</v>
      </c>
      <c r="E59" t="s">
        <v>349</v>
      </c>
      <c r="F59" t="s">
        <v>14</v>
      </c>
      <c r="G59" t="s">
        <v>340</v>
      </c>
      <c r="H59" s="189">
        <v>200</v>
      </c>
      <c r="I59" t="s">
        <v>15</v>
      </c>
    </row>
    <row r="60" spans="1:9" ht="15" customHeight="1" x14ac:dyDescent="0.25">
      <c r="A60" t="s">
        <v>112</v>
      </c>
      <c r="B60" t="s">
        <v>372</v>
      </c>
      <c r="C60" t="s">
        <v>373</v>
      </c>
      <c r="D60" t="s">
        <v>108</v>
      </c>
      <c r="E60" t="s">
        <v>349</v>
      </c>
      <c r="F60" t="s">
        <v>9</v>
      </c>
      <c r="G60" t="s">
        <v>329</v>
      </c>
      <c r="H60" s="189">
        <v>720</v>
      </c>
      <c r="I60" t="s">
        <v>15</v>
      </c>
    </row>
    <row r="61" spans="1:9" ht="15" customHeight="1" x14ac:dyDescent="0.25">
      <c r="A61" t="s">
        <v>112</v>
      </c>
      <c r="B61" t="s">
        <v>372</v>
      </c>
      <c r="C61" t="s">
        <v>373</v>
      </c>
      <c r="D61" t="s">
        <v>108</v>
      </c>
      <c r="E61" t="s">
        <v>349</v>
      </c>
      <c r="F61" t="s">
        <v>36</v>
      </c>
      <c r="G61" t="s">
        <v>361</v>
      </c>
      <c r="H61" s="189">
        <v>60</v>
      </c>
      <c r="I61" t="s">
        <v>15</v>
      </c>
    </row>
    <row r="62" spans="1:9" ht="15" customHeight="1" x14ac:dyDescent="0.25">
      <c r="A62" t="s">
        <v>112</v>
      </c>
      <c r="B62" t="s">
        <v>372</v>
      </c>
      <c r="C62" t="s">
        <v>373</v>
      </c>
      <c r="D62" t="s">
        <v>108</v>
      </c>
      <c r="E62" t="s">
        <v>349</v>
      </c>
      <c r="F62" t="s">
        <v>99</v>
      </c>
      <c r="G62" t="s">
        <v>347</v>
      </c>
      <c r="H62" s="189">
        <v>294</v>
      </c>
      <c r="I62" t="s">
        <v>15</v>
      </c>
    </row>
    <row r="63" spans="1:9" ht="15" customHeight="1" x14ac:dyDescent="0.25">
      <c r="A63" t="s">
        <v>39</v>
      </c>
      <c r="B63" t="s">
        <v>40</v>
      </c>
      <c r="C63" t="s">
        <v>41</v>
      </c>
      <c r="D63" t="s">
        <v>16</v>
      </c>
      <c r="E63" t="s">
        <v>42</v>
      </c>
      <c r="F63" t="s">
        <v>14</v>
      </c>
      <c r="G63" t="s">
        <v>42</v>
      </c>
      <c r="H63" s="189">
        <v>2098.5</v>
      </c>
      <c r="I63" t="s">
        <v>15</v>
      </c>
    </row>
    <row r="64" spans="1:9" ht="15" customHeight="1" x14ac:dyDescent="0.25">
      <c r="A64" t="s">
        <v>39</v>
      </c>
      <c r="B64" t="s">
        <v>40</v>
      </c>
      <c r="C64" t="s">
        <v>41</v>
      </c>
      <c r="D64" t="s">
        <v>16</v>
      </c>
      <c r="E64" t="s">
        <v>42</v>
      </c>
      <c r="F64" t="s">
        <v>9</v>
      </c>
      <c r="G64" t="s">
        <v>43</v>
      </c>
      <c r="H64" s="189">
        <v>225</v>
      </c>
      <c r="I64" t="s">
        <v>15</v>
      </c>
    </row>
    <row r="65" spans="1:9" ht="15" customHeight="1" x14ac:dyDescent="0.25">
      <c r="A65" t="s">
        <v>44</v>
      </c>
      <c r="B65" s="1" t="s">
        <v>389</v>
      </c>
      <c r="C65" t="s">
        <v>46</v>
      </c>
      <c r="D65" t="s">
        <v>47</v>
      </c>
      <c r="E65" t="s">
        <v>48</v>
      </c>
      <c r="F65" t="s">
        <v>36</v>
      </c>
      <c r="G65" t="s">
        <v>49</v>
      </c>
      <c r="H65" s="189">
        <v>150</v>
      </c>
      <c r="I65" t="s">
        <v>15</v>
      </c>
    </row>
    <row r="66" spans="1:9" ht="15" customHeight="1" x14ac:dyDescent="0.25">
      <c r="A66" t="s">
        <v>50</v>
      </c>
      <c r="B66" s="1" t="s">
        <v>390</v>
      </c>
      <c r="C66" t="s">
        <v>52</v>
      </c>
      <c r="D66" t="s">
        <v>53</v>
      </c>
      <c r="E66" t="s">
        <v>54</v>
      </c>
      <c r="F66" t="s">
        <v>12</v>
      </c>
      <c r="G66" t="s">
        <v>55</v>
      </c>
      <c r="H66" s="189">
        <v>200</v>
      </c>
      <c r="I66" t="s">
        <v>15</v>
      </c>
    </row>
    <row r="67" spans="1:9" ht="15" customHeight="1" x14ac:dyDescent="0.25">
      <c r="A67" t="s">
        <v>50</v>
      </c>
      <c r="B67" s="1" t="s">
        <v>390</v>
      </c>
      <c r="C67" t="s">
        <v>52</v>
      </c>
      <c r="D67" t="s">
        <v>36</v>
      </c>
      <c r="E67" t="s">
        <v>56</v>
      </c>
      <c r="F67" t="s">
        <v>14</v>
      </c>
      <c r="G67" t="s">
        <v>56</v>
      </c>
      <c r="H67" s="189">
        <v>838.77</v>
      </c>
      <c r="I67" t="s">
        <v>15</v>
      </c>
    </row>
    <row r="68" spans="1:9" ht="15" customHeight="1" x14ac:dyDescent="0.25">
      <c r="A68" t="s">
        <v>50</v>
      </c>
      <c r="B68" s="1" t="s">
        <v>390</v>
      </c>
      <c r="C68" t="s">
        <v>52</v>
      </c>
      <c r="D68" t="s">
        <v>36</v>
      </c>
      <c r="E68" t="s">
        <v>56</v>
      </c>
      <c r="F68" t="s">
        <v>53</v>
      </c>
      <c r="G68" t="s">
        <v>57</v>
      </c>
      <c r="H68" s="189">
        <v>473.19</v>
      </c>
      <c r="I68" t="s">
        <v>15</v>
      </c>
    </row>
    <row r="69" spans="1:9" ht="15" customHeight="1" x14ac:dyDescent="0.25">
      <c r="A69" t="s">
        <v>50</v>
      </c>
      <c r="B69" s="1" t="s">
        <v>390</v>
      </c>
      <c r="C69" t="s">
        <v>52</v>
      </c>
      <c r="D69" t="s">
        <v>36</v>
      </c>
      <c r="E69" t="s">
        <v>56</v>
      </c>
      <c r="F69" t="s">
        <v>9</v>
      </c>
      <c r="G69" t="s">
        <v>209</v>
      </c>
      <c r="H69" s="189">
        <v>375</v>
      </c>
      <c r="I69" t="s">
        <v>15</v>
      </c>
    </row>
    <row r="70" spans="1:9" ht="15" customHeight="1" x14ac:dyDescent="0.25">
      <c r="A70" t="s">
        <v>50</v>
      </c>
      <c r="B70" s="1" t="s">
        <v>390</v>
      </c>
      <c r="C70" t="s">
        <v>52</v>
      </c>
      <c r="D70" t="s">
        <v>36</v>
      </c>
      <c r="E70" t="s">
        <v>56</v>
      </c>
      <c r="F70" t="s">
        <v>31</v>
      </c>
      <c r="G70" t="s">
        <v>58</v>
      </c>
      <c r="H70" s="189">
        <v>100</v>
      </c>
      <c r="I70" t="s">
        <v>15</v>
      </c>
    </row>
    <row r="71" spans="1:9" ht="15" customHeight="1" x14ac:dyDescent="0.25">
      <c r="A71" t="s">
        <v>50</v>
      </c>
      <c r="B71" s="1" t="s">
        <v>390</v>
      </c>
      <c r="C71" t="s">
        <v>52</v>
      </c>
      <c r="D71" t="s">
        <v>36</v>
      </c>
      <c r="E71" t="s">
        <v>56</v>
      </c>
      <c r="F71" t="s">
        <v>20</v>
      </c>
      <c r="G71" t="s">
        <v>59</v>
      </c>
      <c r="H71" s="189">
        <v>180.42</v>
      </c>
      <c r="I71" t="s">
        <v>15</v>
      </c>
    </row>
    <row r="72" spans="1:9" ht="15" customHeight="1" x14ac:dyDescent="0.25">
      <c r="A72" t="s">
        <v>50</v>
      </c>
      <c r="B72" s="1" t="s">
        <v>390</v>
      </c>
      <c r="C72" t="s">
        <v>52</v>
      </c>
      <c r="D72" t="s">
        <v>36</v>
      </c>
      <c r="E72" t="s">
        <v>56</v>
      </c>
      <c r="F72" t="s">
        <v>60</v>
      </c>
      <c r="G72" t="s">
        <v>61</v>
      </c>
      <c r="H72" s="189">
        <v>277.92</v>
      </c>
      <c r="I72" t="s">
        <v>15</v>
      </c>
    </row>
    <row r="73" spans="1:9" ht="15" customHeight="1" x14ac:dyDescent="0.25">
      <c r="A73" t="s">
        <v>63</v>
      </c>
      <c r="B73" t="s">
        <v>64</v>
      </c>
      <c r="C73" t="s">
        <v>65</v>
      </c>
      <c r="D73" t="s">
        <v>66</v>
      </c>
      <c r="E73" t="s">
        <v>67</v>
      </c>
      <c r="F73" t="s">
        <v>14</v>
      </c>
      <c r="G73" t="s">
        <v>68</v>
      </c>
      <c r="H73" s="189">
        <v>300</v>
      </c>
      <c r="I73" t="s">
        <v>15</v>
      </c>
    </row>
    <row r="74" spans="1:9" ht="15" customHeight="1" x14ac:dyDescent="0.25">
      <c r="A74" t="s">
        <v>63</v>
      </c>
      <c r="B74" t="s">
        <v>64</v>
      </c>
      <c r="C74" t="s">
        <v>65</v>
      </c>
      <c r="D74" t="s">
        <v>66</v>
      </c>
      <c r="E74" t="s">
        <v>67</v>
      </c>
      <c r="F74" t="s">
        <v>18</v>
      </c>
      <c r="G74" t="s">
        <v>69</v>
      </c>
      <c r="H74" s="189">
        <v>300</v>
      </c>
      <c r="I74" t="s">
        <v>15</v>
      </c>
    </row>
    <row r="75" spans="1:9" ht="15" customHeight="1" x14ac:dyDescent="0.25">
      <c r="A75" t="s">
        <v>63</v>
      </c>
      <c r="B75" t="s">
        <v>64</v>
      </c>
      <c r="C75" t="s">
        <v>65</v>
      </c>
      <c r="D75" t="s">
        <v>20</v>
      </c>
      <c r="E75" t="s">
        <v>70</v>
      </c>
      <c r="F75" t="s">
        <v>29</v>
      </c>
      <c r="G75" t="s">
        <v>71</v>
      </c>
      <c r="H75" s="189">
        <v>300</v>
      </c>
      <c r="I75" t="s">
        <v>15</v>
      </c>
    </row>
    <row r="76" spans="1:9" ht="15" customHeight="1" x14ac:dyDescent="0.25">
      <c r="A76" t="s">
        <v>24</v>
      </c>
      <c r="B76" t="s">
        <v>374</v>
      </c>
      <c r="C76" t="s">
        <v>375</v>
      </c>
      <c r="D76" t="s">
        <v>29</v>
      </c>
      <c r="E76" t="s">
        <v>116</v>
      </c>
      <c r="F76" t="s">
        <v>99</v>
      </c>
      <c r="G76" t="s">
        <v>125</v>
      </c>
      <c r="H76" s="189">
        <v>400</v>
      </c>
      <c r="I76" t="s">
        <v>15</v>
      </c>
    </row>
    <row r="77" spans="1:9" ht="15" customHeight="1" x14ac:dyDescent="0.25">
      <c r="A77" t="s">
        <v>24</v>
      </c>
      <c r="B77" t="s">
        <v>374</v>
      </c>
      <c r="C77" t="s">
        <v>375</v>
      </c>
      <c r="D77" t="s">
        <v>29</v>
      </c>
      <c r="E77" t="s">
        <v>116</v>
      </c>
      <c r="F77" t="s">
        <v>47</v>
      </c>
      <c r="G77" t="s">
        <v>126</v>
      </c>
      <c r="H77" s="189">
        <v>200</v>
      </c>
      <c r="I77" t="s">
        <v>15</v>
      </c>
    </row>
    <row r="78" spans="1:9" ht="15" customHeight="1" x14ac:dyDescent="0.25">
      <c r="A78" t="s">
        <v>24</v>
      </c>
      <c r="B78" t="s">
        <v>374</v>
      </c>
      <c r="C78" t="s">
        <v>375</v>
      </c>
      <c r="D78" t="s">
        <v>29</v>
      </c>
      <c r="E78" t="s">
        <v>116</v>
      </c>
      <c r="F78" t="s">
        <v>18</v>
      </c>
      <c r="G78" t="s">
        <v>129</v>
      </c>
      <c r="H78" s="189">
        <v>200</v>
      </c>
      <c r="I78" t="s">
        <v>15</v>
      </c>
    </row>
    <row r="79" spans="1:9" ht="15" customHeight="1" x14ac:dyDescent="0.25">
      <c r="A79" t="s">
        <v>24</v>
      </c>
      <c r="B79" t="s">
        <v>374</v>
      </c>
      <c r="C79" t="s">
        <v>375</v>
      </c>
      <c r="D79" t="s">
        <v>29</v>
      </c>
      <c r="E79" t="s">
        <v>116</v>
      </c>
      <c r="F79" t="s">
        <v>20</v>
      </c>
      <c r="G79" t="s">
        <v>130</v>
      </c>
      <c r="H79" s="189">
        <v>400</v>
      </c>
      <c r="I79" t="s">
        <v>15</v>
      </c>
    </row>
    <row r="80" spans="1:9" ht="15" customHeight="1" x14ac:dyDescent="0.25">
      <c r="A80" t="s">
        <v>263</v>
      </c>
      <c r="B80" s="1" t="s">
        <v>376</v>
      </c>
      <c r="C80" t="s">
        <v>377</v>
      </c>
      <c r="D80" t="s">
        <v>18</v>
      </c>
      <c r="E80" t="s">
        <v>350</v>
      </c>
      <c r="F80" t="s">
        <v>9</v>
      </c>
      <c r="G80" t="s">
        <v>309</v>
      </c>
      <c r="H80" s="189">
        <v>34.29</v>
      </c>
      <c r="I80" t="s">
        <v>15</v>
      </c>
    </row>
    <row r="81" spans="1:9" ht="15" customHeight="1" x14ac:dyDescent="0.25">
      <c r="A81" t="s">
        <v>263</v>
      </c>
      <c r="B81" s="1" t="s">
        <v>376</v>
      </c>
      <c r="C81" t="s">
        <v>377</v>
      </c>
      <c r="D81" t="s">
        <v>18</v>
      </c>
      <c r="E81" t="s">
        <v>350</v>
      </c>
      <c r="F81" t="s">
        <v>44</v>
      </c>
      <c r="G81" t="s">
        <v>324</v>
      </c>
      <c r="H81" s="189">
        <v>34.29</v>
      </c>
      <c r="I81" t="s">
        <v>15</v>
      </c>
    </row>
    <row r="82" spans="1:9" ht="15" customHeight="1" x14ac:dyDescent="0.25">
      <c r="A82" t="s">
        <v>263</v>
      </c>
      <c r="B82" s="1" t="s">
        <v>376</v>
      </c>
      <c r="C82" t="s">
        <v>377</v>
      </c>
      <c r="D82" t="s">
        <v>18</v>
      </c>
      <c r="E82" t="s">
        <v>350</v>
      </c>
      <c r="F82" t="s">
        <v>171</v>
      </c>
      <c r="G82" t="s">
        <v>227</v>
      </c>
      <c r="H82" s="189">
        <v>34.29</v>
      </c>
      <c r="I82" t="s">
        <v>15</v>
      </c>
    </row>
    <row r="83" spans="1:9" ht="15" customHeight="1" x14ac:dyDescent="0.25">
      <c r="A83" t="s">
        <v>263</v>
      </c>
      <c r="B83" s="1" t="s">
        <v>376</v>
      </c>
      <c r="C83" t="s">
        <v>377</v>
      </c>
      <c r="D83" t="s">
        <v>18</v>
      </c>
      <c r="E83" t="s">
        <v>350</v>
      </c>
      <c r="F83" t="s">
        <v>63</v>
      </c>
      <c r="G83" t="s">
        <v>326</v>
      </c>
      <c r="H83" s="189">
        <v>34.29</v>
      </c>
      <c r="I83" t="s">
        <v>15</v>
      </c>
    </row>
    <row r="84" spans="1:9" ht="15" customHeight="1" x14ac:dyDescent="0.25">
      <c r="A84" t="s">
        <v>263</v>
      </c>
      <c r="B84" s="1" t="s">
        <v>376</v>
      </c>
      <c r="C84" t="s">
        <v>377</v>
      </c>
      <c r="D84" t="s">
        <v>18</v>
      </c>
      <c r="E84" t="s">
        <v>350</v>
      </c>
      <c r="F84" t="s">
        <v>263</v>
      </c>
      <c r="G84" t="s">
        <v>328</v>
      </c>
      <c r="H84" s="189">
        <v>137.16</v>
      </c>
      <c r="I84" t="s">
        <v>15</v>
      </c>
    </row>
    <row r="85" spans="1:9" ht="15" customHeight="1" x14ac:dyDescent="0.25">
      <c r="A85" t="s">
        <v>265</v>
      </c>
      <c r="B85" s="1" t="s">
        <v>378</v>
      </c>
      <c r="C85" t="s">
        <v>379</v>
      </c>
      <c r="D85" t="s">
        <v>18</v>
      </c>
      <c r="E85" t="s">
        <v>350</v>
      </c>
      <c r="F85" t="s">
        <v>12</v>
      </c>
      <c r="G85" t="s">
        <v>310</v>
      </c>
      <c r="H85" s="189">
        <v>450</v>
      </c>
      <c r="I85" t="s">
        <v>15</v>
      </c>
    </row>
    <row r="86" spans="1:9" ht="15" customHeight="1" x14ac:dyDescent="0.25">
      <c r="A86" t="s">
        <v>267</v>
      </c>
      <c r="B86" t="s">
        <v>391</v>
      </c>
      <c r="C86" t="s">
        <v>392</v>
      </c>
      <c r="D86" t="s">
        <v>18</v>
      </c>
      <c r="E86" t="s">
        <v>350</v>
      </c>
      <c r="F86" t="s">
        <v>171</v>
      </c>
      <c r="G86" t="s">
        <v>227</v>
      </c>
      <c r="H86" s="189">
        <v>87.23</v>
      </c>
      <c r="I86" t="s">
        <v>15</v>
      </c>
    </row>
    <row r="87" spans="1:9" ht="15" customHeight="1" x14ac:dyDescent="0.25">
      <c r="A87" t="s">
        <v>271</v>
      </c>
      <c r="B87" t="s">
        <v>380</v>
      </c>
      <c r="C87" t="s">
        <v>381</v>
      </c>
      <c r="D87" t="s">
        <v>14</v>
      </c>
      <c r="E87" t="s">
        <v>28</v>
      </c>
      <c r="F87" t="s">
        <v>29</v>
      </c>
      <c r="G87" t="s">
        <v>30</v>
      </c>
      <c r="H87" s="189">
        <v>300</v>
      </c>
      <c r="I87" t="s">
        <v>15</v>
      </c>
    </row>
    <row r="88" spans="1:9" ht="15" customHeight="1" x14ac:dyDescent="0.25">
      <c r="A88" t="s">
        <v>271</v>
      </c>
      <c r="B88" t="s">
        <v>380</v>
      </c>
      <c r="C88" t="s">
        <v>381</v>
      </c>
      <c r="D88" t="s">
        <v>14</v>
      </c>
      <c r="E88" t="s">
        <v>28</v>
      </c>
      <c r="F88" t="s">
        <v>9</v>
      </c>
      <c r="G88" t="s">
        <v>88</v>
      </c>
      <c r="H88" s="189">
        <v>300</v>
      </c>
      <c r="I88" t="s">
        <v>15</v>
      </c>
    </row>
    <row r="89" spans="1:9" ht="15" customHeight="1" x14ac:dyDescent="0.25">
      <c r="A89" t="s">
        <v>271</v>
      </c>
      <c r="B89" t="s">
        <v>380</v>
      </c>
      <c r="C89" t="s">
        <v>381</v>
      </c>
      <c r="D89" t="s">
        <v>14</v>
      </c>
      <c r="E89" t="s">
        <v>28</v>
      </c>
      <c r="F89" t="s">
        <v>12</v>
      </c>
      <c r="G89" t="s">
        <v>91</v>
      </c>
      <c r="H89" s="189">
        <v>300</v>
      </c>
      <c r="I89" t="s">
        <v>15</v>
      </c>
    </row>
    <row r="90" spans="1:9" ht="15" customHeight="1" x14ac:dyDescent="0.25">
      <c r="A90" t="s">
        <v>271</v>
      </c>
      <c r="B90" t="s">
        <v>380</v>
      </c>
      <c r="C90" t="s">
        <v>381</v>
      </c>
      <c r="D90" t="s">
        <v>14</v>
      </c>
      <c r="E90" t="s">
        <v>28</v>
      </c>
      <c r="F90" t="s">
        <v>31</v>
      </c>
      <c r="G90" t="s">
        <v>93</v>
      </c>
      <c r="H90" s="189">
        <v>300</v>
      </c>
      <c r="I90" t="s">
        <v>15</v>
      </c>
    </row>
    <row r="91" spans="1:9" ht="15" customHeight="1" x14ac:dyDescent="0.25">
      <c r="A91" t="s">
        <v>271</v>
      </c>
      <c r="B91" t="s">
        <v>380</v>
      </c>
      <c r="C91" t="s">
        <v>381</v>
      </c>
      <c r="D91" t="s">
        <v>14</v>
      </c>
      <c r="E91" t="s">
        <v>28</v>
      </c>
      <c r="F91" t="s">
        <v>16</v>
      </c>
      <c r="G91" t="s">
        <v>104</v>
      </c>
      <c r="H91" s="189">
        <v>150</v>
      </c>
      <c r="I91" t="s">
        <v>15</v>
      </c>
    </row>
    <row r="92" spans="1:9" ht="15" customHeight="1" x14ac:dyDescent="0.25">
      <c r="A92" t="s">
        <v>271</v>
      </c>
      <c r="B92" t="s">
        <v>380</v>
      </c>
      <c r="C92" t="s">
        <v>381</v>
      </c>
      <c r="D92" t="s">
        <v>14</v>
      </c>
      <c r="E92" t="s">
        <v>28</v>
      </c>
      <c r="F92" t="s">
        <v>18</v>
      </c>
      <c r="G92" t="s">
        <v>106</v>
      </c>
      <c r="H92" s="189">
        <v>300</v>
      </c>
      <c r="I92" t="s">
        <v>15</v>
      </c>
    </row>
    <row r="93" spans="1:9" ht="15" customHeight="1" x14ac:dyDescent="0.25">
      <c r="A93" t="s">
        <v>271</v>
      </c>
      <c r="B93" t="s">
        <v>380</v>
      </c>
      <c r="C93" t="s">
        <v>381</v>
      </c>
      <c r="D93" t="s">
        <v>29</v>
      </c>
      <c r="E93" t="s">
        <v>116</v>
      </c>
      <c r="F93" t="s">
        <v>14</v>
      </c>
      <c r="G93" t="s">
        <v>116</v>
      </c>
      <c r="H93" s="189">
        <v>300</v>
      </c>
      <c r="I93" t="s">
        <v>15</v>
      </c>
    </row>
    <row r="94" spans="1:9" ht="15" customHeight="1" x14ac:dyDescent="0.25">
      <c r="A94" t="s">
        <v>271</v>
      </c>
      <c r="B94" t="s">
        <v>380</v>
      </c>
      <c r="C94" t="s">
        <v>381</v>
      </c>
      <c r="D94" t="s">
        <v>29</v>
      </c>
      <c r="E94" t="s">
        <v>116</v>
      </c>
      <c r="F94" t="s">
        <v>66</v>
      </c>
      <c r="G94" t="s">
        <v>124</v>
      </c>
      <c r="H94" s="189">
        <v>150</v>
      </c>
      <c r="I94" t="s">
        <v>15</v>
      </c>
    </row>
    <row r="95" spans="1:9" ht="15" customHeight="1" x14ac:dyDescent="0.25">
      <c r="A95" t="s">
        <v>271</v>
      </c>
      <c r="B95" t="s">
        <v>380</v>
      </c>
      <c r="C95" t="s">
        <v>381</v>
      </c>
      <c r="D95" t="s">
        <v>12</v>
      </c>
      <c r="E95" t="s">
        <v>13</v>
      </c>
      <c r="F95" t="s">
        <v>29</v>
      </c>
      <c r="G95" t="s">
        <v>382</v>
      </c>
      <c r="H95" s="189">
        <v>150</v>
      </c>
      <c r="I95" t="s">
        <v>15</v>
      </c>
    </row>
    <row r="96" spans="1:9" ht="15" customHeight="1" x14ac:dyDescent="0.25">
      <c r="A96" t="s">
        <v>271</v>
      </c>
      <c r="B96" t="s">
        <v>380</v>
      </c>
      <c r="C96" t="s">
        <v>381</v>
      </c>
      <c r="D96" t="s">
        <v>12</v>
      </c>
      <c r="E96" t="s">
        <v>13</v>
      </c>
      <c r="F96" t="s">
        <v>31</v>
      </c>
      <c r="G96" t="s">
        <v>362</v>
      </c>
      <c r="H96" s="189">
        <v>150</v>
      </c>
      <c r="I96" t="s">
        <v>15</v>
      </c>
    </row>
    <row r="97" spans="1:9" ht="15" customHeight="1" x14ac:dyDescent="0.25">
      <c r="A97" t="s">
        <v>271</v>
      </c>
      <c r="B97" t="s">
        <v>380</v>
      </c>
      <c r="C97" t="s">
        <v>381</v>
      </c>
      <c r="D97" t="s">
        <v>66</v>
      </c>
      <c r="E97" t="s">
        <v>67</v>
      </c>
      <c r="F97" t="s">
        <v>14</v>
      </c>
      <c r="G97" t="s">
        <v>68</v>
      </c>
      <c r="H97" s="189">
        <v>300</v>
      </c>
      <c r="I97" t="s">
        <v>15</v>
      </c>
    </row>
    <row r="98" spans="1:9" ht="15" customHeight="1" x14ac:dyDescent="0.25">
      <c r="A98" t="s">
        <v>271</v>
      </c>
      <c r="B98" t="s">
        <v>380</v>
      </c>
      <c r="C98" t="s">
        <v>381</v>
      </c>
      <c r="D98" t="s">
        <v>66</v>
      </c>
      <c r="E98" t="s">
        <v>67</v>
      </c>
      <c r="F98" t="s">
        <v>9</v>
      </c>
      <c r="G98" t="s">
        <v>222</v>
      </c>
      <c r="H98" s="189">
        <v>150</v>
      </c>
      <c r="I98" t="s">
        <v>15</v>
      </c>
    </row>
    <row r="99" spans="1:9" ht="15" customHeight="1" x14ac:dyDescent="0.25">
      <c r="A99" t="s">
        <v>271</v>
      </c>
      <c r="B99" t="s">
        <v>380</v>
      </c>
      <c r="C99" t="s">
        <v>381</v>
      </c>
      <c r="D99" t="s">
        <v>18</v>
      </c>
      <c r="E99" t="s">
        <v>350</v>
      </c>
      <c r="F99" t="s">
        <v>9</v>
      </c>
      <c r="G99" t="s">
        <v>309</v>
      </c>
      <c r="H99" s="189">
        <v>150</v>
      </c>
      <c r="I99" t="s">
        <v>15</v>
      </c>
    </row>
    <row r="100" spans="1:9" ht="15" customHeight="1" x14ac:dyDescent="0.25">
      <c r="A100" t="s">
        <v>271</v>
      </c>
      <c r="B100" t="s">
        <v>380</v>
      </c>
      <c r="C100" t="s">
        <v>381</v>
      </c>
      <c r="D100" t="s">
        <v>18</v>
      </c>
      <c r="E100" t="s">
        <v>350</v>
      </c>
      <c r="F100" t="s">
        <v>36</v>
      </c>
      <c r="G100" t="s">
        <v>312</v>
      </c>
      <c r="H100" s="189">
        <v>150</v>
      </c>
      <c r="I100" t="s">
        <v>15</v>
      </c>
    </row>
    <row r="101" spans="1:9" ht="15" customHeight="1" x14ac:dyDescent="0.25">
      <c r="A101" t="s">
        <v>271</v>
      </c>
      <c r="B101" t="s">
        <v>380</v>
      </c>
      <c r="C101" t="s">
        <v>381</v>
      </c>
      <c r="D101" t="s">
        <v>20</v>
      </c>
      <c r="E101" t="s">
        <v>70</v>
      </c>
      <c r="F101" t="s">
        <v>12</v>
      </c>
      <c r="G101" t="s">
        <v>332</v>
      </c>
      <c r="H101" s="189">
        <v>150</v>
      </c>
      <c r="I101" t="s">
        <v>15</v>
      </c>
    </row>
    <row r="102" spans="1:9" ht="15" customHeight="1" x14ac:dyDescent="0.25">
      <c r="A102" t="s">
        <v>271</v>
      </c>
      <c r="B102" t="s">
        <v>380</v>
      </c>
      <c r="C102" t="s">
        <v>381</v>
      </c>
      <c r="D102" t="s">
        <v>20</v>
      </c>
      <c r="E102" t="s">
        <v>70</v>
      </c>
      <c r="F102" t="s">
        <v>99</v>
      </c>
      <c r="G102" t="s">
        <v>335</v>
      </c>
      <c r="H102" s="189">
        <v>150</v>
      </c>
      <c r="I102" t="s">
        <v>15</v>
      </c>
    </row>
    <row r="103" spans="1:9" ht="15" customHeight="1" x14ac:dyDescent="0.25">
      <c r="A103" t="s">
        <v>273</v>
      </c>
      <c r="B103" s="1" t="s">
        <v>399</v>
      </c>
      <c r="C103" t="s">
        <v>400</v>
      </c>
      <c r="D103" t="s">
        <v>108</v>
      </c>
      <c r="E103" t="s">
        <v>349</v>
      </c>
      <c r="F103" t="s">
        <v>14</v>
      </c>
      <c r="G103" t="s">
        <v>340</v>
      </c>
      <c r="H103" s="189">
        <v>25</v>
      </c>
      <c r="I103" t="s">
        <v>15</v>
      </c>
    </row>
    <row r="104" spans="1:9" ht="15" customHeight="1" x14ac:dyDescent="0.25">
      <c r="A104" t="s">
        <v>273</v>
      </c>
      <c r="B104" s="1" t="s">
        <v>399</v>
      </c>
      <c r="C104" t="s">
        <v>400</v>
      </c>
      <c r="D104" t="s">
        <v>108</v>
      </c>
      <c r="E104" t="s">
        <v>349</v>
      </c>
      <c r="F104" t="s">
        <v>9</v>
      </c>
      <c r="G104" t="s">
        <v>329</v>
      </c>
      <c r="H104" s="189">
        <v>100</v>
      </c>
      <c r="I104" t="s">
        <v>15</v>
      </c>
    </row>
    <row r="105" spans="1:9" ht="15" customHeight="1" x14ac:dyDescent="0.25">
      <c r="A105" t="s">
        <v>275</v>
      </c>
      <c r="B105" t="s">
        <v>397</v>
      </c>
      <c r="C105" t="s">
        <v>398</v>
      </c>
      <c r="D105" t="s">
        <v>53</v>
      </c>
      <c r="E105" t="s">
        <v>54</v>
      </c>
      <c r="F105" t="s">
        <v>112</v>
      </c>
      <c r="G105" t="s">
        <v>145</v>
      </c>
      <c r="H105" s="189">
        <v>400</v>
      </c>
      <c r="I105" t="s">
        <v>15</v>
      </c>
    </row>
    <row r="106" spans="1:9" ht="15" customHeight="1" x14ac:dyDescent="0.25">
      <c r="A106" t="s">
        <v>275</v>
      </c>
      <c r="B106" t="s">
        <v>397</v>
      </c>
      <c r="C106" t="s">
        <v>398</v>
      </c>
      <c r="D106" t="s">
        <v>12</v>
      </c>
      <c r="E106" t="s">
        <v>13</v>
      </c>
      <c r="F106" t="s">
        <v>12</v>
      </c>
      <c r="G106" t="s">
        <v>393</v>
      </c>
      <c r="H106" s="189">
        <v>200</v>
      </c>
      <c r="I106" t="s">
        <v>15</v>
      </c>
    </row>
    <row r="107" spans="1:9" ht="15" customHeight="1" x14ac:dyDescent="0.25">
      <c r="A107" t="s">
        <v>275</v>
      </c>
      <c r="B107" t="s">
        <v>397</v>
      </c>
      <c r="C107" t="s">
        <v>398</v>
      </c>
      <c r="D107" t="s">
        <v>12</v>
      </c>
      <c r="E107" t="s">
        <v>13</v>
      </c>
      <c r="F107" t="s">
        <v>31</v>
      </c>
      <c r="G107" t="s">
        <v>362</v>
      </c>
      <c r="H107" s="189">
        <v>200</v>
      </c>
      <c r="I107" t="s">
        <v>15</v>
      </c>
    </row>
    <row r="108" spans="1:9" ht="15" customHeight="1" x14ac:dyDescent="0.25">
      <c r="A108" t="s">
        <v>275</v>
      </c>
      <c r="B108" t="s">
        <v>397</v>
      </c>
      <c r="C108" t="s">
        <v>398</v>
      </c>
      <c r="D108" t="s">
        <v>12</v>
      </c>
      <c r="E108" t="s">
        <v>13</v>
      </c>
      <c r="F108" t="s">
        <v>18</v>
      </c>
      <c r="G108" t="s">
        <v>19</v>
      </c>
      <c r="H108" s="189">
        <v>200</v>
      </c>
      <c r="I108" t="s">
        <v>15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67"/>
  <sheetViews>
    <sheetView topLeftCell="A257" workbookViewId="0">
      <selection activeCell="F267" sqref="F267"/>
    </sheetView>
  </sheetViews>
  <sheetFormatPr baseColWidth="10" defaultRowHeight="15" x14ac:dyDescent="0.25"/>
  <cols>
    <col min="1" max="1" width="7.140625" customWidth="1"/>
    <col min="2" max="2" width="7.42578125" customWidth="1"/>
    <col min="3" max="3" width="22.7109375" customWidth="1"/>
    <col min="4" max="4" width="24.85546875" customWidth="1"/>
    <col min="5" max="5" width="14.7109375" customWidth="1"/>
    <col min="6" max="6" width="16.28515625" customWidth="1"/>
    <col min="7" max="7" width="14.85546875" hidden="1" customWidth="1"/>
    <col min="8" max="9" width="0" hidden="1" customWidth="1"/>
    <col min="10" max="10" width="2.5703125" hidden="1" customWidth="1"/>
    <col min="11" max="11" width="18.28515625" bestFit="1" customWidth="1"/>
    <col min="257" max="257" width="7.140625" customWidth="1"/>
    <col min="258" max="258" width="7.42578125" customWidth="1"/>
    <col min="259" max="259" width="22.7109375" customWidth="1"/>
    <col min="260" max="260" width="24.85546875" customWidth="1"/>
    <col min="261" max="261" width="14.7109375" customWidth="1"/>
    <col min="262" max="262" width="16.28515625" customWidth="1"/>
    <col min="263" max="266" width="0" hidden="1" customWidth="1"/>
    <col min="267" max="267" width="18.28515625" bestFit="1" customWidth="1"/>
    <col min="513" max="513" width="7.140625" customWidth="1"/>
    <col min="514" max="514" width="7.42578125" customWidth="1"/>
    <col min="515" max="515" width="22.7109375" customWidth="1"/>
    <col min="516" max="516" width="24.85546875" customWidth="1"/>
    <col min="517" max="517" width="14.7109375" customWidth="1"/>
    <col min="518" max="518" width="16.28515625" customWidth="1"/>
    <col min="519" max="522" width="0" hidden="1" customWidth="1"/>
    <col min="523" max="523" width="18.28515625" bestFit="1" customWidth="1"/>
    <col min="769" max="769" width="7.140625" customWidth="1"/>
    <col min="770" max="770" width="7.42578125" customWidth="1"/>
    <col min="771" max="771" width="22.7109375" customWidth="1"/>
    <col min="772" max="772" width="24.85546875" customWidth="1"/>
    <col min="773" max="773" width="14.7109375" customWidth="1"/>
    <col min="774" max="774" width="16.28515625" customWidth="1"/>
    <col min="775" max="778" width="0" hidden="1" customWidth="1"/>
    <col min="779" max="779" width="18.28515625" bestFit="1" customWidth="1"/>
    <col min="1025" max="1025" width="7.140625" customWidth="1"/>
    <col min="1026" max="1026" width="7.42578125" customWidth="1"/>
    <col min="1027" max="1027" width="22.7109375" customWidth="1"/>
    <col min="1028" max="1028" width="24.85546875" customWidth="1"/>
    <col min="1029" max="1029" width="14.7109375" customWidth="1"/>
    <col min="1030" max="1030" width="16.28515625" customWidth="1"/>
    <col min="1031" max="1034" width="0" hidden="1" customWidth="1"/>
    <col min="1035" max="1035" width="18.28515625" bestFit="1" customWidth="1"/>
    <col min="1281" max="1281" width="7.140625" customWidth="1"/>
    <col min="1282" max="1282" width="7.42578125" customWidth="1"/>
    <col min="1283" max="1283" width="22.7109375" customWidth="1"/>
    <col min="1284" max="1284" width="24.85546875" customWidth="1"/>
    <col min="1285" max="1285" width="14.7109375" customWidth="1"/>
    <col min="1286" max="1286" width="16.28515625" customWidth="1"/>
    <col min="1287" max="1290" width="0" hidden="1" customWidth="1"/>
    <col min="1291" max="1291" width="18.28515625" bestFit="1" customWidth="1"/>
    <col min="1537" max="1537" width="7.140625" customWidth="1"/>
    <col min="1538" max="1538" width="7.42578125" customWidth="1"/>
    <col min="1539" max="1539" width="22.7109375" customWidth="1"/>
    <col min="1540" max="1540" width="24.85546875" customWidth="1"/>
    <col min="1541" max="1541" width="14.7109375" customWidth="1"/>
    <col min="1542" max="1542" width="16.28515625" customWidth="1"/>
    <col min="1543" max="1546" width="0" hidden="1" customWidth="1"/>
    <col min="1547" max="1547" width="18.28515625" bestFit="1" customWidth="1"/>
    <col min="1793" max="1793" width="7.140625" customWidth="1"/>
    <col min="1794" max="1794" width="7.42578125" customWidth="1"/>
    <col min="1795" max="1795" width="22.7109375" customWidth="1"/>
    <col min="1796" max="1796" width="24.85546875" customWidth="1"/>
    <col min="1797" max="1797" width="14.7109375" customWidth="1"/>
    <col min="1798" max="1798" width="16.28515625" customWidth="1"/>
    <col min="1799" max="1802" width="0" hidden="1" customWidth="1"/>
    <col min="1803" max="1803" width="18.28515625" bestFit="1" customWidth="1"/>
    <col min="2049" max="2049" width="7.140625" customWidth="1"/>
    <col min="2050" max="2050" width="7.42578125" customWidth="1"/>
    <col min="2051" max="2051" width="22.7109375" customWidth="1"/>
    <col min="2052" max="2052" width="24.85546875" customWidth="1"/>
    <col min="2053" max="2053" width="14.7109375" customWidth="1"/>
    <col min="2054" max="2054" width="16.28515625" customWidth="1"/>
    <col min="2055" max="2058" width="0" hidden="1" customWidth="1"/>
    <col min="2059" max="2059" width="18.28515625" bestFit="1" customWidth="1"/>
    <col min="2305" max="2305" width="7.140625" customWidth="1"/>
    <col min="2306" max="2306" width="7.42578125" customWidth="1"/>
    <col min="2307" max="2307" width="22.7109375" customWidth="1"/>
    <col min="2308" max="2308" width="24.85546875" customWidth="1"/>
    <col min="2309" max="2309" width="14.7109375" customWidth="1"/>
    <col min="2310" max="2310" width="16.28515625" customWidth="1"/>
    <col min="2311" max="2314" width="0" hidden="1" customWidth="1"/>
    <col min="2315" max="2315" width="18.28515625" bestFit="1" customWidth="1"/>
    <col min="2561" max="2561" width="7.140625" customWidth="1"/>
    <col min="2562" max="2562" width="7.42578125" customWidth="1"/>
    <col min="2563" max="2563" width="22.7109375" customWidth="1"/>
    <col min="2564" max="2564" width="24.85546875" customWidth="1"/>
    <col min="2565" max="2565" width="14.7109375" customWidth="1"/>
    <col min="2566" max="2566" width="16.28515625" customWidth="1"/>
    <col min="2567" max="2570" width="0" hidden="1" customWidth="1"/>
    <col min="2571" max="2571" width="18.28515625" bestFit="1" customWidth="1"/>
    <col min="2817" max="2817" width="7.140625" customWidth="1"/>
    <col min="2818" max="2818" width="7.42578125" customWidth="1"/>
    <col min="2819" max="2819" width="22.7109375" customWidth="1"/>
    <col min="2820" max="2820" width="24.85546875" customWidth="1"/>
    <col min="2821" max="2821" width="14.7109375" customWidth="1"/>
    <col min="2822" max="2822" width="16.28515625" customWidth="1"/>
    <col min="2823" max="2826" width="0" hidden="1" customWidth="1"/>
    <col min="2827" max="2827" width="18.28515625" bestFit="1" customWidth="1"/>
    <col min="3073" max="3073" width="7.140625" customWidth="1"/>
    <col min="3074" max="3074" width="7.42578125" customWidth="1"/>
    <col min="3075" max="3075" width="22.7109375" customWidth="1"/>
    <col min="3076" max="3076" width="24.85546875" customWidth="1"/>
    <col min="3077" max="3077" width="14.7109375" customWidth="1"/>
    <col min="3078" max="3078" width="16.28515625" customWidth="1"/>
    <col min="3079" max="3082" width="0" hidden="1" customWidth="1"/>
    <col min="3083" max="3083" width="18.28515625" bestFit="1" customWidth="1"/>
    <col min="3329" max="3329" width="7.140625" customWidth="1"/>
    <col min="3330" max="3330" width="7.42578125" customWidth="1"/>
    <col min="3331" max="3331" width="22.7109375" customWidth="1"/>
    <col min="3332" max="3332" width="24.85546875" customWidth="1"/>
    <col min="3333" max="3333" width="14.7109375" customWidth="1"/>
    <col min="3334" max="3334" width="16.28515625" customWidth="1"/>
    <col min="3335" max="3338" width="0" hidden="1" customWidth="1"/>
    <col min="3339" max="3339" width="18.28515625" bestFit="1" customWidth="1"/>
    <col min="3585" max="3585" width="7.140625" customWidth="1"/>
    <col min="3586" max="3586" width="7.42578125" customWidth="1"/>
    <col min="3587" max="3587" width="22.7109375" customWidth="1"/>
    <col min="3588" max="3588" width="24.85546875" customWidth="1"/>
    <col min="3589" max="3589" width="14.7109375" customWidth="1"/>
    <col min="3590" max="3590" width="16.28515625" customWidth="1"/>
    <col min="3591" max="3594" width="0" hidden="1" customWidth="1"/>
    <col min="3595" max="3595" width="18.28515625" bestFit="1" customWidth="1"/>
    <col min="3841" max="3841" width="7.140625" customWidth="1"/>
    <col min="3842" max="3842" width="7.42578125" customWidth="1"/>
    <col min="3843" max="3843" width="22.7109375" customWidth="1"/>
    <col min="3844" max="3844" width="24.85546875" customWidth="1"/>
    <col min="3845" max="3845" width="14.7109375" customWidth="1"/>
    <col min="3846" max="3846" width="16.28515625" customWidth="1"/>
    <col min="3847" max="3850" width="0" hidden="1" customWidth="1"/>
    <col min="3851" max="3851" width="18.28515625" bestFit="1" customWidth="1"/>
    <col min="4097" max="4097" width="7.140625" customWidth="1"/>
    <col min="4098" max="4098" width="7.42578125" customWidth="1"/>
    <col min="4099" max="4099" width="22.7109375" customWidth="1"/>
    <col min="4100" max="4100" width="24.85546875" customWidth="1"/>
    <col min="4101" max="4101" width="14.7109375" customWidth="1"/>
    <col min="4102" max="4102" width="16.28515625" customWidth="1"/>
    <col min="4103" max="4106" width="0" hidden="1" customWidth="1"/>
    <col min="4107" max="4107" width="18.28515625" bestFit="1" customWidth="1"/>
    <col min="4353" max="4353" width="7.140625" customWidth="1"/>
    <col min="4354" max="4354" width="7.42578125" customWidth="1"/>
    <col min="4355" max="4355" width="22.7109375" customWidth="1"/>
    <col min="4356" max="4356" width="24.85546875" customWidth="1"/>
    <col min="4357" max="4357" width="14.7109375" customWidth="1"/>
    <col min="4358" max="4358" width="16.28515625" customWidth="1"/>
    <col min="4359" max="4362" width="0" hidden="1" customWidth="1"/>
    <col min="4363" max="4363" width="18.28515625" bestFit="1" customWidth="1"/>
    <col min="4609" max="4609" width="7.140625" customWidth="1"/>
    <col min="4610" max="4610" width="7.42578125" customWidth="1"/>
    <col min="4611" max="4611" width="22.7109375" customWidth="1"/>
    <col min="4612" max="4612" width="24.85546875" customWidth="1"/>
    <col min="4613" max="4613" width="14.7109375" customWidth="1"/>
    <col min="4614" max="4614" width="16.28515625" customWidth="1"/>
    <col min="4615" max="4618" width="0" hidden="1" customWidth="1"/>
    <col min="4619" max="4619" width="18.28515625" bestFit="1" customWidth="1"/>
    <col min="4865" max="4865" width="7.140625" customWidth="1"/>
    <col min="4866" max="4866" width="7.42578125" customWidth="1"/>
    <col min="4867" max="4867" width="22.7109375" customWidth="1"/>
    <col min="4868" max="4868" width="24.85546875" customWidth="1"/>
    <col min="4869" max="4869" width="14.7109375" customWidth="1"/>
    <col min="4870" max="4870" width="16.28515625" customWidth="1"/>
    <col min="4871" max="4874" width="0" hidden="1" customWidth="1"/>
    <col min="4875" max="4875" width="18.28515625" bestFit="1" customWidth="1"/>
    <col min="5121" max="5121" width="7.140625" customWidth="1"/>
    <col min="5122" max="5122" width="7.42578125" customWidth="1"/>
    <col min="5123" max="5123" width="22.7109375" customWidth="1"/>
    <col min="5124" max="5124" width="24.85546875" customWidth="1"/>
    <col min="5125" max="5125" width="14.7109375" customWidth="1"/>
    <col min="5126" max="5126" width="16.28515625" customWidth="1"/>
    <col min="5127" max="5130" width="0" hidden="1" customWidth="1"/>
    <col min="5131" max="5131" width="18.28515625" bestFit="1" customWidth="1"/>
    <col min="5377" max="5377" width="7.140625" customWidth="1"/>
    <col min="5378" max="5378" width="7.42578125" customWidth="1"/>
    <col min="5379" max="5379" width="22.7109375" customWidth="1"/>
    <col min="5380" max="5380" width="24.85546875" customWidth="1"/>
    <col min="5381" max="5381" width="14.7109375" customWidth="1"/>
    <col min="5382" max="5382" width="16.28515625" customWidth="1"/>
    <col min="5383" max="5386" width="0" hidden="1" customWidth="1"/>
    <col min="5387" max="5387" width="18.28515625" bestFit="1" customWidth="1"/>
    <col min="5633" max="5633" width="7.140625" customWidth="1"/>
    <col min="5634" max="5634" width="7.42578125" customWidth="1"/>
    <col min="5635" max="5635" width="22.7109375" customWidth="1"/>
    <col min="5636" max="5636" width="24.85546875" customWidth="1"/>
    <col min="5637" max="5637" width="14.7109375" customWidth="1"/>
    <col min="5638" max="5638" width="16.28515625" customWidth="1"/>
    <col min="5639" max="5642" width="0" hidden="1" customWidth="1"/>
    <col min="5643" max="5643" width="18.28515625" bestFit="1" customWidth="1"/>
    <col min="5889" max="5889" width="7.140625" customWidth="1"/>
    <col min="5890" max="5890" width="7.42578125" customWidth="1"/>
    <col min="5891" max="5891" width="22.7109375" customWidth="1"/>
    <col min="5892" max="5892" width="24.85546875" customWidth="1"/>
    <col min="5893" max="5893" width="14.7109375" customWidth="1"/>
    <col min="5894" max="5894" width="16.28515625" customWidth="1"/>
    <col min="5895" max="5898" width="0" hidden="1" customWidth="1"/>
    <col min="5899" max="5899" width="18.28515625" bestFit="1" customWidth="1"/>
    <col min="6145" max="6145" width="7.140625" customWidth="1"/>
    <col min="6146" max="6146" width="7.42578125" customWidth="1"/>
    <col min="6147" max="6147" width="22.7109375" customWidth="1"/>
    <col min="6148" max="6148" width="24.85546875" customWidth="1"/>
    <col min="6149" max="6149" width="14.7109375" customWidth="1"/>
    <col min="6150" max="6150" width="16.28515625" customWidth="1"/>
    <col min="6151" max="6154" width="0" hidden="1" customWidth="1"/>
    <col min="6155" max="6155" width="18.28515625" bestFit="1" customWidth="1"/>
    <col min="6401" max="6401" width="7.140625" customWidth="1"/>
    <col min="6402" max="6402" width="7.42578125" customWidth="1"/>
    <col min="6403" max="6403" width="22.7109375" customWidth="1"/>
    <col min="6404" max="6404" width="24.85546875" customWidth="1"/>
    <col min="6405" max="6405" width="14.7109375" customWidth="1"/>
    <col min="6406" max="6406" width="16.28515625" customWidth="1"/>
    <col min="6407" max="6410" width="0" hidden="1" customWidth="1"/>
    <col min="6411" max="6411" width="18.28515625" bestFit="1" customWidth="1"/>
    <col min="6657" max="6657" width="7.140625" customWidth="1"/>
    <col min="6658" max="6658" width="7.42578125" customWidth="1"/>
    <col min="6659" max="6659" width="22.7109375" customWidth="1"/>
    <col min="6660" max="6660" width="24.85546875" customWidth="1"/>
    <col min="6661" max="6661" width="14.7109375" customWidth="1"/>
    <col min="6662" max="6662" width="16.28515625" customWidth="1"/>
    <col min="6663" max="6666" width="0" hidden="1" customWidth="1"/>
    <col min="6667" max="6667" width="18.28515625" bestFit="1" customWidth="1"/>
    <col min="6913" max="6913" width="7.140625" customWidth="1"/>
    <col min="6914" max="6914" width="7.42578125" customWidth="1"/>
    <col min="6915" max="6915" width="22.7109375" customWidth="1"/>
    <col min="6916" max="6916" width="24.85546875" customWidth="1"/>
    <col min="6917" max="6917" width="14.7109375" customWidth="1"/>
    <col min="6918" max="6918" width="16.28515625" customWidth="1"/>
    <col min="6919" max="6922" width="0" hidden="1" customWidth="1"/>
    <col min="6923" max="6923" width="18.28515625" bestFit="1" customWidth="1"/>
    <col min="7169" max="7169" width="7.140625" customWidth="1"/>
    <col min="7170" max="7170" width="7.42578125" customWidth="1"/>
    <col min="7171" max="7171" width="22.7109375" customWidth="1"/>
    <col min="7172" max="7172" width="24.85546875" customWidth="1"/>
    <col min="7173" max="7173" width="14.7109375" customWidth="1"/>
    <col min="7174" max="7174" width="16.28515625" customWidth="1"/>
    <col min="7175" max="7178" width="0" hidden="1" customWidth="1"/>
    <col min="7179" max="7179" width="18.28515625" bestFit="1" customWidth="1"/>
    <col min="7425" max="7425" width="7.140625" customWidth="1"/>
    <col min="7426" max="7426" width="7.42578125" customWidth="1"/>
    <col min="7427" max="7427" width="22.7109375" customWidth="1"/>
    <col min="7428" max="7428" width="24.85546875" customWidth="1"/>
    <col min="7429" max="7429" width="14.7109375" customWidth="1"/>
    <col min="7430" max="7430" width="16.28515625" customWidth="1"/>
    <col min="7431" max="7434" width="0" hidden="1" customWidth="1"/>
    <col min="7435" max="7435" width="18.28515625" bestFit="1" customWidth="1"/>
    <col min="7681" max="7681" width="7.140625" customWidth="1"/>
    <col min="7682" max="7682" width="7.42578125" customWidth="1"/>
    <col min="7683" max="7683" width="22.7109375" customWidth="1"/>
    <col min="7684" max="7684" width="24.85546875" customWidth="1"/>
    <col min="7685" max="7685" width="14.7109375" customWidth="1"/>
    <col min="7686" max="7686" width="16.28515625" customWidth="1"/>
    <col min="7687" max="7690" width="0" hidden="1" customWidth="1"/>
    <col min="7691" max="7691" width="18.28515625" bestFit="1" customWidth="1"/>
    <col min="7937" max="7937" width="7.140625" customWidth="1"/>
    <col min="7938" max="7938" width="7.42578125" customWidth="1"/>
    <col min="7939" max="7939" width="22.7109375" customWidth="1"/>
    <col min="7940" max="7940" width="24.85546875" customWidth="1"/>
    <col min="7941" max="7941" width="14.7109375" customWidth="1"/>
    <col min="7942" max="7942" width="16.28515625" customWidth="1"/>
    <col min="7943" max="7946" width="0" hidden="1" customWidth="1"/>
    <col min="7947" max="7947" width="18.28515625" bestFit="1" customWidth="1"/>
    <col min="8193" max="8193" width="7.140625" customWidth="1"/>
    <col min="8194" max="8194" width="7.42578125" customWidth="1"/>
    <col min="8195" max="8195" width="22.7109375" customWidth="1"/>
    <col min="8196" max="8196" width="24.85546875" customWidth="1"/>
    <col min="8197" max="8197" width="14.7109375" customWidth="1"/>
    <col min="8198" max="8198" width="16.28515625" customWidth="1"/>
    <col min="8199" max="8202" width="0" hidden="1" customWidth="1"/>
    <col min="8203" max="8203" width="18.28515625" bestFit="1" customWidth="1"/>
    <col min="8449" max="8449" width="7.140625" customWidth="1"/>
    <col min="8450" max="8450" width="7.42578125" customWidth="1"/>
    <col min="8451" max="8451" width="22.7109375" customWidth="1"/>
    <col min="8452" max="8452" width="24.85546875" customWidth="1"/>
    <col min="8453" max="8453" width="14.7109375" customWidth="1"/>
    <col min="8454" max="8454" width="16.28515625" customWidth="1"/>
    <col min="8455" max="8458" width="0" hidden="1" customWidth="1"/>
    <col min="8459" max="8459" width="18.28515625" bestFit="1" customWidth="1"/>
    <col min="8705" max="8705" width="7.140625" customWidth="1"/>
    <col min="8706" max="8706" width="7.42578125" customWidth="1"/>
    <col min="8707" max="8707" width="22.7109375" customWidth="1"/>
    <col min="8708" max="8708" width="24.85546875" customWidth="1"/>
    <col min="8709" max="8709" width="14.7109375" customWidth="1"/>
    <col min="8710" max="8710" width="16.28515625" customWidth="1"/>
    <col min="8711" max="8714" width="0" hidden="1" customWidth="1"/>
    <col min="8715" max="8715" width="18.28515625" bestFit="1" customWidth="1"/>
    <col min="8961" max="8961" width="7.140625" customWidth="1"/>
    <col min="8962" max="8962" width="7.42578125" customWidth="1"/>
    <col min="8963" max="8963" width="22.7109375" customWidth="1"/>
    <col min="8964" max="8964" width="24.85546875" customWidth="1"/>
    <col min="8965" max="8965" width="14.7109375" customWidth="1"/>
    <col min="8966" max="8966" width="16.28515625" customWidth="1"/>
    <col min="8967" max="8970" width="0" hidden="1" customWidth="1"/>
    <col min="8971" max="8971" width="18.28515625" bestFit="1" customWidth="1"/>
    <col min="9217" max="9217" width="7.140625" customWidth="1"/>
    <col min="9218" max="9218" width="7.42578125" customWidth="1"/>
    <col min="9219" max="9219" width="22.7109375" customWidth="1"/>
    <col min="9220" max="9220" width="24.85546875" customWidth="1"/>
    <col min="9221" max="9221" width="14.7109375" customWidth="1"/>
    <col min="9222" max="9222" width="16.28515625" customWidth="1"/>
    <col min="9223" max="9226" width="0" hidden="1" customWidth="1"/>
    <col min="9227" max="9227" width="18.28515625" bestFit="1" customWidth="1"/>
    <col min="9473" max="9473" width="7.140625" customWidth="1"/>
    <col min="9474" max="9474" width="7.42578125" customWidth="1"/>
    <col min="9475" max="9475" width="22.7109375" customWidth="1"/>
    <col min="9476" max="9476" width="24.85546875" customWidth="1"/>
    <col min="9477" max="9477" width="14.7109375" customWidth="1"/>
    <col min="9478" max="9478" width="16.28515625" customWidth="1"/>
    <col min="9479" max="9482" width="0" hidden="1" customWidth="1"/>
    <col min="9483" max="9483" width="18.28515625" bestFit="1" customWidth="1"/>
    <col min="9729" max="9729" width="7.140625" customWidth="1"/>
    <col min="9730" max="9730" width="7.42578125" customWidth="1"/>
    <col min="9731" max="9731" width="22.7109375" customWidth="1"/>
    <col min="9732" max="9732" width="24.85546875" customWidth="1"/>
    <col min="9733" max="9733" width="14.7109375" customWidth="1"/>
    <col min="9734" max="9734" width="16.28515625" customWidth="1"/>
    <col min="9735" max="9738" width="0" hidden="1" customWidth="1"/>
    <col min="9739" max="9739" width="18.28515625" bestFit="1" customWidth="1"/>
    <col min="9985" max="9985" width="7.140625" customWidth="1"/>
    <col min="9986" max="9986" width="7.42578125" customWidth="1"/>
    <col min="9987" max="9987" width="22.7109375" customWidth="1"/>
    <col min="9988" max="9988" width="24.85546875" customWidth="1"/>
    <col min="9989" max="9989" width="14.7109375" customWidth="1"/>
    <col min="9990" max="9990" width="16.28515625" customWidth="1"/>
    <col min="9991" max="9994" width="0" hidden="1" customWidth="1"/>
    <col min="9995" max="9995" width="18.28515625" bestFit="1" customWidth="1"/>
    <col min="10241" max="10241" width="7.140625" customWidth="1"/>
    <col min="10242" max="10242" width="7.42578125" customWidth="1"/>
    <col min="10243" max="10243" width="22.7109375" customWidth="1"/>
    <col min="10244" max="10244" width="24.85546875" customWidth="1"/>
    <col min="10245" max="10245" width="14.7109375" customWidth="1"/>
    <col min="10246" max="10246" width="16.28515625" customWidth="1"/>
    <col min="10247" max="10250" width="0" hidden="1" customWidth="1"/>
    <col min="10251" max="10251" width="18.28515625" bestFit="1" customWidth="1"/>
    <col min="10497" max="10497" width="7.140625" customWidth="1"/>
    <col min="10498" max="10498" width="7.42578125" customWidth="1"/>
    <col min="10499" max="10499" width="22.7109375" customWidth="1"/>
    <col min="10500" max="10500" width="24.85546875" customWidth="1"/>
    <col min="10501" max="10501" width="14.7109375" customWidth="1"/>
    <col min="10502" max="10502" width="16.28515625" customWidth="1"/>
    <col min="10503" max="10506" width="0" hidden="1" customWidth="1"/>
    <col min="10507" max="10507" width="18.28515625" bestFit="1" customWidth="1"/>
    <col min="10753" max="10753" width="7.140625" customWidth="1"/>
    <col min="10754" max="10754" width="7.42578125" customWidth="1"/>
    <col min="10755" max="10755" width="22.7109375" customWidth="1"/>
    <col min="10756" max="10756" width="24.85546875" customWidth="1"/>
    <col min="10757" max="10757" width="14.7109375" customWidth="1"/>
    <col min="10758" max="10758" width="16.28515625" customWidth="1"/>
    <col min="10759" max="10762" width="0" hidden="1" customWidth="1"/>
    <col min="10763" max="10763" width="18.28515625" bestFit="1" customWidth="1"/>
    <col min="11009" max="11009" width="7.140625" customWidth="1"/>
    <col min="11010" max="11010" width="7.42578125" customWidth="1"/>
    <col min="11011" max="11011" width="22.7109375" customWidth="1"/>
    <col min="11012" max="11012" width="24.85546875" customWidth="1"/>
    <col min="11013" max="11013" width="14.7109375" customWidth="1"/>
    <col min="11014" max="11014" width="16.28515625" customWidth="1"/>
    <col min="11015" max="11018" width="0" hidden="1" customWidth="1"/>
    <col min="11019" max="11019" width="18.28515625" bestFit="1" customWidth="1"/>
    <col min="11265" max="11265" width="7.140625" customWidth="1"/>
    <col min="11266" max="11266" width="7.42578125" customWidth="1"/>
    <col min="11267" max="11267" width="22.7109375" customWidth="1"/>
    <col min="11268" max="11268" width="24.85546875" customWidth="1"/>
    <col min="11269" max="11269" width="14.7109375" customWidth="1"/>
    <col min="11270" max="11270" width="16.28515625" customWidth="1"/>
    <col min="11271" max="11274" width="0" hidden="1" customWidth="1"/>
    <col min="11275" max="11275" width="18.28515625" bestFit="1" customWidth="1"/>
    <col min="11521" max="11521" width="7.140625" customWidth="1"/>
    <col min="11522" max="11522" width="7.42578125" customWidth="1"/>
    <col min="11523" max="11523" width="22.7109375" customWidth="1"/>
    <col min="11524" max="11524" width="24.85546875" customWidth="1"/>
    <col min="11525" max="11525" width="14.7109375" customWidth="1"/>
    <col min="11526" max="11526" width="16.28515625" customWidth="1"/>
    <col min="11527" max="11530" width="0" hidden="1" customWidth="1"/>
    <col min="11531" max="11531" width="18.28515625" bestFit="1" customWidth="1"/>
    <col min="11777" max="11777" width="7.140625" customWidth="1"/>
    <col min="11778" max="11778" width="7.42578125" customWidth="1"/>
    <col min="11779" max="11779" width="22.7109375" customWidth="1"/>
    <col min="11780" max="11780" width="24.85546875" customWidth="1"/>
    <col min="11781" max="11781" width="14.7109375" customWidth="1"/>
    <col min="11782" max="11782" width="16.28515625" customWidth="1"/>
    <col min="11783" max="11786" width="0" hidden="1" customWidth="1"/>
    <col min="11787" max="11787" width="18.28515625" bestFit="1" customWidth="1"/>
    <col min="12033" max="12033" width="7.140625" customWidth="1"/>
    <col min="12034" max="12034" width="7.42578125" customWidth="1"/>
    <col min="12035" max="12035" width="22.7109375" customWidth="1"/>
    <col min="12036" max="12036" width="24.85546875" customWidth="1"/>
    <col min="12037" max="12037" width="14.7109375" customWidth="1"/>
    <col min="12038" max="12038" width="16.28515625" customWidth="1"/>
    <col min="12039" max="12042" width="0" hidden="1" customWidth="1"/>
    <col min="12043" max="12043" width="18.28515625" bestFit="1" customWidth="1"/>
    <col min="12289" max="12289" width="7.140625" customWidth="1"/>
    <col min="12290" max="12290" width="7.42578125" customWidth="1"/>
    <col min="12291" max="12291" width="22.7109375" customWidth="1"/>
    <col min="12292" max="12292" width="24.85546875" customWidth="1"/>
    <col min="12293" max="12293" width="14.7109375" customWidth="1"/>
    <col min="12294" max="12294" width="16.28515625" customWidth="1"/>
    <col min="12295" max="12298" width="0" hidden="1" customWidth="1"/>
    <col min="12299" max="12299" width="18.28515625" bestFit="1" customWidth="1"/>
    <col min="12545" max="12545" width="7.140625" customWidth="1"/>
    <col min="12546" max="12546" width="7.42578125" customWidth="1"/>
    <col min="12547" max="12547" width="22.7109375" customWidth="1"/>
    <col min="12548" max="12548" width="24.85546875" customWidth="1"/>
    <col min="12549" max="12549" width="14.7109375" customWidth="1"/>
    <col min="12550" max="12550" width="16.28515625" customWidth="1"/>
    <col min="12551" max="12554" width="0" hidden="1" customWidth="1"/>
    <col min="12555" max="12555" width="18.28515625" bestFit="1" customWidth="1"/>
    <col min="12801" max="12801" width="7.140625" customWidth="1"/>
    <col min="12802" max="12802" width="7.42578125" customWidth="1"/>
    <col min="12803" max="12803" width="22.7109375" customWidth="1"/>
    <col min="12804" max="12804" width="24.85546875" customWidth="1"/>
    <col min="12805" max="12805" width="14.7109375" customWidth="1"/>
    <col min="12806" max="12806" width="16.28515625" customWidth="1"/>
    <col min="12807" max="12810" width="0" hidden="1" customWidth="1"/>
    <col min="12811" max="12811" width="18.28515625" bestFit="1" customWidth="1"/>
    <col min="13057" max="13057" width="7.140625" customWidth="1"/>
    <col min="13058" max="13058" width="7.42578125" customWidth="1"/>
    <col min="13059" max="13059" width="22.7109375" customWidth="1"/>
    <col min="13060" max="13060" width="24.85546875" customWidth="1"/>
    <col min="13061" max="13061" width="14.7109375" customWidth="1"/>
    <col min="13062" max="13062" width="16.28515625" customWidth="1"/>
    <col min="13063" max="13066" width="0" hidden="1" customWidth="1"/>
    <col min="13067" max="13067" width="18.28515625" bestFit="1" customWidth="1"/>
    <col min="13313" max="13313" width="7.140625" customWidth="1"/>
    <col min="13314" max="13314" width="7.42578125" customWidth="1"/>
    <col min="13315" max="13315" width="22.7109375" customWidth="1"/>
    <col min="13316" max="13316" width="24.85546875" customWidth="1"/>
    <col min="13317" max="13317" width="14.7109375" customWidth="1"/>
    <col min="13318" max="13318" width="16.28515625" customWidth="1"/>
    <col min="13319" max="13322" width="0" hidden="1" customWidth="1"/>
    <col min="13323" max="13323" width="18.28515625" bestFit="1" customWidth="1"/>
    <col min="13569" max="13569" width="7.140625" customWidth="1"/>
    <col min="13570" max="13570" width="7.42578125" customWidth="1"/>
    <col min="13571" max="13571" width="22.7109375" customWidth="1"/>
    <col min="13572" max="13572" width="24.85546875" customWidth="1"/>
    <col min="13573" max="13573" width="14.7109375" customWidth="1"/>
    <col min="13574" max="13574" width="16.28515625" customWidth="1"/>
    <col min="13575" max="13578" width="0" hidden="1" customWidth="1"/>
    <col min="13579" max="13579" width="18.28515625" bestFit="1" customWidth="1"/>
    <col min="13825" max="13825" width="7.140625" customWidth="1"/>
    <col min="13826" max="13826" width="7.42578125" customWidth="1"/>
    <col min="13827" max="13827" width="22.7109375" customWidth="1"/>
    <col min="13828" max="13828" width="24.85546875" customWidth="1"/>
    <col min="13829" max="13829" width="14.7109375" customWidth="1"/>
    <col min="13830" max="13830" width="16.28515625" customWidth="1"/>
    <col min="13831" max="13834" width="0" hidden="1" customWidth="1"/>
    <col min="13835" max="13835" width="18.28515625" bestFit="1" customWidth="1"/>
    <col min="14081" max="14081" width="7.140625" customWidth="1"/>
    <col min="14082" max="14082" width="7.42578125" customWidth="1"/>
    <col min="14083" max="14083" width="22.7109375" customWidth="1"/>
    <col min="14084" max="14084" width="24.85546875" customWidth="1"/>
    <col min="14085" max="14085" width="14.7109375" customWidth="1"/>
    <col min="14086" max="14086" width="16.28515625" customWidth="1"/>
    <col min="14087" max="14090" width="0" hidden="1" customWidth="1"/>
    <col min="14091" max="14091" width="18.28515625" bestFit="1" customWidth="1"/>
    <col min="14337" max="14337" width="7.140625" customWidth="1"/>
    <col min="14338" max="14338" width="7.42578125" customWidth="1"/>
    <col min="14339" max="14339" width="22.7109375" customWidth="1"/>
    <col min="14340" max="14340" width="24.85546875" customWidth="1"/>
    <col min="14341" max="14341" width="14.7109375" customWidth="1"/>
    <col min="14342" max="14342" width="16.28515625" customWidth="1"/>
    <col min="14343" max="14346" width="0" hidden="1" customWidth="1"/>
    <col min="14347" max="14347" width="18.28515625" bestFit="1" customWidth="1"/>
    <col min="14593" max="14593" width="7.140625" customWidth="1"/>
    <col min="14594" max="14594" width="7.42578125" customWidth="1"/>
    <col min="14595" max="14595" width="22.7109375" customWidth="1"/>
    <col min="14596" max="14596" width="24.85546875" customWidth="1"/>
    <col min="14597" max="14597" width="14.7109375" customWidth="1"/>
    <col min="14598" max="14598" width="16.28515625" customWidth="1"/>
    <col min="14599" max="14602" width="0" hidden="1" customWidth="1"/>
    <col min="14603" max="14603" width="18.28515625" bestFit="1" customWidth="1"/>
    <col min="14849" max="14849" width="7.140625" customWidth="1"/>
    <col min="14850" max="14850" width="7.42578125" customWidth="1"/>
    <col min="14851" max="14851" width="22.7109375" customWidth="1"/>
    <col min="14852" max="14852" width="24.85546875" customWidth="1"/>
    <col min="14853" max="14853" width="14.7109375" customWidth="1"/>
    <col min="14854" max="14854" width="16.28515625" customWidth="1"/>
    <col min="14855" max="14858" width="0" hidden="1" customWidth="1"/>
    <col min="14859" max="14859" width="18.28515625" bestFit="1" customWidth="1"/>
    <col min="15105" max="15105" width="7.140625" customWidth="1"/>
    <col min="15106" max="15106" width="7.42578125" customWidth="1"/>
    <col min="15107" max="15107" width="22.7109375" customWidth="1"/>
    <col min="15108" max="15108" width="24.85546875" customWidth="1"/>
    <col min="15109" max="15109" width="14.7109375" customWidth="1"/>
    <col min="15110" max="15110" width="16.28515625" customWidth="1"/>
    <col min="15111" max="15114" width="0" hidden="1" customWidth="1"/>
    <col min="15115" max="15115" width="18.28515625" bestFit="1" customWidth="1"/>
    <col min="15361" max="15361" width="7.140625" customWidth="1"/>
    <col min="15362" max="15362" width="7.42578125" customWidth="1"/>
    <col min="15363" max="15363" width="22.7109375" customWidth="1"/>
    <col min="15364" max="15364" width="24.85546875" customWidth="1"/>
    <col min="15365" max="15365" width="14.7109375" customWidth="1"/>
    <col min="15366" max="15366" width="16.28515625" customWidth="1"/>
    <col min="15367" max="15370" width="0" hidden="1" customWidth="1"/>
    <col min="15371" max="15371" width="18.28515625" bestFit="1" customWidth="1"/>
    <col min="15617" max="15617" width="7.140625" customWidth="1"/>
    <col min="15618" max="15618" width="7.42578125" customWidth="1"/>
    <col min="15619" max="15619" width="22.7109375" customWidth="1"/>
    <col min="15620" max="15620" width="24.85546875" customWidth="1"/>
    <col min="15621" max="15621" width="14.7109375" customWidth="1"/>
    <col min="15622" max="15622" width="16.28515625" customWidth="1"/>
    <col min="15623" max="15626" width="0" hidden="1" customWidth="1"/>
    <col min="15627" max="15627" width="18.28515625" bestFit="1" customWidth="1"/>
    <col min="15873" max="15873" width="7.140625" customWidth="1"/>
    <col min="15874" max="15874" width="7.42578125" customWidth="1"/>
    <col min="15875" max="15875" width="22.7109375" customWidth="1"/>
    <col min="15876" max="15876" width="24.85546875" customWidth="1"/>
    <col min="15877" max="15877" width="14.7109375" customWidth="1"/>
    <col min="15878" max="15878" width="16.28515625" customWidth="1"/>
    <col min="15879" max="15882" width="0" hidden="1" customWidth="1"/>
    <col min="15883" max="15883" width="18.28515625" bestFit="1" customWidth="1"/>
    <col min="16129" max="16129" width="7.140625" customWidth="1"/>
    <col min="16130" max="16130" width="7.42578125" customWidth="1"/>
    <col min="16131" max="16131" width="22.7109375" customWidth="1"/>
    <col min="16132" max="16132" width="24.85546875" customWidth="1"/>
    <col min="16133" max="16133" width="14.7109375" customWidth="1"/>
    <col min="16134" max="16134" width="16.28515625" customWidth="1"/>
    <col min="16135" max="16138" width="0" hidden="1" customWidth="1"/>
    <col min="16139" max="16139" width="18.28515625" bestFit="1" customWidth="1"/>
  </cols>
  <sheetData>
    <row r="1" spans="1:11" ht="15.75" thickBot="1" x14ac:dyDescent="0.3">
      <c r="A1" s="53" t="s">
        <v>72</v>
      </c>
      <c r="B1" s="53" t="s">
        <v>73</v>
      </c>
      <c r="C1" s="53" t="s">
        <v>74</v>
      </c>
      <c r="D1" s="53" t="s">
        <v>75</v>
      </c>
      <c r="E1" s="72" t="s">
        <v>76</v>
      </c>
      <c r="F1" s="52" t="s">
        <v>77</v>
      </c>
      <c r="G1" s="52" t="s">
        <v>78</v>
      </c>
      <c r="H1" s="52" t="s">
        <v>79</v>
      </c>
      <c r="I1" s="52" t="s">
        <v>80</v>
      </c>
      <c r="J1" s="52" t="s">
        <v>81</v>
      </c>
      <c r="K1" s="51" t="s">
        <v>82</v>
      </c>
    </row>
    <row r="2" spans="1:11" ht="16.5" x14ac:dyDescent="0.3">
      <c r="A2" s="36" t="s">
        <v>14</v>
      </c>
      <c r="B2" s="36" t="s">
        <v>14</v>
      </c>
      <c r="C2" s="35" t="s">
        <v>28</v>
      </c>
      <c r="D2" s="35" t="s">
        <v>409</v>
      </c>
      <c r="E2" s="91">
        <v>0</v>
      </c>
      <c r="F2" s="74">
        <v>0</v>
      </c>
      <c r="G2" s="74">
        <v>0</v>
      </c>
      <c r="H2" s="74">
        <v>0</v>
      </c>
      <c r="I2" s="74">
        <v>0</v>
      </c>
      <c r="J2" s="74">
        <v>0</v>
      </c>
      <c r="K2" s="74">
        <v>0</v>
      </c>
    </row>
    <row r="3" spans="1:11" ht="16.5" x14ac:dyDescent="0.3">
      <c r="A3" s="36" t="s">
        <v>14</v>
      </c>
      <c r="B3" s="36" t="s">
        <v>29</v>
      </c>
      <c r="C3" s="35" t="s">
        <v>30</v>
      </c>
      <c r="D3" s="35" t="s">
        <v>409</v>
      </c>
      <c r="E3" s="91">
        <v>0</v>
      </c>
      <c r="F3" s="74">
        <v>684</v>
      </c>
      <c r="G3" s="74">
        <v>0</v>
      </c>
      <c r="H3" s="74">
        <v>0</v>
      </c>
      <c r="I3" s="74">
        <v>0</v>
      </c>
      <c r="J3" s="74">
        <v>0</v>
      </c>
      <c r="K3" s="74">
        <f>+E3+F3</f>
        <v>684</v>
      </c>
    </row>
    <row r="4" spans="1:11" ht="16.5" x14ac:dyDescent="0.3">
      <c r="A4" s="36" t="s">
        <v>14</v>
      </c>
      <c r="B4" s="36" t="s">
        <v>53</v>
      </c>
      <c r="C4" s="37" t="s">
        <v>86</v>
      </c>
      <c r="D4" s="35" t="s">
        <v>409</v>
      </c>
      <c r="E4" s="91">
        <v>0</v>
      </c>
      <c r="F4" s="74">
        <v>400</v>
      </c>
      <c r="G4" s="74">
        <v>0</v>
      </c>
      <c r="H4" s="74">
        <v>0</v>
      </c>
      <c r="I4" s="74">
        <v>0</v>
      </c>
      <c r="J4" s="74">
        <v>0</v>
      </c>
      <c r="K4" s="74">
        <v>400</v>
      </c>
    </row>
    <row r="5" spans="1:11" ht="16.5" x14ac:dyDescent="0.3">
      <c r="A5" s="36" t="s">
        <v>14</v>
      </c>
      <c r="B5" s="36" t="s">
        <v>9</v>
      </c>
      <c r="C5" s="25" t="s">
        <v>88</v>
      </c>
      <c r="D5" s="35" t="s">
        <v>409</v>
      </c>
      <c r="E5" s="91">
        <v>0</v>
      </c>
      <c r="F5" s="74">
        <v>1298</v>
      </c>
      <c r="G5" s="74">
        <v>0</v>
      </c>
      <c r="H5" s="74">
        <v>0</v>
      </c>
      <c r="I5" s="74">
        <v>0</v>
      </c>
      <c r="J5" s="74">
        <v>0</v>
      </c>
      <c r="K5" s="74">
        <f>+E5+F5</f>
        <v>1298</v>
      </c>
    </row>
    <row r="6" spans="1:11" ht="16.5" x14ac:dyDescent="0.3">
      <c r="A6" s="36" t="s">
        <v>14</v>
      </c>
      <c r="B6" s="36" t="s">
        <v>12</v>
      </c>
      <c r="C6" s="35" t="s">
        <v>91</v>
      </c>
      <c r="D6" s="35" t="s">
        <v>409</v>
      </c>
      <c r="E6" s="91">
        <v>0</v>
      </c>
      <c r="F6" s="74">
        <v>200</v>
      </c>
      <c r="G6" s="74">
        <v>0</v>
      </c>
      <c r="H6" s="74">
        <v>0</v>
      </c>
      <c r="I6" s="74">
        <v>0</v>
      </c>
      <c r="J6" s="74">
        <v>0</v>
      </c>
      <c r="K6" s="74">
        <v>200</v>
      </c>
    </row>
    <row r="7" spans="1:11" ht="16.5" x14ac:dyDescent="0.3">
      <c r="A7" s="36" t="s">
        <v>14</v>
      </c>
      <c r="B7" s="36" t="s">
        <v>31</v>
      </c>
      <c r="C7" s="35" t="s">
        <v>93</v>
      </c>
      <c r="D7" s="35" t="s">
        <v>409</v>
      </c>
      <c r="E7" s="91">
        <v>0</v>
      </c>
      <c r="F7" s="74">
        <v>476.7</v>
      </c>
      <c r="G7" s="74">
        <v>0</v>
      </c>
      <c r="H7" s="74">
        <v>0</v>
      </c>
      <c r="I7" s="74">
        <v>0</v>
      </c>
      <c r="J7" s="74">
        <v>0</v>
      </c>
      <c r="K7" s="74">
        <v>476.7</v>
      </c>
    </row>
    <row r="8" spans="1:11" ht="16.5" x14ac:dyDescent="0.3">
      <c r="A8" s="36" t="s">
        <v>14</v>
      </c>
      <c r="B8" s="36" t="s">
        <v>36</v>
      </c>
      <c r="C8" s="35" t="s">
        <v>94</v>
      </c>
      <c r="D8" s="35" t="s">
        <v>409</v>
      </c>
      <c r="E8" s="91">
        <v>0</v>
      </c>
      <c r="F8" s="74">
        <v>350</v>
      </c>
      <c r="G8" s="74">
        <v>0</v>
      </c>
      <c r="H8" s="74">
        <v>0</v>
      </c>
      <c r="I8" s="74">
        <v>0</v>
      </c>
      <c r="J8" s="74">
        <v>0</v>
      </c>
      <c r="K8" s="74">
        <v>350</v>
      </c>
    </row>
    <row r="9" spans="1:11" ht="16.5" x14ac:dyDescent="0.3">
      <c r="A9" s="36" t="s">
        <v>14</v>
      </c>
      <c r="B9" s="36" t="s">
        <v>66</v>
      </c>
      <c r="C9" s="35" t="s">
        <v>97</v>
      </c>
      <c r="D9" s="35" t="s">
        <v>409</v>
      </c>
      <c r="E9" s="91">
        <v>0</v>
      </c>
      <c r="F9" s="74">
        <v>361.21</v>
      </c>
      <c r="G9" s="74">
        <v>0</v>
      </c>
      <c r="H9" s="74">
        <v>0</v>
      </c>
      <c r="I9" s="74">
        <v>0</v>
      </c>
      <c r="J9" s="74">
        <v>0</v>
      </c>
      <c r="K9" s="74">
        <v>361.21</v>
      </c>
    </row>
    <row r="10" spans="1:11" ht="16.5" x14ac:dyDescent="0.3">
      <c r="A10" s="36" t="s">
        <v>14</v>
      </c>
      <c r="B10" s="36" t="s">
        <v>99</v>
      </c>
      <c r="C10" s="35" t="s">
        <v>100</v>
      </c>
      <c r="D10" s="35" t="s">
        <v>409</v>
      </c>
      <c r="E10" s="91">
        <v>0</v>
      </c>
      <c r="F10" s="74">
        <v>964.46</v>
      </c>
      <c r="G10" s="74">
        <v>0</v>
      </c>
      <c r="H10" s="74">
        <v>0</v>
      </c>
      <c r="I10" s="74">
        <v>0</v>
      </c>
      <c r="J10" s="74">
        <v>0</v>
      </c>
      <c r="K10" s="74">
        <f>+E10+F10</f>
        <v>964.46</v>
      </c>
    </row>
    <row r="11" spans="1:11" ht="16.5" x14ac:dyDescent="0.3">
      <c r="A11" s="36" t="s">
        <v>14</v>
      </c>
      <c r="B11" s="36" t="s">
        <v>47</v>
      </c>
      <c r="C11" s="35" t="s">
        <v>410</v>
      </c>
      <c r="D11" s="35" t="s">
        <v>409</v>
      </c>
      <c r="E11" s="91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f>+E11+F11</f>
        <v>0</v>
      </c>
    </row>
    <row r="12" spans="1:11" ht="16.5" x14ac:dyDescent="0.3">
      <c r="A12" s="36" t="s">
        <v>14</v>
      </c>
      <c r="B12" s="36" t="s">
        <v>16</v>
      </c>
      <c r="C12" s="35" t="s">
        <v>104</v>
      </c>
      <c r="D12" s="35" t="s">
        <v>409</v>
      </c>
      <c r="E12" s="91">
        <v>0</v>
      </c>
      <c r="F12" s="74">
        <v>500</v>
      </c>
      <c r="G12" s="74">
        <v>0</v>
      </c>
      <c r="H12" s="74">
        <v>0</v>
      </c>
      <c r="I12" s="74">
        <v>0</v>
      </c>
      <c r="J12" s="74">
        <v>0</v>
      </c>
      <c r="K12" s="74">
        <f>+F12</f>
        <v>500</v>
      </c>
    </row>
    <row r="13" spans="1:11" ht="16.5" x14ac:dyDescent="0.3">
      <c r="A13" s="103" t="s">
        <v>14</v>
      </c>
      <c r="B13" s="103" t="s">
        <v>18</v>
      </c>
      <c r="C13" s="104" t="s">
        <v>411</v>
      </c>
      <c r="D13" s="35" t="s">
        <v>409</v>
      </c>
      <c r="E13" s="105">
        <v>0</v>
      </c>
      <c r="F13" s="106">
        <v>100</v>
      </c>
      <c r="G13" s="106">
        <v>0</v>
      </c>
      <c r="H13" s="106">
        <v>0</v>
      </c>
      <c r="I13" s="106">
        <v>0</v>
      </c>
      <c r="J13" s="106">
        <v>0</v>
      </c>
      <c r="K13" s="106">
        <f>+E13+F13</f>
        <v>100</v>
      </c>
    </row>
    <row r="14" spans="1:11" ht="16.5" x14ac:dyDescent="0.3">
      <c r="A14" s="36" t="s">
        <v>14</v>
      </c>
      <c r="B14" s="36" t="s">
        <v>20</v>
      </c>
      <c r="C14" s="35" t="s">
        <v>107</v>
      </c>
      <c r="D14" s="35" t="s">
        <v>409</v>
      </c>
      <c r="E14" s="91">
        <v>0</v>
      </c>
      <c r="F14" s="74">
        <v>1200</v>
      </c>
      <c r="G14" s="74">
        <v>0</v>
      </c>
      <c r="H14" s="74">
        <v>0</v>
      </c>
      <c r="I14" s="74">
        <v>0</v>
      </c>
      <c r="J14" s="74">
        <v>0</v>
      </c>
      <c r="K14" s="74">
        <f t="shared" ref="K14:K20" si="0">+E14+F14</f>
        <v>1200</v>
      </c>
    </row>
    <row r="15" spans="1:11" ht="16.5" x14ac:dyDescent="0.3">
      <c r="A15" s="36" t="s">
        <v>14</v>
      </c>
      <c r="B15" s="36" t="s">
        <v>108</v>
      </c>
      <c r="C15" s="35" t="s">
        <v>109</v>
      </c>
      <c r="D15" s="35" t="s">
        <v>409</v>
      </c>
      <c r="E15" s="91">
        <v>0</v>
      </c>
      <c r="F15" s="74">
        <v>1211.1300000000001</v>
      </c>
      <c r="G15" s="74">
        <v>0</v>
      </c>
      <c r="H15" s="74">
        <v>0</v>
      </c>
      <c r="I15" s="74">
        <v>0</v>
      </c>
      <c r="J15" s="74">
        <v>0</v>
      </c>
      <c r="K15" s="74">
        <f t="shared" si="0"/>
        <v>1211.1300000000001</v>
      </c>
    </row>
    <row r="16" spans="1:11" ht="16.5" x14ac:dyDescent="0.3">
      <c r="A16" s="36" t="s">
        <v>14</v>
      </c>
      <c r="B16" s="36" t="s">
        <v>60</v>
      </c>
      <c r="C16" s="45" t="s">
        <v>110</v>
      </c>
      <c r="D16" s="35" t="s">
        <v>409</v>
      </c>
      <c r="E16" s="91">
        <v>0</v>
      </c>
      <c r="F16" s="74">
        <v>194.82</v>
      </c>
      <c r="G16" s="74">
        <v>0</v>
      </c>
      <c r="H16" s="74">
        <v>0</v>
      </c>
      <c r="I16" s="74">
        <v>0</v>
      </c>
      <c r="J16" s="74">
        <v>0</v>
      </c>
      <c r="K16" s="74">
        <f t="shared" si="0"/>
        <v>194.82</v>
      </c>
    </row>
    <row r="17" spans="1:11" ht="16.5" x14ac:dyDescent="0.3">
      <c r="A17" s="36" t="s">
        <v>14</v>
      </c>
      <c r="B17" s="36" t="s">
        <v>22</v>
      </c>
      <c r="C17" s="35" t="s">
        <v>111</v>
      </c>
      <c r="D17" s="35" t="s">
        <v>409</v>
      </c>
      <c r="E17" s="91">
        <v>0</v>
      </c>
      <c r="F17" s="74">
        <v>200</v>
      </c>
      <c r="G17" s="74">
        <v>0</v>
      </c>
      <c r="H17" s="74">
        <v>0</v>
      </c>
      <c r="I17" s="74">
        <v>0</v>
      </c>
      <c r="J17" s="74">
        <v>0</v>
      </c>
      <c r="K17" s="74">
        <f t="shared" si="0"/>
        <v>200</v>
      </c>
    </row>
    <row r="18" spans="1:11" ht="16.5" x14ac:dyDescent="0.3">
      <c r="A18" s="36" t="s">
        <v>14</v>
      </c>
      <c r="B18" s="36" t="s">
        <v>112</v>
      </c>
      <c r="C18" s="35" t="s">
        <v>113</v>
      </c>
      <c r="D18" s="35" t="s">
        <v>409</v>
      </c>
      <c r="E18" s="91">
        <v>0</v>
      </c>
      <c r="F18" s="74">
        <v>616.45000000000005</v>
      </c>
      <c r="G18" s="74">
        <v>0</v>
      </c>
      <c r="H18" s="74">
        <v>0</v>
      </c>
      <c r="I18" s="74">
        <v>0</v>
      </c>
      <c r="J18" s="74">
        <v>0</v>
      </c>
      <c r="K18" s="74">
        <f t="shared" si="0"/>
        <v>616.45000000000005</v>
      </c>
    </row>
    <row r="19" spans="1:11" ht="16.5" x14ac:dyDescent="0.3">
      <c r="A19" s="36" t="s">
        <v>14</v>
      </c>
      <c r="B19" s="36" t="s">
        <v>39</v>
      </c>
      <c r="C19" s="35" t="s">
        <v>114</v>
      </c>
      <c r="D19" s="35" t="s">
        <v>409</v>
      </c>
      <c r="E19" s="91">
        <v>0</v>
      </c>
      <c r="F19" s="74">
        <v>1218.0899999999999</v>
      </c>
      <c r="G19" s="74">
        <v>0</v>
      </c>
      <c r="H19" s="74">
        <v>0</v>
      </c>
      <c r="I19" s="74">
        <v>0</v>
      </c>
      <c r="J19" s="74">
        <v>0</v>
      </c>
      <c r="K19" s="74">
        <f t="shared" si="0"/>
        <v>1218.0899999999999</v>
      </c>
    </row>
    <row r="20" spans="1:11" ht="16.5" x14ac:dyDescent="0.3">
      <c r="A20" s="36" t="s">
        <v>14</v>
      </c>
      <c r="B20" s="36">
        <v>19</v>
      </c>
      <c r="C20" s="35" t="s">
        <v>115</v>
      </c>
      <c r="D20" s="35" t="s">
        <v>409</v>
      </c>
      <c r="E20" s="91">
        <v>0</v>
      </c>
      <c r="F20" s="74">
        <v>501.21354944811901</v>
      </c>
      <c r="G20" s="74">
        <v>0</v>
      </c>
      <c r="H20" s="74">
        <v>0</v>
      </c>
      <c r="I20" s="74">
        <v>0</v>
      </c>
      <c r="J20" s="74">
        <v>0</v>
      </c>
      <c r="K20" s="74">
        <f t="shared" si="0"/>
        <v>501.21354944811901</v>
      </c>
    </row>
    <row r="21" spans="1:11" ht="16.5" x14ac:dyDescent="0.3">
      <c r="A21" s="36" t="s">
        <v>29</v>
      </c>
      <c r="B21" s="36" t="s">
        <v>14</v>
      </c>
      <c r="C21" s="35" t="s">
        <v>116</v>
      </c>
      <c r="D21" s="35" t="s">
        <v>409</v>
      </c>
      <c r="E21" s="91">
        <v>0</v>
      </c>
      <c r="F21" s="74">
        <v>1555.46</v>
      </c>
      <c r="G21" s="74">
        <v>0</v>
      </c>
      <c r="H21" s="74">
        <v>0</v>
      </c>
      <c r="I21" s="74">
        <v>0</v>
      </c>
      <c r="J21" s="74">
        <v>0</v>
      </c>
      <c r="K21" s="74">
        <f t="shared" ref="K21:K33" si="1">+E21+F21+G21</f>
        <v>1555.46</v>
      </c>
    </row>
    <row r="22" spans="1:11" ht="16.5" x14ac:dyDescent="0.3">
      <c r="A22" s="36" t="s">
        <v>29</v>
      </c>
      <c r="B22" s="36" t="s">
        <v>29</v>
      </c>
      <c r="C22" s="46" t="s">
        <v>117</v>
      </c>
      <c r="D22" s="35" t="s">
        <v>409</v>
      </c>
      <c r="E22" s="91">
        <v>0</v>
      </c>
      <c r="F22" s="74">
        <v>500</v>
      </c>
      <c r="G22" s="74">
        <v>0</v>
      </c>
      <c r="H22" s="74">
        <v>0</v>
      </c>
      <c r="I22" s="74">
        <v>0</v>
      </c>
      <c r="J22" s="74">
        <v>0</v>
      </c>
      <c r="K22" s="74">
        <f t="shared" si="1"/>
        <v>500</v>
      </c>
    </row>
    <row r="23" spans="1:11" ht="16.5" x14ac:dyDescent="0.3">
      <c r="A23" s="36" t="s">
        <v>29</v>
      </c>
      <c r="B23" s="36" t="s">
        <v>53</v>
      </c>
      <c r="C23" s="35" t="s">
        <v>118</v>
      </c>
      <c r="D23" s="35" t="s">
        <v>409</v>
      </c>
      <c r="E23" s="91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f t="shared" si="1"/>
        <v>0</v>
      </c>
    </row>
    <row r="24" spans="1:11" ht="16.5" x14ac:dyDescent="0.3">
      <c r="A24" s="36" t="s">
        <v>29</v>
      </c>
      <c r="B24" s="36" t="s">
        <v>9</v>
      </c>
      <c r="C24" s="35" t="s">
        <v>119</v>
      </c>
      <c r="D24" s="35" t="s">
        <v>409</v>
      </c>
      <c r="E24" s="91">
        <v>0</v>
      </c>
      <c r="F24" s="74">
        <v>1000</v>
      </c>
      <c r="G24" s="74">
        <v>0</v>
      </c>
      <c r="H24" s="74">
        <v>0</v>
      </c>
      <c r="I24" s="74">
        <v>0</v>
      </c>
      <c r="J24" s="74">
        <v>0</v>
      </c>
      <c r="K24" s="74">
        <f t="shared" si="1"/>
        <v>1000</v>
      </c>
    </row>
    <row r="25" spans="1:11" ht="16.5" x14ac:dyDescent="0.3">
      <c r="A25" s="36" t="s">
        <v>29</v>
      </c>
      <c r="B25" s="36" t="s">
        <v>12</v>
      </c>
      <c r="C25" s="35" t="s">
        <v>121</v>
      </c>
      <c r="D25" s="35" t="s">
        <v>409</v>
      </c>
      <c r="E25" s="91">
        <v>0</v>
      </c>
      <c r="F25" s="74">
        <v>1211.2</v>
      </c>
      <c r="G25" s="74">
        <v>0</v>
      </c>
      <c r="H25" s="74">
        <v>0</v>
      </c>
      <c r="I25" s="74">
        <v>0</v>
      </c>
      <c r="J25" s="74">
        <v>0</v>
      </c>
      <c r="K25" s="74">
        <f t="shared" si="1"/>
        <v>1211.2</v>
      </c>
    </row>
    <row r="26" spans="1:11" ht="16.5" x14ac:dyDescent="0.3">
      <c r="A26" s="36" t="s">
        <v>29</v>
      </c>
      <c r="B26" s="36" t="s">
        <v>31</v>
      </c>
      <c r="C26" s="35" t="s">
        <v>122</v>
      </c>
      <c r="D26" s="35" t="s">
        <v>409</v>
      </c>
      <c r="E26" s="91">
        <v>0</v>
      </c>
      <c r="F26" s="74">
        <v>1000</v>
      </c>
      <c r="G26" s="74">
        <v>0</v>
      </c>
      <c r="H26" s="74">
        <v>0</v>
      </c>
      <c r="I26" s="74">
        <v>0</v>
      </c>
      <c r="J26" s="74">
        <v>0</v>
      </c>
      <c r="K26" s="79">
        <f t="shared" si="1"/>
        <v>1000</v>
      </c>
    </row>
    <row r="27" spans="1:11" ht="16.5" x14ac:dyDescent="0.3">
      <c r="A27" s="36" t="s">
        <v>29</v>
      </c>
      <c r="B27" s="36" t="s">
        <v>36</v>
      </c>
      <c r="C27" s="35" t="s">
        <v>123</v>
      </c>
      <c r="D27" s="35" t="s">
        <v>409</v>
      </c>
      <c r="E27" s="91">
        <v>0</v>
      </c>
      <c r="F27" s="74">
        <v>1314.31</v>
      </c>
      <c r="G27" s="74">
        <v>0</v>
      </c>
      <c r="H27" s="74">
        <v>0</v>
      </c>
      <c r="I27" s="74">
        <v>0</v>
      </c>
      <c r="J27" s="74">
        <v>0</v>
      </c>
      <c r="K27" s="74">
        <f t="shared" si="1"/>
        <v>1314.31</v>
      </c>
    </row>
    <row r="28" spans="1:11" ht="16.5" x14ac:dyDescent="0.3">
      <c r="A28" s="36" t="s">
        <v>29</v>
      </c>
      <c r="B28" s="36" t="s">
        <v>66</v>
      </c>
      <c r="C28" s="35" t="s">
        <v>124</v>
      </c>
      <c r="D28" s="35" t="s">
        <v>409</v>
      </c>
      <c r="E28" s="91">
        <v>0</v>
      </c>
      <c r="F28" s="74">
        <v>644.87</v>
      </c>
      <c r="G28" s="74">
        <v>0</v>
      </c>
      <c r="H28" s="74">
        <v>0</v>
      </c>
      <c r="I28" s="74">
        <v>0</v>
      </c>
      <c r="J28" s="74">
        <v>0</v>
      </c>
      <c r="K28" s="74">
        <f t="shared" si="1"/>
        <v>644.87</v>
      </c>
    </row>
    <row r="29" spans="1:11" ht="16.5" x14ac:dyDescent="0.3">
      <c r="A29" s="36" t="s">
        <v>29</v>
      </c>
      <c r="B29" s="36" t="s">
        <v>99</v>
      </c>
      <c r="C29" s="35" t="s">
        <v>125</v>
      </c>
      <c r="D29" s="35" t="s">
        <v>409</v>
      </c>
      <c r="E29" s="91">
        <v>0</v>
      </c>
      <c r="F29" s="74">
        <v>200</v>
      </c>
      <c r="G29" s="74">
        <v>0</v>
      </c>
      <c r="H29" s="74">
        <v>0</v>
      </c>
      <c r="I29" s="74">
        <v>0</v>
      </c>
      <c r="J29" s="74">
        <v>0</v>
      </c>
      <c r="K29" s="74">
        <f t="shared" si="1"/>
        <v>200</v>
      </c>
    </row>
    <row r="30" spans="1:11" ht="16.5" x14ac:dyDescent="0.3">
      <c r="A30" s="36" t="s">
        <v>29</v>
      </c>
      <c r="B30" s="36">
        <v>10</v>
      </c>
      <c r="C30" s="35" t="s">
        <v>126</v>
      </c>
      <c r="D30" s="35" t="s">
        <v>409</v>
      </c>
      <c r="E30" s="91">
        <v>0</v>
      </c>
      <c r="F30" s="74">
        <v>200</v>
      </c>
      <c r="G30" s="74">
        <v>0</v>
      </c>
      <c r="H30" s="74">
        <v>0</v>
      </c>
      <c r="I30" s="74">
        <v>0</v>
      </c>
      <c r="J30" s="74">
        <v>0</v>
      </c>
      <c r="K30" s="74">
        <f t="shared" si="1"/>
        <v>200</v>
      </c>
    </row>
    <row r="31" spans="1:11" ht="16.5" x14ac:dyDescent="0.3">
      <c r="A31" s="36" t="s">
        <v>29</v>
      </c>
      <c r="B31" s="36" t="s">
        <v>16</v>
      </c>
      <c r="C31" s="35" t="s">
        <v>128</v>
      </c>
      <c r="D31" s="35" t="s">
        <v>409</v>
      </c>
      <c r="E31" s="91">
        <v>0</v>
      </c>
      <c r="F31" s="74">
        <v>400</v>
      </c>
      <c r="G31" s="74">
        <v>0</v>
      </c>
      <c r="H31" s="74">
        <v>0</v>
      </c>
      <c r="I31" s="74">
        <v>0</v>
      </c>
      <c r="J31" s="74">
        <v>0</v>
      </c>
      <c r="K31" s="74">
        <f t="shared" si="1"/>
        <v>400</v>
      </c>
    </row>
    <row r="32" spans="1:11" ht="16.5" x14ac:dyDescent="0.3">
      <c r="A32" s="36" t="s">
        <v>29</v>
      </c>
      <c r="B32" s="36" t="s">
        <v>18</v>
      </c>
      <c r="C32" s="35" t="s">
        <v>129</v>
      </c>
      <c r="D32" s="35" t="s">
        <v>409</v>
      </c>
      <c r="E32" s="91">
        <v>0</v>
      </c>
      <c r="F32" s="74">
        <v>50</v>
      </c>
      <c r="G32" s="74">
        <v>0</v>
      </c>
      <c r="H32" s="74">
        <v>0</v>
      </c>
      <c r="I32" s="74">
        <v>0</v>
      </c>
      <c r="J32" s="74">
        <v>0</v>
      </c>
      <c r="K32" s="74">
        <f t="shared" si="1"/>
        <v>50</v>
      </c>
    </row>
    <row r="33" spans="1:11" ht="16.5" x14ac:dyDescent="0.3">
      <c r="A33" s="36" t="s">
        <v>29</v>
      </c>
      <c r="B33" s="36" t="s">
        <v>20</v>
      </c>
      <c r="C33" s="35" t="s">
        <v>130</v>
      </c>
      <c r="D33" s="35" t="s">
        <v>409</v>
      </c>
      <c r="E33" s="91">
        <v>0</v>
      </c>
      <c r="F33" s="74">
        <v>481.54</v>
      </c>
      <c r="G33" s="74">
        <v>0</v>
      </c>
      <c r="H33" s="74">
        <v>0</v>
      </c>
      <c r="I33" s="74">
        <v>0</v>
      </c>
      <c r="J33" s="74">
        <v>0</v>
      </c>
      <c r="K33" s="74">
        <f t="shared" si="1"/>
        <v>481.54</v>
      </c>
    </row>
    <row r="34" spans="1:11" ht="16.5" x14ac:dyDescent="0.3">
      <c r="A34" s="36" t="s">
        <v>53</v>
      </c>
      <c r="B34" s="36" t="s">
        <v>14</v>
      </c>
      <c r="C34" s="35" t="s">
        <v>54</v>
      </c>
      <c r="D34" s="35" t="s">
        <v>409</v>
      </c>
      <c r="E34" s="46">
        <v>3500</v>
      </c>
      <c r="F34" s="65">
        <v>500</v>
      </c>
      <c r="G34" s="74">
        <v>0</v>
      </c>
      <c r="H34" s="74">
        <v>0</v>
      </c>
      <c r="I34" s="74">
        <v>0</v>
      </c>
      <c r="J34" s="74">
        <v>0</v>
      </c>
      <c r="K34" s="74">
        <f>+E34+F34+G34</f>
        <v>4000</v>
      </c>
    </row>
    <row r="35" spans="1:11" ht="16.5" x14ac:dyDescent="0.3">
      <c r="A35" s="36" t="s">
        <v>53</v>
      </c>
      <c r="B35" s="36" t="s">
        <v>29</v>
      </c>
      <c r="C35" s="107" t="s">
        <v>131</v>
      </c>
      <c r="D35" s="35" t="s">
        <v>409</v>
      </c>
      <c r="E35" s="108">
        <v>0</v>
      </c>
      <c r="F35" s="109">
        <v>200</v>
      </c>
      <c r="G35" s="110">
        <v>0</v>
      </c>
      <c r="H35" s="110">
        <v>0</v>
      </c>
      <c r="I35" s="110">
        <v>0</v>
      </c>
      <c r="J35" s="110">
        <v>0</v>
      </c>
      <c r="K35" s="110">
        <f t="shared" ref="K35:K52" si="2">+E35+F35+G35</f>
        <v>200</v>
      </c>
    </row>
    <row r="36" spans="1:11" ht="16.5" x14ac:dyDescent="0.3">
      <c r="A36" s="36" t="s">
        <v>53</v>
      </c>
      <c r="B36" s="36" t="s">
        <v>53</v>
      </c>
      <c r="C36" s="35" t="s">
        <v>132</v>
      </c>
      <c r="D36" s="35" t="s">
        <v>409</v>
      </c>
      <c r="E36" s="46">
        <v>0</v>
      </c>
      <c r="F36" s="65">
        <v>0</v>
      </c>
      <c r="G36" s="74">
        <v>0</v>
      </c>
      <c r="H36" s="74">
        <v>0</v>
      </c>
      <c r="I36" s="74">
        <v>0</v>
      </c>
      <c r="J36" s="74">
        <v>0</v>
      </c>
      <c r="K36" s="74">
        <f t="shared" si="2"/>
        <v>0</v>
      </c>
    </row>
    <row r="37" spans="1:11" ht="16.5" x14ac:dyDescent="0.3">
      <c r="A37" s="36" t="s">
        <v>53</v>
      </c>
      <c r="B37" s="36" t="s">
        <v>9</v>
      </c>
      <c r="C37" s="35" t="s">
        <v>133</v>
      </c>
      <c r="D37" s="35" t="s">
        <v>409</v>
      </c>
      <c r="E37" s="46">
        <v>0</v>
      </c>
      <c r="F37" s="65">
        <v>700</v>
      </c>
      <c r="G37" s="74">
        <v>0</v>
      </c>
      <c r="H37" s="74">
        <v>0</v>
      </c>
      <c r="I37" s="74">
        <v>0</v>
      </c>
      <c r="J37" s="74">
        <v>0</v>
      </c>
      <c r="K37" s="74">
        <f t="shared" si="2"/>
        <v>700</v>
      </c>
    </row>
    <row r="38" spans="1:11" ht="16.5" x14ac:dyDescent="0.3">
      <c r="A38" s="36" t="s">
        <v>53</v>
      </c>
      <c r="B38" s="36" t="s">
        <v>12</v>
      </c>
      <c r="C38" s="35" t="s">
        <v>55</v>
      </c>
      <c r="D38" s="35" t="s">
        <v>409</v>
      </c>
      <c r="E38" s="46">
        <v>0</v>
      </c>
      <c r="F38" s="65">
        <v>850</v>
      </c>
      <c r="G38" s="74">
        <v>0</v>
      </c>
      <c r="H38" s="74">
        <v>0</v>
      </c>
      <c r="I38" s="74">
        <v>0</v>
      </c>
      <c r="J38" s="74">
        <v>0</v>
      </c>
      <c r="K38" s="74">
        <f t="shared" si="2"/>
        <v>850</v>
      </c>
    </row>
    <row r="39" spans="1:11" ht="16.5" x14ac:dyDescent="0.3">
      <c r="A39" s="36" t="s">
        <v>53</v>
      </c>
      <c r="B39" s="36" t="s">
        <v>31</v>
      </c>
      <c r="C39" s="35" t="s">
        <v>134</v>
      </c>
      <c r="D39" s="35" t="s">
        <v>409</v>
      </c>
      <c r="E39" s="46">
        <v>0</v>
      </c>
      <c r="F39" s="65">
        <v>505</v>
      </c>
      <c r="G39" s="74">
        <v>0</v>
      </c>
      <c r="H39" s="74">
        <v>0</v>
      </c>
      <c r="I39" s="74">
        <v>0</v>
      </c>
      <c r="J39" s="74">
        <v>0</v>
      </c>
      <c r="K39" s="74">
        <f t="shared" si="2"/>
        <v>505</v>
      </c>
    </row>
    <row r="40" spans="1:11" ht="16.5" x14ac:dyDescent="0.3">
      <c r="A40" s="36" t="s">
        <v>53</v>
      </c>
      <c r="B40" s="36" t="s">
        <v>36</v>
      </c>
      <c r="C40" s="35" t="s">
        <v>135</v>
      </c>
      <c r="D40" s="35" t="s">
        <v>409</v>
      </c>
      <c r="E40" s="46">
        <v>0</v>
      </c>
      <c r="F40" s="65">
        <v>402.11</v>
      </c>
      <c r="G40" s="74">
        <v>0</v>
      </c>
      <c r="H40" s="74">
        <v>0</v>
      </c>
      <c r="I40" s="74">
        <v>0</v>
      </c>
      <c r="J40" s="74">
        <v>0</v>
      </c>
      <c r="K40" s="74">
        <f t="shared" si="2"/>
        <v>402.11</v>
      </c>
    </row>
    <row r="41" spans="1:11" ht="16.5" x14ac:dyDescent="0.3">
      <c r="A41" s="36" t="s">
        <v>53</v>
      </c>
      <c r="B41" s="36" t="s">
        <v>66</v>
      </c>
      <c r="C41" s="35" t="s">
        <v>136</v>
      </c>
      <c r="D41" s="35" t="s">
        <v>409</v>
      </c>
      <c r="E41" s="46">
        <v>0</v>
      </c>
      <c r="F41" s="65">
        <v>1313.02</v>
      </c>
      <c r="G41" s="74">
        <v>0</v>
      </c>
      <c r="H41" s="74">
        <v>0</v>
      </c>
      <c r="I41" s="74">
        <v>0</v>
      </c>
      <c r="J41" s="74">
        <v>0</v>
      </c>
      <c r="K41" s="74">
        <f t="shared" si="2"/>
        <v>1313.02</v>
      </c>
    </row>
    <row r="42" spans="1:11" ht="16.5" x14ac:dyDescent="0.3">
      <c r="A42" s="36" t="s">
        <v>53</v>
      </c>
      <c r="B42" s="36" t="s">
        <v>99</v>
      </c>
      <c r="C42" s="35" t="s">
        <v>137</v>
      </c>
      <c r="D42" s="35" t="s">
        <v>409</v>
      </c>
      <c r="E42" s="46">
        <v>0</v>
      </c>
      <c r="F42" s="65">
        <v>0</v>
      </c>
      <c r="G42" s="74">
        <v>0</v>
      </c>
      <c r="H42" s="74">
        <v>0</v>
      </c>
      <c r="I42" s="74">
        <v>0</v>
      </c>
      <c r="J42" s="74">
        <v>0</v>
      </c>
      <c r="K42" s="74">
        <f t="shared" si="2"/>
        <v>0</v>
      </c>
    </row>
    <row r="43" spans="1:11" ht="16.5" x14ac:dyDescent="0.3">
      <c r="A43" s="36" t="s">
        <v>53</v>
      </c>
      <c r="B43" s="36" t="s">
        <v>47</v>
      </c>
      <c r="C43" s="35" t="s">
        <v>138</v>
      </c>
      <c r="D43" s="35" t="s">
        <v>409</v>
      </c>
      <c r="E43" s="46">
        <v>0</v>
      </c>
      <c r="F43" s="65">
        <v>500</v>
      </c>
      <c r="G43" s="74">
        <v>0</v>
      </c>
      <c r="H43" s="74">
        <v>0</v>
      </c>
      <c r="I43" s="74">
        <v>0</v>
      </c>
      <c r="J43" s="74">
        <v>0</v>
      </c>
      <c r="K43" s="74">
        <f t="shared" si="2"/>
        <v>500</v>
      </c>
    </row>
    <row r="44" spans="1:11" ht="16.5" x14ac:dyDescent="0.3">
      <c r="A44" s="36" t="s">
        <v>53</v>
      </c>
      <c r="B44" s="36" t="s">
        <v>16</v>
      </c>
      <c r="C44" s="35" t="s">
        <v>139</v>
      </c>
      <c r="D44" s="35" t="s">
        <v>409</v>
      </c>
      <c r="E44" s="46">
        <v>0</v>
      </c>
      <c r="F44" s="65">
        <v>0</v>
      </c>
      <c r="G44" s="74">
        <v>0</v>
      </c>
      <c r="H44" s="74">
        <v>0</v>
      </c>
      <c r="I44" s="74">
        <v>0</v>
      </c>
      <c r="J44" s="74">
        <v>0</v>
      </c>
      <c r="K44" s="74">
        <f t="shared" si="2"/>
        <v>0</v>
      </c>
    </row>
    <row r="45" spans="1:11" ht="16.5" x14ac:dyDescent="0.3">
      <c r="A45" s="36" t="s">
        <v>53</v>
      </c>
      <c r="B45" s="36" t="s">
        <v>18</v>
      </c>
      <c r="C45" s="35" t="s">
        <v>140</v>
      </c>
      <c r="D45" s="35" t="s">
        <v>409</v>
      </c>
      <c r="E45" s="46">
        <v>0</v>
      </c>
      <c r="F45" s="65">
        <v>253.53</v>
      </c>
      <c r="G45" s="74">
        <v>0</v>
      </c>
      <c r="H45" s="74">
        <v>0</v>
      </c>
      <c r="I45" s="74">
        <v>0</v>
      </c>
      <c r="J45" s="74">
        <v>0</v>
      </c>
      <c r="K45" s="74">
        <f t="shared" si="2"/>
        <v>253.53</v>
      </c>
    </row>
    <row r="46" spans="1:11" ht="16.5" x14ac:dyDescent="0.3">
      <c r="A46" s="36" t="s">
        <v>53</v>
      </c>
      <c r="B46" s="36" t="s">
        <v>20</v>
      </c>
      <c r="C46" s="35" t="s">
        <v>141</v>
      </c>
      <c r="D46" s="35" t="s">
        <v>409</v>
      </c>
      <c r="E46" s="46">
        <v>0</v>
      </c>
      <c r="F46" s="65">
        <v>775.69</v>
      </c>
      <c r="G46" s="74">
        <v>0</v>
      </c>
      <c r="H46" s="74">
        <v>0</v>
      </c>
      <c r="I46" s="74">
        <v>0</v>
      </c>
      <c r="J46" s="74">
        <v>0</v>
      </c>
      <c r="K46" s="74">
        <f t="shared" si="2"/>
        <v>775.69</v>
      </c>
    </row>
    <row r="47" spans="1:11" ht="16.5" x14ac:dyDescent="0.3">
      <c r="A47" s="36" t="s">
        <v>53</v>
      </c>
      <c r="B47" s="36" t="s">
        <v>108</v>
      </c>
      <c r="C47" s="35" t="s">
        <v>142</v>
      </c>
      <c r="D47" s="35" t="s">
        <v>409</v>
      </c>
      <c r="E47" s="46">
        <v>0</v>
      </c>
      <c r="F47" s="65">
        <v>166.66</v>
      </c>
      <c r="G47" s="74">
        <v>0</v>
      </c>
      <c r="H47" s="74">
        <v>0</v>
      </c>
      <c r="I47" s="74">
        <v>0</v>
      </c>
      <c r="J47" s="74">
        <v>0</v>
      </c>
      <c r="K47" s="74">
        <f t="shared" si="2"/>
        <v>166.66</v>
      </c>
    </row>
    <row r="48" spans="1:11" ht="16.5" x14ac:dyDescent="0.3">
      <c r="A48" s="36" t="s">
        <v>53</v>
      </c>
      <c r="B48" s="36" t="s">
        <v>60</v>
      </c>
      <c r="C48" s="35" t="s">
        <v>143</v>
      </c>
      <c r="D48" s="35" t="s">
        <v>409</v>
      </c>
      <c r="E48" s="46">
        <v>0</v>
      </c>
      <c r="F48" s="65">
        <v>100</v>
      </c>
      <c r="G48" s="74">
        <v>0</v>
      </c>
      <c r="H48" s="74">
        <v>0</v>
      </c>
      <c r="I48" s="74">
        <v>0</v>
      </c>
      <c r="J48" s="74">
        <v>0</v>
      </c>
      <c r="K48" s="74">
        <f t="shared" si="2"/>
        <v>100</v>
      </c>
    </row>
    <row r="49" spans="1:11" ht="16.5" x14ac:dyDescent="0.3">
      <c r="A49" s="36" t="s">
        <v>53</v>
      </c>
      <c r="B49" s="36" t="s">
        <v>22</v>
      </c>
      <c r="C49" s="35" t="s">
        <v>144</v>
      </c>
      <c r="D49" s="35" t="s">
        <v>409</v>
      </c>
      <c r="E49" s="46">
        <v>0</v>
      </c>
      <c r="F49" s="65">
        <v>0</v>
      </c>
      <c r="G49" s="74">
        <v>0</v>
      </c>
      <c r="H49" s="74">
        <v>0</v>
      </c>
      <c r="I49" s="74">
        <v>0</v>
      </c>
      <c r="J49" s="74">
        <v>0</v>
      </c>
      <c r="K49" s="74">
        <f t="shared" si="2"/>
        <v>0</v>
      </c>
    </row>
    <row r="50" spans="1:11" ht="16.5" x14ac:dyDescent="0.3">
      <c r="A50" s="36" t="s">
        <v>53</v>
      </c>
      <c r="B50" s="36" t="s">
        <v>112</v>
      </c>
      <c r="C50" s="35" t="s">
        <v>145</v>
      </c>
      <c r="D50" s="35" t="s">
        <v>409</v>
      </c>
      <c r="E50" s="46">
        <v>0</v>
      </c>
      <c r="F50" s="65">
        <v>390.69</v>
      </c>
      <c r="G50" s="74">
        <v>0</v>
      </c>
      <c r="H50" s="74">
        <v>0</v>
      </c>
      <c r="I50" s="74">
        <v>0</v>
      </c>
      <c r="J50" s="74">
        <v>0</v>
      </c>
      <c r="K50" s="74">
        <f t="shared" si="2"/>
        <v>390.69</v>
      </c>
    </row>
    <row r="51" spans="1:11" ht="16.5" x14ac:dyDescent="0.3">
      <c r="A51" s="36" t="s">
        <v>53</v>
      </c>
      <c r="B51" s="36" t="s">
        <v>39</v>
      </c>
      <c r="C51" s="35" t="s">
        <v>146</v>
      </c>
      <c r="D51" s="35" t="s">
        <v>409</v>
      </c>
      <c r="E51" s="46">
        <v>0</v>
      </c>
      <c r="F51" s="65">
        <v>175</v>
      </c>
      <c r="G51" s="74">
        <v>0</v>
      </c>
      <c r="H51" s="74">
        <v>0</v>
      </c>
      <c r="I51" s="74">
        <v>0</v>
      </c>
      <c r="J51" s="74">
        <v>0</v>
      </c>
      <c r="K51" s="74">
        <f t="shared" si="2"/>
        <v>175</v>
      </c>
    </row>
    <row r="52" spans="1:11" ht="16.5" x14ac:dyDescent="0.3">
      <c r="A52" s="36" t="s">
        <v>53</v>
      </c>
      <c r="B52" s="36" t="s">
        <v>44</v>
      </c>
      <c r="C52" s="35" t="s">
        <v>147</v>
      </c>
      <c r="D52" s="35" t="s">
        <v>409</v>
      </c>
      <c r="E52" s="46">
        <v>0</v>
      </c>
      <c r="F52" s="65">
        <v>453.61</v>
      </c>
      <c r="G52" s="74">
        <v>0</v>
      </c>
      <c r="H52" s="74">
        <v>0</v>
      </c>
      <c r="I52" s="74">
        <v>0</v>
      </c>
      <c r="J52" s="74">
        <v>0</v>
      </c>
      <c r="K52" s="74">
        <f t="shared" si="2"/>
        <v>453.61</v>
      </c>
    </row>
    <row r="53" spans="1:11" ht="16.5" x14ac:dyDescent="0.3">
      <c r="A53" s="36" t="s">
        <v>53</v>
      </c>
      <c r="B53" s="36" t="s">
        <v>50</v>
      </c>
      <c r="C53" s="45" t="s">
        <v>148</v>
      </c>
      <c r="D53" s="35" t="s">
        <v>409</v>
      </c>
      <c r="E53" s="46">
        <v>0</v>
      </c>
      <c r="F53" s="65">
        <v>0</v>
      </c>
      <c r="G53" s="74">
        <v>0</v>
      </c>
      <c r="H53" s="74">
        <v>0</v>
      </c>
      <c r="I53" s="74">
        <v>0</v>
      </c>
      <c r="J53" s="74">
        <v>0</v>
      </c>
      <c r="K53" s="74">
        <f>+E53+F53+G53</f>
        <v>0</v>
      </c>
    </row>
    <row r="54" spans="1:11" ht="16.5" x14ac:dyDescent="0.3">
      <c r="A54" s="36" t="s">
        <v>9</v>
      </c>
      <c r="B54" s="36" t="s">
        <v>14</v>
      </c>
      <c r="C54" s="35" t="s">
        <v>149</v>
      </c>
      <c r="D54" s="35" t="s">
        <v>409</v>
      </c>
      <c r="E54" s="46">
        <v>0</v>
      </c>
      <c r="F54" s="65">
        <v>1232.58</v>
      </c>
      <c r="G54" s="74">
        <v>0</v>
      </c>
      <c r="H54" s="74">
        <v>0</v>
      </c>
      <c r="I54" s="74">
        <v>0</v>
      </c>
      <c r="J54" s="74">
        <v>0</v>
      </c>
      <c r="K54" s="74">
        <f t="shared" ref="K54:K65" si="3">+E54+F54+G54</f>
        <v>1232.58</v>
      </c>
    </row>
    <row r="55" spans="1:11" ht="16.5" x14ac:dyDescent="0.3">
      <c r="A55" s="36" t="s">
        <v>9</v>
      </c>
      <c r="B55" s="36" t="s">
        <v>29</v>
      </c>
      <c r="C55" s="35" t="s">
        <v>150</v>
      </c>
      <c r="D55" s="35" t="s">
        <v>409</v>
      </c>
      <c r="E55" s="46">
        <v>0</v>
      </c>
      <c r="F55" s="65">
        <v>1987.06</v>
      </c>
      <c r="G55" s="74">
        <v>0</v>
      </c>
      <c r="H55" s="74">
        <v>0</v>
      </c>
      <c r="I55" s="74">
        <v>0</v>
      </c>
      <c r="J55" s="74">
        <v>0</v>
      </c>
      <c r="K55" s="74">
        <f t="shared" si="3"/>
        <v>1987.06</v>
      </c>
    </row>
    <row r="56" spans="1:11" ht="16.5" x14ac:dyDescent="0.3">
      <c r="A56" s="36" t="s">
        <v>9</v>
      </c>
      <c r="B56" s="36" t="s">
        <v>53</v>
      </c>
      <c r="C56" s="35" t="s">
        <v>151</v>
      </c>
      <c r="D56" s="35" t="s">
        <v>409</v>
      </c>
      <c r="E56" s="46">
        <v>0</v>
      </c>
      <c r="F56" s="65">
        <v>0</v>
      </c>
      <c r="G56" s="74">
        <v>0</v>
      </c>
      <c r="H56" s="74">
        <v>0</v>
      </c>
      <c r="I56" s="74">
        <v>0</v>
      </c>
      <c r="J56" s="74">
        <v>0</v>
      </c>
      <c r="K56" s="74">
        <f t="shared" si="3"/>
        <v>0</v>
      </c>
    </row>
    <row r="57" spans="1:11" ht="16.5" x14ac:dyDescent="0.3">
      <c r="A57" s="36" t="s">
        <v>9</v>
      </c>
      <c r="B57" s="36" t="s">
        <v>9</v>
      </c>
      <c r="C57" s="35" t="s">
        <v>152</v>
      </c>
      <c r="D57" s="35" t="s">
        <v>409</v>
      </c>
      <c r="E57" s="46">
        <v>0</v>
      </c>
      <c r="F57" s="65">
        <v>2090.6</v>
      </c>
      <c r="G57" s="74">
        <v>0</v>
      </c>
      <c r="H57" s="74">
        <v>0</v>
      </c>
      <c r="I57" s="74">
        <v>0</v>
      </c>
      <c r="J57" s="74">
        <v>0</v>
      </c>
      <c r="K57" s="74">
        <f t="shared" si="3"/>
        <v>2090.6</v>
      </c>
    </row>
    <row r="58" spans="1:11" ht="16.5" x14ac:dyDescent="0.3">
      <c r="A58" s="36" t="s">
        <v>9</v>
      </c>
      <c r="B58" s="36" t="s">
        <v>12</v>
      </c>
      <c r="C58" s="35" t="s">
        <v>153</v>
      </c>
      <c r="D58" s="35" t="s">
        <v>409</v>
      </c>
      <c r="E58" s="46">
        <v>0</v>
      </c>
      <c r="F58" s="65">
        <v>2158.64</v>
      </c>
      <c r="G58" s="74">
        <v>0</v>
      </c>
      <c r="H58" s="74">
        <v>0</v>
      </c>
      <c r="I58" s="74">
        <v>0</v>
      </c>
      <c r="J58" s="74">
        <v>0</v>
      </c>
      <c r="K58" s="74">
        <f t="shared" si="3"/>
        <v>2158.64</v>
      </c>
    </row>
    <row r="59" spans="1:11" ht="16.5" x14ac:dyDescent="0.3">
      <c r="A59" s="36" t="s">
        <v>9</v>
      </c>
      <c r="B59" s="36" t="s">
        <v>31</v>
      </c>
      <c r="C59" s="35" t="s">
        <v>155</v>
      </c>
      <c r="D59" s="35" t="s">
        <v>409</v>
      </c>
      <c r="E59" s="46">
        <v>0</v>
      </c>
      <c r="F59" s="65">
        <v>1750.05</v>
      </c>
      <c r="G59" s="74">
        <v>0</v>
      </c>
      <c r="H59" s="74">
        <v>0</v>
      </c>
      <c r="I59" s="74">
        <v>0</v>
      </c>
      <c r="J59" s="74">
        <v>0</v>
      </c>
      <c r="K59" s="74">
        <f t="shared" si="3"/>
        <v>1750.05</v>
      </c>
    </row>
    <row r="60" spans="1:11" ht="16.5" x14ac:dyDescent="0.3">
      <c r="A60" s="36" t="s">
        <v>9</v>
      </c>
      <c r="B60" s="36" t="s">
        <v>36</v>
      </c>
      <c r="C60" s="35" t="s">
        <v>157</v>
      </c>
      <c r="D60" s="35" t="s">
        <v>409</v>
      </c>
      <c r="E60" s="46">
        <v>0</v>
      </c>
      <c r="F60" s="65">
        <v>1298.27</v>
      </c>
      <c r="G60" s="74">
        <v>0</v>
      </c>
      <c r="H60" s="74">
        <v>0</v>
      </c>
      <c r="I60" s="74">
        <v>0</v>
      </c>
      <c r="J60" s="74">
        <v>0</v>
      </c>
      <c r="K60" s="74">
        <f t="shared" si="3"/>
        <v>1298.27</v>
      </c>
    </row>
    <row r="61" spans="1:11" ht="16.5" x14ac:dyDescent="0.3">
      <c r="A61" s="36" t="s">
        <v>9</v>
      </c>
      <c r="B61" s="36" t="s">
        <v>66</v>
      </c>
      <c r="C61" s="35" t="s">
        <v>158</v>
      </c>
      <c r="D61" s="35" t="s">
        <v>409</v>
      </c>
      <c r="E61" s="46">
        <v>0</v>
      </c>
      <c r="F61" s="65">
        <v>877.45</v>
      </c>
      <c r="G61" s="74">
        <v>0</v>
      </c>
      <c r="H61" s="74">
        <v>0</v>
      </c>
      <c r="I61" s="74">
        <v>0</v>
      </c>
      <c r="J61" s="74">
        <v>0</v>
      </c>
      <c r="K61" s="74">
        <f t="shared" si="3"/>
        <v>877.45</v>
      </c>
    </row>
    <row r="62" spans="1:11" ht="16.5" x14ac:dyDescent="0.3">
      <c r="A62" s="36" t="s">
        <v>9</v>
      </c>
      <c r="B62" s="36" t="s">
        <v>99</v>
      </c>
      <c r="C62" s="35" t="s">
        <v>159</v>
      </c>
      <c r="D62" s="35" t="s">
        <v>409</v>
      </c>
      <c r="E62" s="46">
        <v>0</v>
      </c>
      <c r="F62" s="65">
        <v>669.32</v>
      </c>
      <c r="G62" s="74">
        <v>0</v>
      </c>
      <c r="H62" s="74">
        <v>0</v>
      </c>
      <c r="I62" s="74">
        <v>0</v>
      </c>
      <c r="J62" s="74">
        <v>0</v>
      </c>
      <c r="K62" s="74">
        <f t="shared" si="3"/>
        <v>669.32</v>
      </c>
    </row>
    <row r="63" spans="1:11" ht="16.5" x14ac:dyDescent="0.3">
      <c r="A63" s="36" t="s">
        <v>9</v>
      </c>
      <c r="B63" s="36" t="s">
        <v>47</v>
      </c>
      <c r="C63" s="35" t="s">
        <v>160</v>
      </c>
      <c r="D63" s="35" t="s">
        <v>409</v>
      </c>
      <c r="E63" s="46">
        <v>0</v>
      </c>
      <c r="F63" s="65">
        <v>847.44</v>
      </c>
      <c r="G63" s="74">
        <v>0</v>
      </c>
      <c r="H63" s="74">
        <v>0</v>
      </c>
      <c r="I63" s="74">
        <v>0</v>
      </c>
      <c r="J63" s="74">
        <v>0</v>
      </c>
      <c r="K63" s="74">
        <f t="shared" si="3"/>
        <v>847.44</v>
      </c>
    </row>
    <row r="64" spans="1:11" ht="16.5" x14ac:dyDescent="0.3">
      <c r="A64" s="36" t="s">
        <v>9</v>
      </c>
      <c r="B64" s="36" t="s">
        <v>16</v>
      </c>
      <c r="C64" s="35" t="s">
        <v>161</v>
      </c>
      <c r="D64" s="35" t="s">
        <v>409</v>
      </c>
      <c r="E64" s="46">
        <v>0</v>
      </c>
      <c r="F64" s="65">
        <v>791.47</v>
      </c>
      <c r="G64" s="74">
        <v>0</v>
      </c>
      <c r="H64" s="74">
        <v>0</v>
      </c>
      <c r="I64" s="74">
        <v>0</v>
      </c>
      <c r="J64" s="74">
        <v>0</v>
      </c>
      <c r="K64" s="74">
        <f t="shared" si="3"/>
        <v>791.47</v>
      </c>
    </row>
    <row r="65" spans="1:11" ht="16.5" x14ac:dyDescent="0.3">
      <c r="A65" s="36" t="s">
        <v>9</v>
      </c>
      <c r="B65" s="36" t="s">
        <v>18</v>
      </c>
      <c r="C65" s="35" t="s">
        <v>162</v>
      </c>
      <c r="D65" s="35" t="s">
        <v>409</v>
      </c>
      <c r="E65" s="46">
        <v>0</v>
      </c>
      <c r="F65" s="65">
        <v>847.1</v>
      </c>
      <c r="G65" s="74">
        <v>0</v>
      </c>
      <c r="H65" s="74">
        <v>0</v>
      </c>
      <c r="I65" s="74">
        <v>0</v>
      </c>
      <c r="J65" s="74">
        <v>0</v>
      </c>
      <c r="K65" s="74">
        <f t="shared" si="3"/>
        <v>847.1</v>
      </c>
    </row>
    <row r="66" spans="1:11" ht="16.5" x14ac:dyDescent="0.3">
      <c r="A66" s="36" t="s">
        <v>9</v>
      </c>
      <c r="B66" s="36" t="s">
        <v>20</v>
      </c>
      <c r="C66" s="35" t="s">
        <v>163</v>
      </c>
      <c r="D66" s="35" t="s">
        <v>409</v>
      </c>
      <c r="E66" s="46">
        <v>0</v>
      </c>
      <c r="F66" s="65">
        <v>992.26</v>
      </c>
      <c r="G66" s="74">
        <v>0</v>
      </c>
      <c r="H66" s="74">
        <v>0</v>
      </c>
      <c r="I66" s="74">
        <v>0</v>
      </c>
      <c r="J66" s="74">
        <v>0</v>
      </c>
      <c r="K66" s="74">
        <v>992.26</v>
      </c>
    </row>
    <row r="67" spans="1:11" ht="16.5" x14ac:dyDescent="0.3">
      <c r="A67" s="36" t="s">
        <v>9</v>
      </c>
      <c r="B67" s="36" t="s">
        <v>108</v>
      </c>
      <c r="C67" s="35" t="s">
        <v>164</v>
      </c>
      <c r="D67" s="35" t="s">
        <v>409</v>
      </c>
      <c r="E67" s="46">
        <v>0</v>
      </c>
      <c r="F67" s="65">
        <v>917.24</v>
      </c>
      <c r="G67" s="74">
        <v>0</v>
      </c>
      <c r="H67" s="74">
        <v>0</v>
      </c>
      <c r="I67" s="74">
        <v>0</v>
      </c>
      <c r="J67" s="74">
        <v>0</v>
      </c>
      <c r="K67" s="74">
        <f t="shared" ref="K67:K130" si="4">+E67+F67+G67</f>
        <v>917.24</v>
      </c>
    </row>
    <row r="68" spans="1:11" ht="16.5" x14ac:dyDescent="0.3">
      <c r="A68" s="36" t="s">
        <v>9</v>
      </c>
      <c r="B68" s="36" t="s">
        <v>60</v>
      </c>
      <c r="C68" s="35" t="s">
        <v>165</v>
      </c>
      <c r="D68" s="35" t="s">
        <v>409</v>
      </c>
      <c r="E68" s="46">
        <v>0</v>
      </c>
      <c r="F68" s="65">
        <v>521.20000000000005</v>
      </c>
      <c r="G68" s="74">
        <v>0</v>
      </c>
      <c r="H68" s="74">
        <v>0</v>
      </c>
      <c r="I68" s="74">
        <v>0</v>
      </c>
      <c r="J68" s="74">
        <v>0</v>
      </c>
      <c r="K68" s="74">
        <f t="shared" si="4"/>
        <v>521.20000000000005</v>
      </c>
    </row>
    <row r="69" spans="1:11" ht="16.5" x14ac:dyDescent="0.3">
      <c r="A69" s="36" t="s">
        <v>9</v>
      </c>
      <c r="B69" s="36" t="s">
        <v>22</v>
      </c>
      <c r="C69" s="35" t="s">
        <v>166</v>
      </c>
      <c r="D69" s="35" t="s">
        <v>409</v>
      </c>
      <c r="E69" s="46">
        <v>0</v>
      </c>
      <c r="F69" s="65">
        <v>896.21</v>
      </c>
      <c r="G69" s="74">
        <v>0</v>
      </c>
      <c r="H69" s="74">
        <v>0</v>
      </c>
      <c r="I69" s="74">
        <v>0</v>
      </c>
      <c r="J69" s="74">
        <v>0</v>
      </c>
      <c r="K69" s="74">
        <f t="shared" si="4"/>
        <v>896.21</v>
      </c>
    </row>
    <row r="70" spans="1:11" ht="16.5" x14ac:dyDescent="0.3">
      <c r="A70" s="36" t="s">
        <v>9</v>
      </c>
      <c r="B70" s="36" t="s">
        <v>112</v>
      </c>
      <c r="C70" s="35" t="s">
        <v>167</v>
      </c>
      <c r="D70" s="35" t="s">
        <v>409</v>
      </c>
      <c r="E70" s="46">
        <v>0</v>
      </c>
      <c r="F70" s="65">
        <v>778.89</v>
      </c>
      <c r="G70" s="74">
        <v>0</v>
      </c>
      <c r="H70" s="74">
        <v>0</v>
      </c>
      <c r="I70" s="74">
        <v>0</v>
      </c>
      <c r="J70" s="74">
        <v>0</v>
      </c>
      <c r="K70" s="74">
        <f t="shared" si="4"/>
        <v>778.89</v>
      </c>
    </row>
    <row r="71" spans="1:11" ht="16.5" x14ac:dyDescent="0.3">
      <c r="A71" s="36" t="s">
        <v>9</v>
      </c>
      <c r="B71" s="36" t="s">
        <v>39</v>
      </c>
      <c r="C71" s="35" t="s">
        <v>168</v>
      </c>
      <c r="D71" s="35" t="s">
        <v>409</v>
      </c>
      <c r="E71" s="46">
        <v>0</v>
      </c>
      <c r="F71" s="65">
        <v>685.88</v>
      </c>
      <c r="G71" s="74">
        <v>0</v>
      </c>
      <c r="H71" s="74">
        <v>0</v>
      </c>
      <c r="I71" s="74">
        <v>0</v>
      </c>
      <c r="J71" s="74">
        <v>0</v>
      </c>
      <c r="K71" s="74">
        <f t="shared" si="4"/>
        <v>685.88</v>
      </c>
    </row>
    <row r="72" spans="1:11" ht="16.5" x14ac:dyDescent="0.3">
      <c r="A72" s="36" t="s">
        <v>9</v>
      </c>
      <c r="B72" s="36" t="s">
        <v>44</v>
      </c>
      <c r="C72" s="35" t="s">
        <v>169</v>
      </c>
      <c r="D72" s="35" t="s">
        <v>409</v>
      </c>
      <c r="E72" s="46">
        <v>0</v>
      </c>
      <c r="F72" s="65">
        <v>987.41</v>
      </c>
      <c r="G72" s="74">
        <v>0</v>
      </c>
      <c r="H72" s="74">
        <v>0</v>
      </c>
      <c r="I72" s="74">
        <v>0</v>
      </c>
      <c r="J72" s="74">
        <v>0</v>
      </c>
      <c r="K72" s="74">
        <f t="shared" si="4"/>
        <v>987.41</v>
      </c>
    </row>
    <row r="73" spans="1:11" ht="16.5" x14ac:dyDescent="0.3">
      <c r="A73" s="36" t="s">
        <v>9</v>
      </c>
      <c r="B73" s="36" t="s">
        <v>50</v>
      </c>
      <c r="C73" s="35" t="s">
        <v>170</v>
      </c>
      <c r="D73" s="35" t="s">
        <v>409</v>
      </c>
      <c r="E73" s="46">
        <v>0</v>
      </c>
      <c r="F73" s="65">
        <v>610.26</v>
      </c>
      <c r="G73" s="74">
        <v>0</v>
      </c>
      <c r="H73" s="74">
        <v>0</v>
      </c>
      <c r="I73" s="74">
        <v>0</v>
      </c>
      <c r="J73" s="74">
        <v>0</v>
      </c>
      <c r="K73" s="74">
        <f t="shared" si="4"/>
        <v>610.26</v>
      </c>
    </row>
    <row r="74" spans="1:11" ht="16.5" x14ac:dyDescent="0.3">
      <c r="A74" s="36" t="s">
        <v>9</v>
      </c>
      <c r="B74" s="36" t="s">
        <v>171</v>
      </c>
      <c r="C74" s="35" t="s">
        <v>172</v>
      </c>
      <c r="D74" s="35" t="s">
        <v>409</v>
      </c>
      <c r="E74" s="46">
        <v>0</v>
      </c>
      <c r="F74" s="65">
        <v>690.52</v>
      </c>
      <c r="G74" s="74">
        <v>0</v>
      </c>
      <c r="H74" s="74">
        <v>0</v>
      </c>
      <c r="I74" s="74">
        <v>0</v>
      </c>
      <c r="J74" s="74">
        <v>0</v>
      </c>
      <c r="K74" s="74">
        <f t="shared" si="4"/>
        <v>690.52</v>
      </c>
    </row>
    <row r="75" spans="1:11" ht="16.5" x14ac:dyDescent="0.3">
      <c r="A75" s="36" t="s">
        <v>9</v>
      </c>
      <c r="B75" s="36" t="s">
        <v>63</v>
      </c>
      <c r="C75" s="35" t="s">
        <v>173</v>
      </c>
      <c r="D75" s="35" t="s">
        <v>409</v>
      </c>
      <c r="E75" s="46">
        <v>0</v>
      </c>
      <c r="F75" s="65">
        <v>600.4</v>
      </c>
      <c r="G75" s="74">
        <v>0</v>
      </c>
      <c r="H75" s="74">
        <v>0</v>
      </c>
      <c r="I75" s="74">
        <v>0</v>
      </c>
      <c r="J75" s="74">
        <v>0</v>
      </c>
      <c r="K75" s="74">
        <f t="shared" si="4"/>
        <v>600.4</v>
      </c>
    </row>
    <row r="76" spans="1:11" ht="16.5" x14ac:dyDescent="0.3">
      <c r="A76" s="36" t="s">
        <v>12</v>
      </c>
      <c r="B76" s="36" t="s">
        <v>14</v>
      </c>
      <c r="C76" s="35" t="s">
        <v>13</v>
      </c>
      <c r="D76" s="35" t="s">
        <v>409</v>
      </c>
      <c r="E76" s="46">
        <v>0</v>
      </c>
      <c r="F76" s="65">
        <v>775.8</v>
      </c>
      <c r="G76" s="74">
        <v>0</v>
      </c>
      <c r="H76" s="74">
        <v>0</v>
      </c>
      <c r="I76" s="74">
        <v>0</v>
      </c>
      <c r="J76" s="74">
        <v>0</v>
      </c>
      <c r="K76" s="74">
        <f t="shared" si="4"/>
        <v>775.8</v>
      </c>
    </row>
    <row r="77" spans="1:11" ht="16.5" x14ac:dyDescent="0.3">
      <c r="A77" s="36" t="s">
        <v>12</v>
      </c>
      <c r="B77" s="36" t="s">
        <v>29</v>
      </c>
      <c r="C77" s="35" t="s">
        <v>174</v>
      </c>
      <c r="D77" s="35" t="s">
        <v>409</v>
      </c>
      <c r="E77" s="46">
        <v>0</v>
      </c>
      <c r="F77" s="65">
        <v>2071.11</v>
      </c>
      <c r="G77" s="74">
        <v>0</v>
      </c>
      <c r="H77" s="74">
        <v>0</v>
      </c>
      <c r="I77" s="74">
        <v>0</v>
      </c>
      <c r="J77" s="74">
        <v>0</v>
      </c>
      <c r="K77" s="74">
        <f t="shared" si="4"/>
        <v>2071.11</v>
      </c>
    </row>
    <row r="78" spans="1:11" ht="16.5" x14ac:dyDescent="0.3">
      <c r="A78" s="36" t="s">
        <v>12</v>
      </c>
      <c r="B78" s="36" t="s">
        <v>53</v>
      </c>
      <c r="C78" s="35" t="s">
        <v>175</v>
      </c>
      <c r="D78" s="35" t="s">
        <v>409</v>
      </c>
      <c r="E78" s="46">
        <v>0</v>
      </c>
      <c r="F78" s="65">
        <v>500</v>
      </c>
      <c r="G78" s="74">
        <v>0</v>
      </c>
      <c r="H78" s="74">
        <v>0</v>
      </c>
      <c r="I78" s="74">
        <v>0</v>
      </c>
      <c r="J78" s="74">
        <v>0</v>
      </c>
      <c r="K78" s="74">
        <f t="shared" si="4"/>
        <v>500</v>
      </c>
    </row>
    <row r="79" spans="1:11" ht="16.5" x14ac:dyDescent="0.3">
      <c r="A79" s="36" t="s">
        <v>12</v>
      </c>
      <c r="B79" s="36" t="s">
        <v>9</v>
      </c>
      <c r="C79" s="35" t="s">
        <v>176</v>
      </c>
      <c r="D79" s="35" t="s">
        <v>409</v>
      </c>
      <c r="E79" s="46">
        <v>0</v>
      </c>
      <c r="F79" s="65">
        <v>858.1</v>
      </c>
      <c r="G79" s="74">
        <v>0</v>
      </c>
      <c r="H79" s="74">
        <v>0</v>
      </c>
      <c r="I79" s="74">
        <v>0</v>
      </c>
      <c r="J79" s="74">
        <v>0</v>
      </c>
      <c r="K79" s="74">
        <f t="shared" si="4"/>
        <v>858.1</v>
      </c>
    </row>
    <row r="80" spans="1:11" ht="16.5" x14ac:dyDescent="0.3">
      <c r="A80" s="36" t="s">
        <v>12</v>
      </c>
      <c r="B80" s="36" t="s">
        <v>12</v>
      </c>
      <c r="C80" s="35" t="s">
        <v>177</v>
      </c>
      <c r="D80" s="35" t="s">
        <v>409</v>
      </c>
      <c r="E80" s="46">
        <v>0</v>
      </c>
      <c r="F80" s="65">
        <v>200</v>
      </c>
      <c r="G80" s="74">
        <v>0</v>
      </c>
      <c r="H80" s="74">
        <v>0</v>
      </c>
      <c r="I80" s="74">
        <v>0</v>
      </c>
      <c r="J80" s="74">
        <v>0</v>
      </c>
      <c r="K80" s="74">
        <f t="shared" si="4"/>
        <v>200</v>
      </c>
    </row>
    <row r="81" spans="1:11" ht="16.5" x14ac:dyDescent="0.3">
      <c r="A81" s="36" t="s">
        <v>12</v>
      </c>
      <c r="B81" s="36" t="s">
        <v>31</v>
      </c>
      <c r="C81" s="35" t="s">
        <v>178</v>
      </c>
      <c r="D81" s="35" t="s">
        <v>409</v>
      </c>
      <c r="E81" s="46">
        <v>0</v>
      </c>
      <c r="F81" s="65">
        <v>139.68</v>
      </c>
      <c r="G81" s="74">
        <v>0</v>
      </c>
      <c r="H81" s="74">
        <v>0</v>
      </c>
      <c r="I81" s="74">
        <v>0</v>
      </c>
      <c r="J81" s="74">
        <v>0</v>
      </c>
      <c r="K81" s="74">
        <f t="shared" si="4"/>
        <v>139.68</v>
      </c>
    </row>
    <row r="82" spans="1:11" ht="16.5" x14ac:dyDescent="0.3">
      <c r="A82" s="36" t="s">
        <v>12</v>
      </c>
      <c r="B82" s="36" t="s">
        <v>36</v>
      </c>
      <c r="C82" s="35" t="s">
        <v>179</v>
      </c>
      <c r="D82" s="35" t="s">
        <v>409</v>
      </c>
      <c r="E82" s="46">
        <v>0</v>
      </c>
      <c r="F82" s="65">
        <v>403.77</v>
      </c>
      <c r="G82" s="74">
        <v>0</v>
      </c>
      <c r="H82" s="74">
        <v>0</v>
      </c>
      <c r="I82" s="74">
        <v>0</v>
      </c>
      <c r="J82" s="74">
        <v>0</v>
      </c>
      <c r="K82" s="74">
        <f t="shared" si="4"/>
        <v>403.77</v>
      </c>
    </row>
    <row r="83" spans="1:11" ht="16.5" x14ac:dyDescent="0.3">
      <c r="A83" s="36" t="s">
        <v>12</v>
      </c>
      <c r="B83" s="36" t="s">
        <v>66</v>
      </c>
      <c r="C83" s="35" t="s">
        <v>180</v>
      </c>
      <c r="D83" s="35" t="s">
        <v>409</v>
      </c>
      <c r="E83" s="46">
        <v>0</v>
      </c>
      <c r="F83" s="65">
        <v>252.54</v>
      </c>
      <c r="G83" s="74">
        <v>0</v>
      </c>
      <c r="H83" s="74">
        <v>0</v>
      </c>
      <c r="I83" s="74">
        <v>0</v>
      </c>
      <c r="J83" s="74">
        <v>0</v>
      </c>
      <c r="K83" s="74">
        <f t="shared" si="4"/>
        <v>252.54</v>
      </c>
    </row>
    <row r="84" spans="1:11" ht="16.5" x14ac:dyDescent="0.3">
      <c r="A84" s="36" t="s">
        <v>12</v>
      </c>
      <c r="B84" s="36" t="s">
        <v>99</v>
      </c>
      <c r="C84" s="35" t="s">
        <v>181</v>
      </c>
      <c r="D84" s="35" t="s">
        <v>409</v>
      </c>
      <c r="E84" s="46">
        <v>100</v>
      </c>
      <c r="F84" s="65">
        <v>50</v>
      </c>
      <c r="G84" s="74">
        <v>0</v>
      </c>
      <c r="H84" s="74">
        <v>0</v>
      </c>
      <c r="I84" s="74">
        <v>0</v>
      </c>
      <c r="J84" s="74">
        <v>0</v>
      </c>
      <c r="K84" s="74">
        <f t="shared" si="4"/>
        <v>150</v>
      </c>
    </row>
    <row r="85" spans="1:11" ht="16.5" x14ac:dyDescent="0.3">
      <c r="A85" s="36" t="s">
        <v>12</v>
      </c>
      <c r="B85" s="36" t="s">
        <v>47</v>
      </c>
      <c r="C85" s="35" t="s">
        <v>182</v>
      </c>
      <c r="D85" s="35" t="s">
        <v>409</v>
      </c>
      <c r="E85" s="46">
        <v>0</v>
      </c>
      <c r="F85" s="65">
        <v>300</v>
      </c>
      <c r="G85" s="74">
        <v>0</v>
      </c>
      <c r="H85" s="74">
        <v>0</v>
      </c>
      <c r="I85" s="74">
        <v>0</v>
      </c>
      <c r="J85" s="74">
        <v>0</v>
      </c>
      <c r="K85" s="74">
        <f t="shared" si="4"/>
        <v>300</v>
      </c>
    </row>
    <row r="86" spans="1:11" ht="16.5" x14ac:dyDescent="0.3">
      <c r="A86" s="36" t="s">
        <v>12</v>
      </c>
      <c r="B86" s="36" t="s">
        <v>16</v>
      </c>
      <c r="C86" s="35" t="s">
        <v>17</v>
      </c>
      <c r="D86" s="35" t="s">
        <v>409</v>
      </c>
      <c r="E86" s="46">
        <v>0</v>
      </c>
      <c r="F86" s="65">
        <v>752.91</v>
      </c>
      <c r="G86" s="74">
        <v>0</v>
      </c>
      <c r="H86" s="74">
        <v>0</v>
      </c>
      <c r="I86" s="74">
        <v>0</v>
      </c>
      <c r="J86" s="74">
        <v>0</v>
      </c>
      <c r="K86" s="74">
        <f t="shared" si="4"/>
        <v>752.91</v>
      </c>
    </row>
    <row r="87" spans="1:11" ht="16.5" x14ac:dyDescent="0.3">
      <c r="A87" s="36" t="s">
        <v>12</v>
      </c>
      <c r="B87" s="36" t="s">
        <v>18</v>
      </c>
      <c r="C87" s="35" t="s">
        <v>183</v>
      </c>
      <c r="D87" s="35" t="s">
        <v>409</v>
      </c>
      <c r="E87" s="46">
        <v>0</v>
      </c>
      <c r="F87" s="65">
        <v>500</v>
      </c>
      <c r="G87" s="74">
        <v>0</v>
      </c>
      <c r="H87" s="74">
        <v>0</v>
      </c>
      <c r="I87" s="74">
        <v>0</v>
      </c>
      <c r="J87" s="74">
        <v>0</v>
      </c>
      <c r="K87" s="74">
        <f t="shared" si="4"/>
        <v>500</v>
      </c>
    </row>
    <row r="88" spans="1:11" ht="16.5" x14ac:dyDescent="0.3">
      <c r="A88" s="36" t="s">
        <v>12</v>
      </c>
      <c r="B88" s="36" t="s">
        <v>20</v>
      </c>
      <c r="C88" s="35" t="s">
        <v>21</v>
      </c>
      <c r="D88" s="35" t="s">
        <v>409</v>
      </c>
      <c r="E88" s="46">
        <v>0</v>
      </c>
      <c r="F88" s="65">
        <v>226.09</v>
      </c>
      <c r="G88" s="74">
        <v>0</v>
      </c>
      <c r="H88" s="74">
        <v>0</v>
      </c>
      <c r="I88" s="74">
        <v>0</v>
      </c>
      <c r="J88" s="74">
        <v>0</v>
      </c>
      <c r="K88" s="74">
        <f t="shared" si="4"/>
        <v>226.09</v>
      </c>
    </row>
    <row r="89" spans="1:11" ht="16.5" x14ac:dyDescent="0.3">
      <c r="A89" s="36" t="s">
        <v>12</v>
      </c>
      <c r="B89" s="36" t="s">
        <v>108</v>
      </c>
      <c r="C89" s="67" t="s">
        <v>184</v>
      </c>
      <c r="D89" s="35" t="s">
        <v>409</v>
      </c>
      <c r="E89" s="46">
        <v>0</v>
      </c>
      <c r="F89" s="65">
        <v>10</v>
      </c>
      <c r="G89" s="74">
        <v>0</v>
      </c>
      <c r="H89" s="74">
        <v>0</v>
      </c>
      <c r="I89" s="74">
        <v>0</v>
      </c>
      <c r="J89" s="74">
        <v>0</v>
      </c>
      <c r="K89" s="74">
        <f t="shared" si="4"/>
        <v>10</v>
      </c>
    </row>
    <row r="90" spans="1:11" ht="16.5" x14ac:dyDescent="0.3">
      <c r="A90" s="36" t="s">
        <v>12</v>
      </c>
      <c r="B90" s="36" t="s">
        <v>60</v>
      </c>
      <c r="C90" s="35" t="s">
        <v>185</v>
      </c>
      <c r="D90" s="35" t="s">
        <v>409</v>
      </c>
      <c r="E90" s="46">
        <v>0</v>
      </c>
      <c r="F90" s="65">
        <v>900</v>
      </c>
      <c r="G90" s="74">
        <v>0</v>
      </c>
      <c r="H90" s="74">
        <v>0</v>
      </c>
      <c r="I90" s="74">
        <v>0</v>
      </c>
      <c r="J90" s="74">
        <v>0</v>
      </c>
      <c r="K90" s="74">
        <f t="shared" si="4"/>
        <v>900</v>
      </c>
    </row>
    <row r="91" spans="1:11" ht="16.5" x14ac:dyDescent="0.3">
      <c r="A91" s="36" t="s">
        <v>12</v>
      </c>
      <c r="B91" s="36" t="s">
        <v>22</v>
      </c>
      <c r="C91" s="35" t="s">
        <v>23</v>
      </c>
      <c r="D91" s="35" t="s">
        <v>409</v>
      </c>
      <c r="E91" s="46">
        <v>0</v>
      </c>
      <c r="F91" s="65">
        <v>100</v>
      </c>
      <c r="G91" s="74">
        <v>0</v>
      </c>
      <c r="H91" s="74">
        <v>0</v>
      </c>
      <c r="I91" s="74">
        <v>0</v>
      </c>
      <c r="J91" s="74">
        <v>0</v>
      </c>
      <c r="K91" s="74">
        <f t="shared" si="4"/>
        <v>100</v>
      </c>
    </row>
    <row r="92" spans="1:11" ht="16.5" x14ac:dyDescent="0.3">
      <c r="A92" s="36" t="s">
        <v>12</v>
      </c>
      <c r="B92" s="36" t="s">
        <v>112</v>
      </c>
      <c r="C92" s="35" t="s">
        <v>186</v>
      </c>
      <c r="D92" s="35" t="s">
        <v>409</v>
      </c>
      <c r="E92" s="46">
        <v>0</v>
      </c>
      <c r="F92" s="65">
        <v>739.91</v>
      </c>
      <c r="G92" s="74">
        <v>0</v>
      </c>
      <c r="H92" s="74">
        <v>0</v>
      </c>
      <c r="I92" s="74">
        <v>0</v>
      </c>
      <c r="J92" s="74">
        <v>0</v>
      </c>
      <c r="K92" s="74">
        <f t="shared" si="4"/>
        <v>739.91</v>
      </c>
    </row>
    <row r="93" spans="1:11" ht="16.5" x14ac:dyDescent="0.3">
      <c r="A93" s="36" t="s">
        <v>12</v>
      </c>
      <c r="B93" s="36" t="s">
        <v>39</v>
      </c>
      <c r="C93" s="35" t="s">
        <v>187</v>
      </c>
      <c r="D93" s="35" t="s">
        <v>409</v>
      </c>
      <c r="E93" s="46">
        <v>0</v>
      </c>
      <c r="F93" s="65">
        <v>459.43</v>
      </c>
      <c r="G93" s="74">
        <v>0</v>
      </c>
      <c r="H93" s="74">
        <v>0</v>
      </c>
      <c r="I93" s="74">
        <v>0</v>
      </c>
      <c r="J93" s="74">
        <v>0</v>
      </c>
      <c r="K93" s="74">
        <f t="shared" si="4"/>
        <v>459.43</v>
      </c>
    </row>
    <row r="94" spans="1:11" ht="16.5" x14ac:dyDescent="0.3">
      <c r="A94" s="36" t="s">
        <v>12</v>
      </c>
      <c r="B94" s="36" t="s">
        <v>44</v>
      </c>
      <c r="C94" s="35" t="s">
        <v>188</v>
      </c>
      <c r="D94" s="35" t="s">
        <v>409</v>
      </c>
      <c r="E94" s="46">
        <v>0</v>
      </c>
      <c r="F94" s="65">
        <v>448.9</v>
      </c>
      <c r="G94" s="74">
        <v>0</v>
      </c>
      <c r="H94" s="74">
        <v>0</v>
      </c>
      <c r="I94" s="74">
        <v>0</v>
      </c>
      <c r="J94" s="74">
        <v>0</v>
      </c>
      <c r="K94" s="74">
        <f t="shared" si="4"/>
        <v>448.9</v>
      </c>
    </row>
    <row r="95" spans="1:11" ht="16.5" x14ac:dyDescent="0.3">
      <c r="A95" s="36" t="s">
        <v>12</v>
      </c>
      <c r="B95" s="36" t="s">
        <v>50</v>
      </c>
      <c r="C95" s="35" t="s">
        <v>189</v>
      </c>
      <c r="D95" s="35" t="s">
        <v>409</v>
      </c>
      <c r="E95" s="46">
        <v>0</v>
      </c>
      <c r="F95" s="65">
        <v>741.58</v>
      </c>
      <c r="G95" s="74">
        <v>0</v>
      </c>
      <c r="H95" s="74">
        <v>0</v>
      </c>
      <c r="I95" s="74">
        <v>0</v>
      </c>
      <c r="J95" s="74">
        <v>0</v>
      </c>
      <c r="K95" s="74">
        <f t="shared" si="4"/>
        <v>741.58</v>
      </c>
    </row>
    <row r="96" spans="1:11" ht="16.5" x14ac:dyDescent="0.3">
      <c r="A96" s="36" t="s">
        <v>12</v>
      </c>
      <c r="B96" s="36" t="s">
        <v>171</v>
      </c>
      <c r="C96" s="35" t="s">
        <v>402</v>
      </c>
      <c r="D96" s="35" t="s">
        <v>409</v>
      </c>
      <c r="E96" s="46">
        <v>0</v>
      </c>
      <c r="F96" s="65">
        <v>150</v>
      </c>
      <c r="G96" s="74">
        <v>0</v>
      </c>
      <c r="H96" s="74">
        <v>0</v>
      </c>
      <c r="I96" s="74">
        <v>0</v>
      </c>
      <c r="J96" s="74">
        <v>0</v>
      </c>
      <c r="K96" s="74">
        <f t="shared" si="4"/>
        <v>150</v>
      </c>
    </row>
    <row r="97" spans="1:11" ht="16.5" x14ac:dyDescent="0.3">
      <c r="A97" s="36" t="s">
        <v>12</v>
      </c>
      <c r="B97" s="36" t="s">
        <v>63</v>
      </c>
      <c r="C97" s="35" t="s">
        <v>191</v>
      </c>
      <c r="D97" s="35" t="s">
        <v>409</v>
      </c>
      <c r="E97" s="46">
        <v>0</v>
      </c>
      <c r="F97" s="65">
        <v>0</v>
      </c>
      <c r="G97" s="74">
        <v>0</v>
      </c>
      <c r="H97" s="74">
        <v>0</v>
      </c>
      <c r="I97" s="74">
        <v>0</v>
      </c>
      <c r="J97" s="74">
        <v>0</v>
      </c>
      <c r="K97" s="74">
        <f t="shared" si="4"/>
        <v>0</v>
      </c>
    </row>
    <row r="98" spans="1:11" ht="16.5" x14ac:dyDescent="0.3">
      <c r="A98" s="36" t="s">
        <v>12</v>
      </c>
      <c r="B98" s="36" t="s">
        <v>24</v>
      </c>
      <c r="C98" s="35" t="s">
        <v>25</v>
      </c>
      <c r="D98" s="35" t="s">
        <v>409</v>
      </c>
      <c r="E98" s="46">
        <v>0</v>
      </c>
      <c r="F98" s="65">
        <v>184.11</v>
      </c>
      <c r="G98" s="74">
        <v>0</v>
      </c>
      <c r="H98" s="74">
        <v>0</v>
      </c>
      <c r="I98" s="74">
        <v>0</v>
      </c>
      <c r="J98" s="74">
        <v>0</v>
      </c>
      <c r="K98" s="74">
        <f t="shared" si="4"/>
        <v>184.11</v>
      </c>
    </row>
    <row r="99" spans="1:11" ht="16.5" x14ac:dyDescent="0.3">
      <c r="A99" s="36" t="s">
        <v>31</v>
      </c>
      <c r="B99" s="36" t="s">
        <v>14</v>
      </c>
      <c r="C99" s="35" t="s">
        <v>34</v>
      </c>
      <c r="D99" s="35" t="s">
        <v>409</v>
      </c>
      <c r="E99" s="46">
        <v>0</v>
      </c>
      <c r="F99" s="65">
        <v>1989.06</v>
      </c>
      <c r="G99" s="74">
        <v>0</v>
      </c>
      <c r="H99" s="74">
        <v>0</v>
      </c>
      <c r="I99" s="74">
        <v>0</v>
      </c>
      <c r="J99" s="74">
        <v>0</v>
      </c>
      <c r="K99" s="74">
        <f t="shared" si="4"/>
        <v>1989.06</v>
      </c>
    </row>
    <row r="100" spans="1:11" ht="16.5" x14ac:dyDescent="0.3">
      <c r="A100" s="36" t="s">
        <v>31</v>
      </c>
      <c r="B100" s="36" t="s">
        <v>29</v>
      </c>
      <c r="C100" s="35" t="s">
        <v>192</v>
      </c>
      <c r="D100" s="35" t="s">
        <v>409</v>
      </c>
      <c r="E100" s="46">
        <v>0</v>
      </c>
      <c r="F100" s="65">
        <v>2263.83</v>
      </c>
      <c r="G100" s="74">
        <v>0</v>
      </c>
      <c r="H100" s="74">
        <v>0</v>
      </c>
      <c r="I100" s="74">
        <v>0</v>
      </c>
      <c r="J100" s="74">
        <v>0</v>
      </c>
      <c r="K100" s="74">
        <f t="shared" si="4"/>
        <v>2263.83</v>
      </c>
    </row>
    <row r="101" spans="1:11" ht="16.5" x14ac:dyDescent="0.3">
      <c r="A101" s="36" t="s">
        <v>31</v>
      </c>
      <c r="B101" s="36" t="s">
        <v>53</v>
      </c>
      <c r="C101" s="35" t="s">
        <v>193</v>
      </c>
      <c r="D101" s="35" t="s">
        <v>409</v>
      </c>
      <c r="E101" s="46">
        <v>0</v>
      </c>
      <c r="F101" s="65">
        <v>2225.44</v>
      </c>
      <c r="G101" s="74">
        <v>0</v>
      </c>
      <c r="H101" s="74">
        <v>0</v>
      </c>
      <c r="I101" s="74">
        <v>0</v>
      </c>
      <c r="J101" s="74">
        <v>0</v>
      </c>
      <c r="K101" s="74">
        <f t="shared" si="4"/>
        <v>2225.44</v>
      </c>
    </row>
    <row r="102" spans="1:11" ht="16.5" x14ac:dyDescent="0.3">
      <c r="A102" s="36" t="s">
        <v>31</v>
      </c>
      <c r="B102" s="36" t="s">
        <v>9</v>
      </c>
      <c r="C102" s="35" t="s">
        <v>194</v>
      </c>
      <c r="D102" s="35" t="s">
        <v>409</v>
      </c>
      <c r="E102" s="46">
        <v>0</v>
      </c>
      <c r="F102" s="65">
        <v>1385.94</v>
      </c>
      <c r="G102" s="74">
        <v>0</v>
      </c>
      <c r="H102" s="74">
        <v>0</v>
      </c>
      <c r="I102" s="74">
        <v>0</v>
      </c>
      <c r="J102" s="74">
        <v>0</v>
      </c>
      <c r="K102" s="74">
        <f t="shared" si="4"/>
        <v>1385.94</v>
      </c>
    </row>
    <row r="103" spans="1:11" ht="16.5" x14ac:dyDescent="0.3">
      <c r="A103" s="36" t="s">
        <v>31</v>
      </c>
      <c r="B103" s="36" t="s">
        <v>12</v>
      </c>
      <c r="C103" s="35" t="s">
        <v>195</v>
      </c>
      <c r="D103" s="35" t="s">
        <v>409</v>
      </c>
      <c r="E103" s="46">
        <v>0</v>
      </c>
      <c r="F103" s="65">
        <v>1900.15</v>
      </c>
      <c r="G103" s="74">
        <v>0</v>
      </c>
      <c r="H103" s="74">
        <v>0</v>
      </c>
      <c r="I103" s="74">
        <v>0</v>
      </c>
      <c r="J103" s="74">
        <v>0</v>
      </c>
      <c r="K103" s="74">
        <f t="shared" si="4"/>
        <v>1900.15</v>
      </c>
    </row>
    <row r="104" spans="1:11" ht="16.5" x14ac:dyDescent="0.3">
      <c r="A104" s="36" t="s">
        <v>31</v>
      </c>
      <c r="B104" s="36" t="s">
        <v>31</v>
      </c>
      <c r="C104" s="35" t="s">
        <v>196</v>
      </c>
      <c r="D104" s="35" t="s">
        <v>409</v>
      </c>
      <c r="E104" s="46">
        <v>0</v>
      </c>
      <c r="F104" s="65">
        <v>1395.12</v>
      </c>
      <c r="G104" s="74">
        <v>0</v>
      </c>
      <c r="H104" s="74">
        <v>0</v>
      </c>
      <c r="I104" s="74">
        <v>0</v>
      </c>
      <c r="J104" s="74">
        <v>0</v>
      </c>
      <c r="K104" s="74">
        <f t="shared" si="4"/>
        <v>1395.12</v>
      </c>
    </row>
    <row r="105" spans="1:11" ht="16.5" x14ac:dyDescent="0.3">
      <c r="A105" s="36" t="s">
        <v>31</v>
      </c>
      <c r="B105" s="36" t="s">
        <v>36</v>
      </c>
      <c r="C105" s="35" t="s">
        <v>197</v>
      </c>
      <c r="D105" s="35" t="s">
        <v>409</v>
      </c>
      <c r="E105" s="46">
        <v>0</v>
      </c>
      <c r="F105" s="65">
        <v>1037.3699999999999</v>
      </c>
      <c r="G105" s="74">
        <v>0</v>
      </c>
      <c r="H105" s="74">
        <v>0</v>
      </c>
      <c r="I105" s="74">
        <v>0</v>
      </c>
      <c r="J105" s="74">
        <v>0</v>
      </c>
      <c r="K105" s="74">
        <f t="shared" si="4"/>
        <v>1037.3699999999999</v>
      </c>
    </row>
    <row r="106" spans="1:11" ht="16.5" x14ac:dyDescent="0.3">
      <c r="A106" s="36" t="s">
        <v>31</v>
      </c>
      <c r="B106" s="36" t="s">
        <v>66</v>
      </c>
      <c r="C106" s="35" t="s">
        <v>198</v>
      </c>
      <c r="D106" s="35" t="s">
        <v>409</v>
      </c>
      <c r="E106" s="111">
        <v>0</v>
      </c>
      <c r="F106" s="112">
        <v>882.38</v>
      </c>
      <c r="G106" s="79">
        <v>0</v>
      </c>
      <c r="H106" s="79">
        <v>0</v>
      </c>
      <c r="I106" s="79">
        <v>0</v>
      </c>
      <c r="J106" s="79">
        <v>0</v>
      </c>
      <c r="K106" s="79">
        <f t="shared" si="4"/>
        <v>882.38</v>
      </c>
    </row>
    <row r="107" spans="1:11" ht="16.5" x14ac:dyDescent="0.3">
      <c r="A107" s="36" t="s">
        <v>31</v>
      </c>
      <c r="B107" s="36" t="s">
        <v>99</v>
      </c>
      <c r="C107" s="35" t="s">
        <v>199</v>
      </c>
      <c r="D107" s="35" t="s">
        <v>409</v>
      </c>
      <c r="E107" s="46">
        <v>0</v>
      </c>
      <c r="F107" s="65">
        <v>1157.94</v>
      </c>
      <c r="G107" s="74">
        <v>0</v>
      </c>
      <c r="H107" s="74">
        <v>0</v>
      </c>
      <c r="I107" s="74">
        <v>0</v>
      </c>
      <c r="J107" s="74">
        <v>0</v>
      </c>
      <c r="K107" s="74">
        <f t="shared" si="4"/>
        <v>1157.94</v>
      </c>
    </row>
    <row r="108" spans="1:11" ht="16.5" x14ac:dyDescent="0.3">
      <c r="A108" s="36" t="s">
        <v>31</v>
      </c>
      <c r="B108" s="36" t="s">
        <v>47</v>
      </c>
      <c r="C108" s="35" t="s">
        <v>200</v>
      </c>
      <c r="D108" s="35" t="s">
        <v>409</v>
      </c>
      <c r="E108" s="46">
        <v>0</v>
      </c>
      <c r="F108" s="65">
        <v>801.06</v>
      </c>
      <c r="G108" s="74">
        <v>0</v>
      </c>
      <c r="H108" s="74">
        <v>0</v>
      </c>
      <c r="I108" s="74">
        <v>0</v>
      </c>
      <c r="J108" s="74">
        <v>0</v>
      </c>
      <c r="K108" s="74">
        <f t="shared" si="4"/>
        <v>801.06</v>
      </c>
    </row>
    <row r="109" spans="1:11" ht="16.5" x14ac:dyDescent="0.3">
      <c r="A109" s="36" t="s">
        <v>31</v>
      </c>
      <c r="B109" s="36" t="s">
        <v>16</v>
      </c>
      <c r="C109" s="35" t="s">
        <v>201</v>
      </c>
      <c r="D109" s="35" t="s">
        <v>409</v>
      </c>
      <c r="E109" s="46">
        <v>0</v>
      </c>
      <c r="F109" s="65">
        <v>864.18</v>
      </c>
      <c r="G109" s="74">
        <v>0</v>
      </c>
      <c r="H109" s="74">
        <v>0</v>
      </c>
      <c r="I109" s="74">
        <v>0</v>
      </c>
      <c r="J109" s="74">
        <v>0</v>
      </c>
      <c r="K109" s="74">
        <f t="shared" si="4"/>
        <v>864.18</v>
      </c>
    </row>
    <row r="110" spans="1:11" ht="16.5" x14ac:dyDescent="0.3">
      <c r="A110" s="36" t="s">
        <v>31</v>
      </c>
      <c r="B110" s="36" t="s">
        <v>18</v>
      </c>
      <c r="C110" s="35" t="s">
        <v>202</v>
      </c>
      <c r="D110" s="35" t="s">
        <v>409</v>
      </c>
      <c r="E110" s="46">
        <v>0</v>
      </c>
      <c r="F110" s="65">
        <v>707.65</v>
      </c>
      <c r="G110" s="74">
        <v>0</v>
      </c>
      <c r="H110" s="74">
        <v>0</v>
      </c>
      <c r="I110" s="74">
        <v>0</v>
      </c>
      <c r="J110" s="74">
        <v>0</v>
      </c>
      <c r="K110" s="74">
        <f t="shared" si="4"/>
        <v>707.65</v>
      </c>
    </row>
    <row r="111" spans="1:11" ht="16.5" x14ac:dyDescent="0.3">
      <c r="A111" s="36" t="s">
        <v>31</v>
      </c>
      <c r="B111" s="36" t="s">
        <v>20</v>
      </c>
      <c r="C111" s="35" t="s">
        <v>203</v>
      </c>
      <c r="D111" s="35" t="s">
        <v>409</v>
      </c>
      <c r="E111" s="46">
        <v>0</v>
      </c>
      <c r="F111" s="65">
        <v>676.6</v>
      </c>
      <c r="G111" s="74">
        <v>0</v>
      </c>
      <c r="H111" s="74">
        <v>0</v>
      </c>
      <c r="I111" s="74">
        <v>0</v>
      </c>
      <c r="J111" s="74">
        <v>0</v>
      </c>
      <c r="K111" s="74">
        <f t="shared" si="4"/>
        <v>676.6</v>
      </c>
    </row>
    <row r="112" spans="1:11" ht="16.5" x14ac:dyDescent="0.3">
      <c r="A112" s="36" t="s">
        <v>31</v>
      </c>
      <c r="B112" s="36" t="s">
        <v>108</v>
      </c>
      <c r="C112" s="35" t="s">
        <v>204</v>
      </c>
      <c r="D112" s="35" t="s">
        <v>409</v>
      </c>
      <c r="E112" s="46">
        <v>0</v>
      </c>
      <c r="F112" s="65">
        <v>826.69</v>
      </c>
      <c r="G112" s="74">
        <v>0</v>
      </c>
      <c r="H112" s="74">
        <v>0</v>
      </c>
      <c r="I112" s="74">
        <v>0</v>
      </c>
      <c r="J112" s="74">
        <v>0</v>
      </c>
      <c r="K112" s="74">
        <f t="shared" si="4"/>
        <v>826.69</v>
      </c>
    </row>
    <row r="113" spans="1:11" ht="16.5" x14ac:dyDescent="0.3">
      <c r="A113" s="36" t="s">
        <v>31</v>
      </c>
      <c r="B113" s="36" t="s">
        <v>60</v>
      </c>
      <c r="C113" s="35" t="s">
        <v>205</v>
      </c>
      <c r="D113" s="35" t="s">
        <v>409</v>
      </c>
      <c r="E113" s="46">
        <v>0</v>
      </c>
      <c r="F113" s="65">
        <v>482.12</v>
      </c>
      <c r="G113" s="74">
        <v>0</v>
      </c>
      <c r="H113" s="74">
        <v>0</v>
      </c>
      <c r="I113" s="74">
        <v>0</v>
      </c>
      <c r="J113" s="74">
        <v>0</v>
      </c>
      <c r="K113" s="74">
        <f t="shared" si="4"/>
        <v>482.12</v>
      </c>
    </row>
    <row r="114" spans="1:11" ht="16.5" x14ac:dyDescent="0.3">
      <c r="A114" s="36" t="s">
        <v>31</v>
      </c>
      <c r="B114" s="36" t="s">
        <v>22</v>
      </c>
      <c r="C114" s="35" t="s">
        <v>206</v>
      </c>
      <c r="D114" s="35" t="s">
        <v>409</v>
      </c>
      <c r="E114" s="46">
        <v>0</v>
      </c>
      <c r="F114" s="65">
        <v>625.35</v>
      </c>
      <c r="G114" s="74">
        <v>0</v>
      </c>
      <c r="H114" s="74">
        <v>0</v>
      </c>
      <c r="I114" s="74">
        <v>0</v>
      </c>
      <c r="J114" s="74">
        <v>0</v>
      </c>
      <c r="K114" s="74">
        <f t="shared" si="4"/>
        <v>625.35</v>
      </c>
    </row>
    <row r="115" spans="1:11" ht="16.5" x14ac:dyDescent="0.3">
      <c r="A115" s="36" t="s">
        <v>36</v>
      </c>
      <c r="B115" s="36" t="s">
        <v>14</v>
      </c>
      <c r="C115" s="35" t="s">
        <v>207</v>
      </c>
      <c r="D115" s="35" t="s">
        <v>409</v>
      </c>
      <c r="E115" s="91">
        <v>0</v>
      </c>
      <c r="F115" s="74">
        <v>971.39</v>
      </c>
      <c r="G115" s="74">
        <v>0</v>
      </c>
      <c r="H115" s="74">
        <v>0</v>
      </c>
      <c r="I115" s="74">
        <v>0</v>
      </c>
      <c r="J115" s="74">
        <v>0</v>
      </c>
      <c r="K115" s="74">
        <f t="shared" si="4"/>
        <v>971.39</v>
      </c>
    </row>
    <row r="116" spans="1:11" ht="16.5" x14ac:dyDescent="0.3">
      <c r="A116" s="36" t="s">
        <v>36</v>
      </c>
      <c r="B116" s="36" t="s">
        <v>29</v>
      </c>
      <c r="C116" s="35" t="s">
        <v>208</v>
      </c>
      <c r="D116" s="35" t="s">
        <v>409</v>
      </c>
      <c r="E116" s="91">
        <v>0</v>
      </c>
      <c r="F116" s="74">
        <v>1465.42</v>
      </c>
      <c r="G116" s="74">
        <v>0</v>
      </c>
      <c r="H116" s="74">
        <v>0</v>
      </c>
      <c r="I116" s="74">
        <v>0</v>
      </c>
      <c r="J116" s="74">
        <v>0</v>
      </c>
      <c r="K116" s="74">
        <f t="shared" si="4"/>
        <v>1465.42</v>
      </c>
    </row>
    <row r="117" spans="1:11" ht="16.5" x14ac:dyDescent="0.3">
      <c r="A117" s="36" t="s">
        <v>36</v>
      </c>
      <c r="B117" s="36" t="s">
        <v>53</v>
      </c>
      <c r="C117" s="35" t="s">
        <v>57</v>
      </c>
      <c r="D117" s="35" t="s">
        <v>409</v>
      </c>
      <c r="E117" s="91">
        <v>0</v>
      </c>
      <c r="F117" s="74">
        <v>727.47</v>
      </c>
      <c r="G117" s="74">
        <v>0</v>
      </c>
      <c r="H117" s="74">
        <v>0</v>
      </c>
      <c r="I117" s="74">
        <v>0</v>
      </c>
      <c r="J117" s="74">
        <v>0</v>
      </c>
      <c r="K117" s="74">
        <f t="shared" si="4"/>
        <v>727.47</v>
      </c>
    </row>
    <row r="118" spans="1:11" ht="16.5" x14ac:dyDescent="0.3">
      <c r="A118" s="36" t="s">
        <v>36</v>
      </c>
      <c r="B118" s="36" t="s">
        <v>9</v>
      </c>
      <c r="C118" s="35" t="s">
        <v>209</v>
      </c>
      <c r="D118" s="35" t="s">
        <v>409</v>
      </c>
      <c r="E118" s="91">
        <v>0</v>
      </c>
      <c r="F118" s="74">
        <v>487</v>
      </c>
      <c r="G118" s="74">
        <v>0</v>
      </c>
      <c r="H118" s="74">
        <v>0</v>
      </c>
      <c r="I118" s="74">
        <v>0</v>
      </c>
      <c r="J118" s="74">
        <v>0</v>
      </c>
      <c r="K118" s="74">
        <f t="shared" si="4"/>
        <v>487</v>
      </c>
    </row>
    <row r="119" spans="1:11" ht="16.5" x14ac:dyDescent="0.3">
      <c r="A119" s="36" t="s">
        <v>36</v>
      </c>
      <c r="B119" s="36" t="s">
        <v>12</v>
      </c>
      <c r="C119" s="35" t="s">
        <v>210</v>
      </c>
      <c r="D119" s="35" t="s">
        <v>409</v>
      </c>
      <c r="E119" s="91">
        <v>0</v>
      </c>
      <c r="F119" s="74">
        <v>100</v>
      </c>
      <c r="G119" s="74">
        <v>0</v>
      </c>
      <c r="H119" s="74">
        <v>0</v>
      </c>
      <c r="I119" s="74">
        <v>0</v>
      </c>
      <c r="J119" s="74">
        <v>0</v>
      </c>
      <c r="K119" s="74">
        <f t="shared" si="4"/>
        <v>100</v>
      </c>
    </row>
    <row r="120" spans="1:11" ht="16.5" x14ac:dyDescent="0.3">
      <c r="A120" s="36" t="s">
        <v>36</v>
      </c>
      <c r="B120" s="36" t="s">
        <v>31</v>
      </c>
      <c r="C120" s="35" t="s">
        <v>58</v>
      </c>
      <c r="D120" s="35" t="s">
        <v>409</v>
      </c>
      <c r="E120" s="91">
        <v>0</v>
      </c>
      <c r="F120" s="74">
        <v>313.72000000000003</v>
      </c>
      <c r="G120" s="74">
        <v>0</v>
      </c>
      <c r="H120" s="74">
        <v>0</v>
      </c>
      <c r="I120" s="74">
        <v>0</v>
      </c>
      <c r="J120" s="74">
        <v>0</v>
      </c>
      <c r="K120" s="74">
        <f t="shared" si="4"/>
        <v>313.72000000000003</v>
      </c>
    </row>
    <row r="121" spans="1:11" ht="16.5" x14ac:dyDescent="0.3">
      <c r="A121" s="36" t="s">
        <v>36</v>
      </c>
      <c r="B121" s="36" t="s">
        <v>36</v>
      </c>
      <c r="C121" s="35" t="s">
        <v>211</v>
      </c>
      <c r="D121" s="35" t="s">
        <v>409</v>
      </c>
      <c r="E121" s="91">
        <v>0</v>
      </c>
      <c r="F121" s="74">
        <v>1954.39</v>
      </c>
      <c r="G121" s="74">
        <v>0</v>
      </c>
      <c r="H121" s="74">
        <v>0</v>
      </c>
      <c r="I121" s="74">
        <v>0</v>
      </c>
      <c r="J121" s="74">
        <v>0</v>
      </c>
      <c r="K121" s="74">
        <f t="shared" si="4"/>
        <v>1954.39</v>
      </c>
    </row>
    <row r="122" spans="1:11" ht="16.5" x14ac:dyDescent="0.3">
      <c r="A122" s="36" t="s">
        <v>36</v>
      </c>
      <c r="B122" s="36" t="s">
        <v>66</v>
      </c>
      <c r="C122" s="35" t="s">
        <v>212</v>
      </c>
      <c r="D122" s="35" t="s">
        <v>409</v>
      </c>
      <c r="E122" s="91">
        <v>0</v>
      </c>
      <c r="F122" s="74">
        <v>827.71</v>
      </c>
      <c r="G122" s="74">
        <v>0</v>
      </c>
      <c r="H122" s="74">
        <v>0</v>
      </c>
      <c r="I122" s="74">
        <v>0</v>
      </c>
      <c r="J122" s="74">
        <v>0</v>
      </c>
      <c r="K122" s="74">
        <f t="shared" si="4"/>
        <v>827.71</v>
      </c>
    </row>
    <row r="123" spans="1:11" ht="16.5" x14ac:dyDescent="0.3">
      <c r="A123" s="36" t="s">
        <v>36</v>
      </c>
      <c r="B123" s="36" t="s">
        <v>99</v>
      </c>
      <c r="C123" s="35" t="s">
        <v>213</v>
      </c>
      <c r="D123" s="35" t="s">
        <v>409</v>
      </c>
      <c r="E123" s="91">
        <v>0</v>
      </c>
      <c r="F123" s="74">
        <v>1102.99</v>
      </c>
      <c r="G123" s="74">
        <v>0</v>
      </c>
      <c r="H123" s="74">
        <v>0</v>
      </c>
      <c r="I123" s="74">
        <v>0</v>
      </c>
      <c r="J123" s="74">
        <v>0</v>
      </c>
      <c r="K123" s="74">
        <f t="shared" si="4"/>
        <v>1102.99</v>
      </c>
    </row>
    <row r="124" spans="1:11" ht="16.5" x14ac:dyDescent="0.3">
      <c r="A124" s="36" t="s">
        <v>36</v>
      </c>
      <c r="B124" s="36" t="s">
        <v>47</v>
      </c>
      <c r="C124" s="35" t="s">
        <v>214</v>
      </c>
      <c r="D124" s="35" t="s">
        <v>409</v>
      </c>
      <c r="E124" s="91">
        <v>0</v>
      </c>
      <c r="F124" s="74">
        <v>768.62</v>
      </c>
      <c r="G124" s="74">
        <v>0</v>
      </c>
      <c r="H124" s="74">
        <v>0</v>
      </c>
      <c r="I124" s="74">
        <v>0</v>
      </c>
      <c r="J124" s="74">
        <v>0</v>
      </c>
      <c r="K124" s="74">
        <f t="shared" si="4"/>
        <v>768.62</v>
      </c>
    </row>
    <row r="125" spans="1:11" ht="16.5" x14ac:dyDescent="0.3">
      <c r="A125" s="36" t="s">
        <v>36</v>
      </c>
      <c r="B125" s="36" t="s">
        <v>16</v>
      </c>
      <c r="C125" s="35" t="s">
        <v>215</v>
      </c>
      <c r="D125" s="35" t="s">
        <v>409</v>
      </c>
      <c r="E125" s="91">
        <v>0</v>
      </c>
      <c r="F125" s="74">
        <v>412</v>
      </c>
      <c r="G125" s="74">
        <v>0</v>
      </c>
      <c r="H125" s="74">
        <v>0</v>
      </c>
      <c r="I125" s="74">
        <v>0</v>
      </c>
      <c r="J125" s="74">
        <v>0</v>
      </c>
      <c r="K125" s="74">
        <f t="shared" si="4"/>
        <v>412</v>
      </c>
    </row>
    <row r="126" spans="1:11" ht="16.5" x14ac:dyDescent="0.3">
      <c r="A126" s="36" t="s">
        <v>36</v>
      </c>
      <c r="B126" s="36" t="s">
        <v>18</v>
      </c>
      <c r="C126" s="35" t="s">
        <v>216</v>
      </c>
      <c r="D126" s="35" t="s">
        <v>409</v>
      </c>
      <c r="E126" s="91">
        <v>0</v>
      </c>
      <c r="F126" s="74">
        <v>890.19</v>
      </c>
      <c r="G126" s="74">
        <v>0</v>
      </c>
      <c r="H126" s="74">
        <v>0</v>
      </c>
      <c r="I126" s="74">
        <v>0</v>
      </c>
      <c r="J126" s="74">
        <v>0</v>
      </c>
      <c r="K126" s="74">
        <f t="shared" si="4"/>
        <v>890.19</v>
      </c>
    </row>
    <row r="127" spans="1:11" ht="16.5" x14ac:dyDescent="0.3">
      <c r="A127" s="36" t="s">
        <v>36</v>
      </c>
      <c r="B127" s="36" t="s">
        <v>20</v>
      </c>
      <c r="C127" s="35" t="s">
        <v>59</v>
      </c>
      <c r="D127" s="35" t="s">
        <v>409</v>
      </c>
      <c r="E127" s="91">
        <v>0</v>
      </c>
      <c r="F127" s="74">
        <v>547.12</v>
      </c>
      <c r="G127" s="74">
        <v>0</v>
      </c>
      <c r="H127" s="74">
        <v>0</v>
      </c>
      <c r="I127" s="74">
        <v>0</v>
      </c>
      <c r="J127" s="74">
        <v>0</v>
      </c>
      <c r="K127" s="74">
        <f t="shared" si="4"/>
        <v>547.12</v>
      </c>
    </row>
    <row r="128" spans="1:11" ht="16.5" x14ac:dyDescent="0.3">
      <c r="A128" s="36" t="s">
        <v>36</v>
      </c>
      <c r="B128" s="36" t="s">
        <v>108</v>
      </c>
      <c r="C128" s="35" t="s">
        <v>217</v>
      </c>
      <c r="D128" s="35" t="s">
        <v>409</v>
      </c>
      <c r="E128" s="91">
        <v>0</v>
      </c>
      <c r="F128" s="74">
        <v>528.54</v>
      </c>
      <c r="G128" s="74">
        <v>0</v>
      </c>
      <c r="H128" s="74">
        <v>0</v>
      </c>
      <c r="I128" s="74">
        <v>0</v>
      </c>
      <c r="J128" s="74">
        <v>0</v>
      </c>
      <c r="K128" s="74">
        <f t="shared" si="4"/>
        <v>528.54</v>
      </c>
    </row>
    <row r="129" spans="1:11" ht="16.5" x14ac:dyDescent="0.3">
      <c r="A129" s="36" t="s">
        <v>36</v>
      </c>
      <c r="B129" s="36" t="s">
        <v>60</v>
      </c>
      <c r="C129" s="35" t="s">
        <v>61</v>
      </c>
      <c r="D129" s="35" t="s">
        <v>409</v>
      </c>
      <c r="E129" s="91">
        <v>0</v>
      </c>
      <c r="F129" s="74">
        <v>200</v>
      </c>
      <c r="G129" s="74">
        <v>0</v>
      </c>
      <c r="H129" s="74">
        <v>0</v>
      </c>
      <c r="I129" s="74">
        <v>0</v>
      </c>
      <c r="J129" s="74">
        <v>0</v>
      </c>
      <c r="K129" s="74">
        <f t="shared" si="4"/>
        <v>200</v>
      </c>
    </row>
    <row r="130" spans="1:11" ht="16.5" x14ac:dyDescent="0.3">
      <c r="A130" s="36" t="s">
        <v>36</v>
      </c>
      <c r="B130" s="36" t="s">
        <v>22</v>
      </c>
      <c r="C130" s="45" t="s">
        <v>218</v>
      </c>
      <c r="D130" s="35" t="s">
        <v>409</v>
      </c>
      <c r="E130" s="91">
        <v>0</v>
      </c>
      <c r="F130" s="74">
        <v>492.35</v>
      </c>
      <c r="G130" s="74">
        <v>0</v>
      </c>
      <c r="H130" s="74">
        <v>0</v>
      </c>
      <c r="I130" s="74">
        <v>0</v>
      </c>
      <c r="J130" s="74">
        <v>0</v>
      </c>
      <c r="K130" s="74">
        <f t="shared" si="4"/>
        <v>492.35</v>
      </c>
    </row>
    <row r="131" spans="1:11" ht="16.5" x14ac:dyDescent="0.3">
      <c r="A131" s="36" t="s">
        <v>36</v>
      </c>
      <c r="B131" s="36" t="s">
        <v>112</v>
      </c>
      <c r="C131" s="35" t="s">
        <v>219</v>
      </c>
      <c r="D131" s="35" t="s">
        <v>409</v>
      </c>
      <c r="E131" s="91">
        <v>0</v>
      </c>
      <c r="F131" s="74">
        <v>437.13</v>
      </c>
      <c r="G131" s="74">
        <v>0</v>
      </c>
      <c r="H131" s="74">
        <v>0</v>
      </c>
      <c r="I131" s="74">
        <v>0</v>
      </c>
      <c r="J131" s="74">
        <v>0</v>
      </c>
      <c r="K131" s="74">
        <f t="shared" ref="K131:K154" si="5">+E131+F131+G131</f>
        <v>437.13</v>
      </c>
    </row>
    <row r="132" spans="1:11" ht="16.5" x14ac:dyDescent="0.3">
      <c r="A132" s="36" t="s">
        <v>36</v>
      </c>
      <c r="B132" s="36" t="s">
        <v>39</v>
      </c>
      <c r="C132" s="35" t="s">
        <v>62</v>
      </c>
      <c r="D132" s="35" t="s">
        <v>409</v>
      </c>
      <c r="E132" s="91">
        <v>0</v>
      </c>
      <c r="F132" s="74">
        <v>0</v>
      </c>
      <c r="G132" s="74">
        <v>0</v>
      </c>
      <c r="H132" s="74">
        <v>0</v>
      </c>
      <c r="I132" s="74">
        <v>0</v>
      </c>
      <c r="J132" s="74">
        <v>0</v>
      </c>
      <c r="K132" s="74">
        <f t="shared" si="5"/>
        <v>0</v>
      </c>
    </row>
    <row r="133" spans="1:11" ht="16.5" x14ac:dyDescent="0.3">
      <c r="A133" s="36" t="s">
        <v>66</v>
      </c>
      <c r="B133" s="36" t="s">
        <v>14</v>
      </c>
      <c r="C133" s="35" t="s">
        <v>68</v>
      </c>
      <c r="D133" s="35" t="s">
        <v>409</v>
      </c>
      <c r="E133" s="91">
        <v>0</v>
      </c>
      <c r="F133" s="74">
        <v>1000</v>
      </c>
      <c r="G133" s="74">
        <v>0</v>
      </c>
      <c r="H133" s="74">
        <v>0</v>
      </c>
      <c r="I133" s="74">
        <v>0</v>
      </c>
      <c r="J133" s="74">
        <v>0</v>
      </c>
      <c r="K133" s="74">
        <f t="shared" si="5"/>
        <v>1000</v>
      </c>
    </row>
    <row r="134" spans="1:11" ht="16.5" x14ac:dyDescent="0.3">
      <c r="A134" s="36" t="s">
        <v>66</v>
      </c>
      <c r="B134" s="36" t="s">
        <v>29</v>
      </c>
      <c r="C134" s="35" t="s">
        <v>220</v>
      </c>
      <c r="D134" s="35" t="s">
        <v>409</v>
      </c>
      <c r="E134" s="91">
        <v>0</v>
      </c>
      <c r="F134" s="74">
        <v>1684.41</v>
      </c>
      <c r="G134" s="74">
        <v>0</v>
      </c>
      <c r="H134" s="74">
        <v>0</v>
      </c>
      <c r="I134" s="74">
        <v>0</v>
      </c>
      <c r="J134" s="74">
        <v>0</v>
      </c>
      <c r="K134" s="74">
        <f t="shared" si="5"/>
        <v>1684.41</v>
      </c>
    </row>
    <row r="135" spans="1:11" ht="16.5" x14ac:dyDescent="0.3">
      <c r="A135" s="36" t="s">
        <v>66</v>
      </c>
      <c r="B135" s="36" t="s">
        <v>53</v>
      </c>
      <c r="C135" s="35" t="s">
        <v>221</v>
      </c>
      <c r="D135" s="35" t="s">
        <v>409</v>
      </c>
      <c r="E135" s="91">
        <v>0</v>
      </c>
      <c r="F135" s="74">
        <v>830.45</v>
      </c>
      <c r="G135" s="74">
        <v>0</v>
      </c>
      <c r="H135" s="74">
        <v>0</v>
      </c>
      <c r="I135" s="74">
        <v>0</v>
      </c>
      <c r="J135" s="74">
        <v>0</v>
      </c>
      <c r="K135" s="74">
        <f t="shared" si="5"/>
        <v>830.45</v>
      </c>
    </row>
    <row r="136" spans="1:11" ht="16.5" x14ac:dyDescent="0.3">
      <c r="A136" s="36" t="s">
        <v>66</v>
      </c>
      <c r="B136" s="36" t="s">
        <v>9</v>
      </c>
      <c r="C136" s="45" t="s">
        <v>222</v>
      </c>
      <c r="D136" s="35" t="s">
        <v>409</v>
      </c>
      <c r="E136" s="91">
        <v>0</v>
      </c>
      <c r="F136" s="74">
        <v>1356.02</v>
      </c>
      <c r="G136" s="74">
        <v>0</v>
      </c>
      <c r="H136" s="74">
        <v>0</v>
      </c>
      <c r="I136" s="74">
        <v>0</v>
      </c>
      <c r="J136" s="74">
        <v>0</v>
      </c>
      <c r="K136" s="74">
        <f t="shared" si="5"/>
        <v>1356.02</v>
      </c>
    </row>
    <row r="137" spans="1:11" ht="16.5" x14ac:dyDescent="0.3">
      <c r="A137" s="36" t="s">
        <v>66</v>
      </c>
      <c r="B137" s="36" t="s">
        <v>12</v>
      </c>
      <c r="C137" s="35" t="s">
        <v>223</v>
      </c>
      <c r="D137" s="35" t="s">
        <v>409</v>
      </c>
      <c r="E137" s="91">
        <v>0</v>
      </c>
      <c r="F137" s="74">
        <v>1106.53</v>
      </c>
      <c r="G137" s="74">
        <v>0</v>
      </c>
      <c r="H137" s="74">
        <v>0</v>
      </c>
      <c r="I137" s="74">
        <v>0</v>
      </c>
      <c r="J137" s="74">
        <v>0</v>
      </c>
      <c r="K137" s="74">
        <f t="shared" si="5"/>
        <v>1106.53</v>
      </c>
    </row>
    <row r="138" spans="1:11" ht="16.5" x14ac:dyDescent="0.3">
      <c r="A138" s="36" t="s">
        <v>66</v>
      </c>
      <c r="B138" s="36" t="s">
        <v>31</v>
      </c>
      <c r="C138" s="45" t="s">
        <v>224</v>
      </c>
      <c r="D138" s="35" t="s">
        <v>409</v>
      </c>
      <c r="E138" s="91">
        <v>0</v>
      </c>
      <c r="F138" s="74">
        <v>582.63</v>
      </c>
      <c r="G138" s="74">
        <v>0</v>
      </c>
      <c r="H138" s="74">
        <v>0</v>
      </c>
      <c r="I138" s="74">
        <v>0</v>
      </c>
      <c r="J138" s="74">
        <v>0</v>
      </c>
      <c r="K138" s="74">
        <f t="shared" si="5"/>
        <v>582.63</v>
      </c>
    </row>
    <row r="139" spans="1:11" ht="16.5" x14ac:dyDescent="0.3">
      <c r="A139" s="36" t="s">
        <v>66</v>
      </c>
      <c r="B139" s="36" t="s">
        <v>36</v>
      </c>
      <c r="C139" s="35" t="s">
        <v>225</v>
      </c>
      <c r="D139" s="35" t="s">
        <v>409</v>
      </c>
      <c r="E139" s="91">
        <v>0</v>
      </c>
      <c r="F139" s="74">
        <v>627.86</v>
      </c>
      <c r="G139" s="74">
        <v>0</v>
      </c>
      <c r="H139" s="74">
        <v>0</v>
      </c>
      <c r="I139" s="74">
        <v>0</v>
      </c>
      <c r="J139" s="74">
        <v>0</v>
      </c>
      <c r="K139" s="74">
        <f t="shared" si="5"/>
        <v>627.86</v>
      </c>
    </row>
    <row r="140" spans="1:11" ht="16.5" x14ac:dyDescent="0.3">
      <c r="A140" s="36" t="s">
        <v>66</v>
      </c>
      <c r="B140" s="36" t="s">
        <v>66</v>
      </c>
      <c r="C140" s="35" t="s">
        <v>226</v>
      </c>
      <c r="D140" s="35" t="s">
        <v>409</v>
      </c>
      <c r="E140" s="91">
        <v>0</v>
      </c>
      <c r="F140" s="74">
        <v>500</v>
      </c>
      <c r="G140" s="74">
        <v>0</v>
      </c>
      <c r="H140" s="74">
        <v>0</v>
      </c>
      <c r="I140" s="74">
        <v>0</v>
      </c>
      <c r="J140" s="74">
        <v>0</v>
      </c>
      <c r="K140" s="74">
        <f t="shared" si="5"/>
        <v>500</v>
      </c>
    </row>
    <row r="141" spans="1:11" ht="16.5" x14ac:dyDescent="0.3">
      <c r="A141" s="36" t="s">
        <v>66</v>
      </c>
      <c r="B141" s="36" t="s">
        <v>99</v>
      </c>
      <c r="C141" s="35" t="s">
        <v>227</v>
      </c>
      <c r="D141" s="35" t="s">
        <v>409</v>
      </c>
      <c r="E141" s="91">
        <v>0</v>
      </c>
      <c r="F141" s="74">
        <v>807.8</v>
      </c>
      <c r="G141" s="74">
        <v>0</v>
      </c>
      <c r="H141" s="74">
        <v>0</v>
      </c>
      <c r="I141" s="74">
        <v>0</v>
      </c>
      <c r="J141" s="74">
        <v>0</v>
      </c>
      <c r="K141" s="74">
        <f t="shared" si="5"/>
        <v>807.8</v>
      </c>
    </row>
    <row r="142" spans="1:11" ht="16.5" x14ac:dyDescent="0.3">
      <c r="A142" s="36" t="s">
        <v>66</v>
      </c>
      <c r="B142" s="36" t="s">
        <v>47</v>
      </c>
      <c r="C142" s="35" t="s">
        <v>228</v>
      </c>
      <c r="D142" s="35" t="s">
        <v>409</v>
      </c>
      <c r="E142" s="91">
        <v>0</v>
      </c>
      <c r="F142" s="74">
        <v>749.22</v>
      </c>
      <c r="G142" s="74">
        <v>0</v>
      </c>
      <c r="H142" s="74">
        <v>0</v>
      </c>
      <c r="I142" s="74">
        <v>0</v>
      </c>
      <c r="J142" s="74">
        <v>0</v>
      </c>
      <c r="K142" s="74">
        <f t="shared" si="5"/>
        <v>749.22</v>
      </c>
    </row>
    <row r="143" spans="1:11" ht="16.5" x14ac:dyDescent="0.3">
      <c r="A143" s="36" t="s">
        <v>66</v>
      </c>
      <c r="B143" s="36" t="s">
        <v>16</v>
      </c>
      <c r="C143" s="35" t="s">
        <v>229</v>
      </c>
      <c r="D143" s="35" t="s">
        <v>409</v>
      </c>
      <c r="E143" s="91">
        <v>0</v>
      </c>
      <c r="F143" s="74">
        <v>576.41</v>
      </c>
      <c r="G143" s="74">
        <v>0</v>
      </c>
      <c r="H143" s="74">
        <v>0</v>
      </c>
      <c r="I143" s="74">
        <v>0</v>
      </c>
      <c r="J143" s="74">
        <v>0</v>
      </c>
      <c r="K143" s="74">
        <f t="shared" si="5"/>
        <v>576.41</v>
      </c>
    </row>
    <row r="144" spans="1:11" ht="16.5" x14ac:dyDescent="0.3">
      <c r="A144" s="36" t="s">
        <v>66</v>
      </c>
      <c r="B144" s="36" t="s">
        <v>18</v>
      </c>
      <c r="C144" s="35" t="s">
        <v>69</v>
      </c>
      <c r="D144" s="35" t="s">
        <v>409</v>
      </c>
      <c r="E144" s="98">
        <v>0</v>
      </c>
      <c r="F144" s="79">
        <v>1091.67</v>
      </c>
      <c r="G144" s="79">
        <v>0</v>
      </c>
      <c r="H144" s="79">
        <v>0</v>
      </c>
      <c r="I144" s="79">
        <v>0</v>
      </c>
      <c r="J144" s="79">
        <v>0</v>
      </c>
      <c r="K144" s="79">
        <f t="shared" si="5"/>
        <v>1091.67</v>
      </c>
    </row>
    <row r="145" spans="1:11" ht="16.5" x14ac:dyDescent="0.3">
      <c r="A145" s="36" t="s">
        <v>66</v>
      </c>
      <c r="B145" s="36" t="s">
        <v>20</v>
      </c>
      <c r="C145" s="35" t="s">
        <v>230</v>
      </c>
      <c r="D145" s="35" t="s">
        <v>409</v>
      </c>
      <c r="E145" s="91">
        <v>0</v>
      </c>
      <c r="F145" s="74">
        <v>300</v>
      </c>
      <c r="G145" s="74">
        <v>0</v>
      </c>
      <c r="H145" s="74">
        <v>0</v>
      </c>
      <c r="I145" s="74">
        <v>0</v>
      </c>
      <c r="J145" s="74">
        <v>0</v>
      </c>
      <c r="K145" s="74">
        <f t="shared" si="5"/>
        <v>300</v>
      </c>
    </row>
    <row r="146" spans="1:11" ht="16.5" x14ac:dyDescent="0.3">
      <c r="A146" s="36" t="s">
        <v>66</v>
      </c>
      <c r="B146" s="36" t="s">
        <v>108</v>
      </c>
      <c r="C146" s="45" t="s">
        <v>231</v>
      </c>
      <c r="D146" s="35" t="s">
        <v>409</v>
      </c>
      <c r="E146" s="91">
        <v>0</v>
      </c>
      <c r="F146" s="74">
        <v>530.45000000000005</v>
      </c>
      <c r="G146" s="74">
        <v>0</v>
      </c>
      <c r="H146" s="74">
        <v>0</v>
      </c>
      <c r="I146" s="74">
        <v>0</v>
      </c>
      <c r="J146" s="74">
        <v>0</v>
      </c>
      <c r="K146" s="74">
        <f t="shared" si="5"/>
        <v>530.45000000000005</v>
      </c>
    </row>
    <row r="147" spans="1:11" ht="16.5" x14ac:dyDescent="0.3">
      <c r="A147" s="36" t="s">
        <v>66</v>
      </c>
      <c r="B147" s="36" t="s">
        <v>60</v>
      </c>
      <c r="C147" s="35" t="s">
        <v>232</v>
      </c>
      <c r="D147" s="35" t="s">
        <v>409</v>
      </c>
      <c r="E147" s="91">
        <v>0</v>
      </c>
      <c r="F147" s="74">
        <v>100</v>
      </c>
      <c r="G147" s="74">
        <v>0</v>
      </c>
      <c r="H147" s="74">
        <v>0</v>
      </c>
      <c r="I147" s="74">
        <v>0</v>
      </c>
      <c r="J147" s="74">
        <v>0</v>
      </c>
      <c r="K147" s="74">
        <f t="shared" si="5"/>
        <v>100</v>
      </c>
    </row>
    <row r="148" spans="1:11" ht="16.5" x14ac:dyDescent="0.3">
      <c r="A148" s="36" t="s">
        <v>66</v>
      </c>
      <c r="B148" s="36" t="s">
        <v>22</v>
      </c>
      <c r="C148" s="35" t="s">
        <v>233</v>
      </c>
      <c r="D148" s="35" t="s">
        <v>409</v>
      </c>
      <c r="E148" s="91">
        <v>0</v>
      </c>
      <c r="F148" s="74">
        <v>150</v>
      </c>
      <c r="G148" s="74">
        <v>0</v>
      </c>
      <c r="H148" s="74">
        <v>0</v>
      </c>
      <c r="I148" s="74">
        <v>0</v>
      </c>
      <c r="J148" s="74">
        <v>0</v>
      </c>
      <c r="K148" s="74">
        <f t="shared" si="5"/>
        <v>150</v>
      </c>
    </row>
    <row r="149" spans="1:11" ht="16.5" x14ac:dyDescent="0.3">
      <c r="A149" s="36" t="s">
        <v>66</v>
      </c>
      <c r="B149" s="36" t="s">
        <v>112</v>
      </c>
      <c r="C149" s="35" t="s">
        <v>234</v>
      </c>
      <c r="D149" s="35" t="s">
        <v>409</v>
      </c>
      <c r="E149" s="91">
        <v>0</v>
      </c>
      <c r="F149" s="74">
        <v>465.49</v>
      </c>
      <c r="G149" s="74">
        <v>0</v>
      </c>
      <c r="H149" s="74">
        <v>0</v>
      </c>
      <c r="I149" s="74">
        <v>0</v>
      </c>
      <c r="J149" s="74">
        <v>0</v>
      </c>
      <c r="K149" s="74">
        <f t="shared" si="5"/>
        <v>465.49</v>
      </c>
    </row>
    <row r="150" spans="1:11" ht="16.5" x14ac:dyDescent="0.3">
      <c r="A150" s="36" t="s">
        <v>66</v>
      </c>
      <c r="B150" s="36" t="s">
        <v>39</v>
      </c>
      <c r="C150" s="45" t="s">
        <v>235</v>
      </c>
      <c r="D150" s="35" t="s">
        <v>409</v>
      </c>
      <c r="E150" s="91">
        <v>0</v>
      </c>
      <c r="F150" s="74">
        <v>204.73</v>
      </c>
      <c r="G150" s="74">
        <v>0</v>
      </c>
      <c r="H150" s="74">
        <v>0</v>
      </c>
      <c r="I150" s="74">
        <v>0</v>
      </c>
      <c r="J150" s="74">
        <v>0</v>
      </c>
      <c r="K150" s="74">
        <f t="shared" si="5"/>
        <v>204.73</v>
      </c>
    </row>
    <row r="151" spans="1:11" ht="16.5" x14ac:dyDescent="0.3">
      <c r="A151" s="36" t="s">
        <v>66</v>
      </c>
      <c r="B151" s="36" t="s">
        <v>44</v>
      </c>
      <c r="C151" s="35" t="s">
        <v>236</v>
      </c>
      <c r="D151" s="35" t="s">
        <v>409</v>
      </c>
      <c r="E151" s="91">
        <v>0</v>
      </c>
      <c r="F151" s="74">
        <v>100</v>
      </c>
      <c r="G151" s="74">
        <v>0</v>
      </c>
      <c r="H151" s="74">
        <v>0</v>
      </c>
      <c r="I151" s="74">
        <v>0</v>
      </c>
      <c r="J151" s="74">
        <v>0</v>
      </c>
      <c r="K151" s="74">
        <f t="shared" si="5"/>
        <v>100</v>
      </c>
    </row>
    <row r="152" spans="1:11" ht="16.5" x14ac:dyDescent="0.3">
      <c r="A152" s="36" t="s">
        <v>66</v>
      </c>
      <c r="B152" s="36" t="s">
        <v>50</v>
      </c>
      <c r="C152" s="35" t="s">
        <v>237</v>
      </c>
      <c r="D152" s="35" t="s">
        <v>409</v>
      </c>
      <c r="E152" s="91">
        <v>0</v>
      </c>
      <c r="F152" s="74">
        <v>362.6</v>
      </c>
      <c r="G152" s="74">
        <v>0</v>
      </c>
      <c r="H152" s="74">
        <v>0</v>
      </c>
      <c r="I152" s="74">
        <v>0</v>
      </c>
      <c r="J152" s="74">
        <v>0</v>
      </c>
      <c r="K152" s="74">
        <f t="shared" si="5"/>
        <v>362.6</v>
      </c>
    </row>
    <row r="153" spans="1:11" ht="16.5" x14ac:dyDescent="0.3">
      <c r="A153" s="36" t="s">
        <v>66</v>
      </c>
      <c r="B153" s="36" t="s">
        <v>171</v>
      </c>
      <c r="C153" s="35" t="s">
        <v>238</v>
      </c>
      <c r="D153" s="35" t="s">
        <v>409</v>
      </c>
      <c r="E153" s="91">
        <v>0</v>
      </c>
      <c r="F153" s="74">
        <v>140</v>
      </c>
      <c r="G153" s="74">
        <v>0</v>
      </c>
      <c r="H153" s="74">
        <v>0</v>
      </c>
      <c r="I153" s="74">
        <v>0</v>
      </c>
      <c r="J153" s="74">
        <v>0</v>
      </c>
      <c r="K153" s="74">
        <f t="shared" si="5"/>
        <v>140</v>
      </c>
    </row>
    <row r="154" spans="1:11" ht="16.5" x14ac:dyDescent="0.3">
      <c r="A154" s="36" t="s">
        <v>66</v>
      </c>
      <c r="B154" s="36" t="s">
        <v>63</v>
      </c>
      <c r="C154" s="35" t="s">
        <v>239</v>
      </c>
      <c r="D154" s="35" t="s">
        <v>409</v>
      </c>
      <c r="E154" s="91">
        <v>0</v>
      </c>
      <c r="F154" s="74">
        <v>1223.17</v>
      </c>
      <c r="G154" s="74">
        <v>0</v>
      </c>
      <c r="H154" s="74">
        <v>0</v>
      </c>
      <c r="I154" s="74">
        <v>0</v>
      </c>
      <c r="J154" s="74">
        <v>0</v>
      </c>
      <c r="K154" s="74">
        <f t="shared" si="5"/>
        <v>1223.17</v>
      </c>
    </row>
    <row r="155" spans="1:11" ht="16.5" x14ac:dyDescent="0.3">
      <c r="A155" s="36" t="s">
        <v>99</v>
      </c>
      <c r="B155" s="36" t="s">
        <v>14</v>
      </c>
      <c r="C155" s="35" t="s">
        <v>240</v>
      </c>
      <c r="D155" s="35" t="s">
        <v>409</v>
      </c>
      <c r="E155" s="91">
        <v>0</v>
      </c>
      <c r="F155" s="74">
        <v>1614.56</v>
      </c>
      <c r="G155" s="74">
        <v>0</v>
      </c>
      <c r="H155" s="74">
        <v>0</v>
      </c>
      <c r="I155" s="74">
        <v>0</v>
      </c>
      <c r="J155" s="74">
        <v>0</v>
      </c>
      <c r="K155" s="74">
        <f t="shared" ref="K155:K203" si="6">+E155+F155</f>
        <v>1614.56</v>
      </c>
    </row>
    <row r="156" spans="1:11" ht="16.5" x14ac:dyDescent="0.3">
      <c r="A156" s="36" t="s">
        <v>99</v>
      </c>
      <c r="B156" s="36" t="s">
        <v>29</v>
      </c>
      <c r="C156" s="35" t="s">
        <v>241</v>
      </c>
      <c r="D156" s="35" t="s">
        <v>409</v>
      </c>
      <c r="E156" s="91">
        <v>0</v>
      </c>
      <c r="F156" s="74">
        <v>50</v>
      </c>
      <c r="G156" s="74">
        <v>0</v>
      </c>
      <c r="H156" s="74">
        <v>0</v>
      </c>
      <c r="I156" s="74">
        <v>0</v>
      </c>
      <c r="J156" s="74">
        <v>0</v>
      </c>
      <c r="K156" s="74">
        <f t="shared" si="6"/>
        <v>50</v>
      </c>
    </row>
    <row r="157" spans="1:11" ht="16.5" x14ac:dyDescent="0.3">
      <c r="A157" s="36" t="s">
        <v>99</v>
      </c>
      <c r="B157" s="36" t="s">
        <v>53</v>
      </c>
      <c r="C157" s="35" t="s">
        <v>242</v>
      </c>
      <c r="D157" s="35" t="s">
        <v>409</v>
      </c>
      <c r="E157" s="91">
        <v>0</v>
      </c>
      <c r="F157" s="74">
        <v>440.16</v>
      </c>
      <c r="G157" s="74">
        <v>0</v>
      </c>
      <c r="H157" s="74">
        <v>0</v>
      </c>
      <c r="I157" s="74">
        <v>0</v>
      </c>
      <c r="J157" s="74">
        <v>0</v>
      </c>
      <c r="K157" s="74">
        <f t="shared" si="6"/>
        <v>440.16</v>
      </c>
    </row>
    <row r="158" spans="1:11" ht="16.5" x14ac:dyDescent="0.3">
      <c r="A158" s="36" t="s">
        <v>99</v>
      </c>
      <c r="B158" s="36" t="s">
        <v>9</v>
      </c>
      <c r="C158" s="35" t="s">
        <v>243</v>
      </c>
      <c r="D158" s="35" t="s">
        <v>409</v>
      </c>
      <c r="E158" s="91">
        <v>0</v>
      </c>
      <c r="F158" s="74">
        <v>0</v>
      </c>
      <c r="G158" s="74">
        <v>0</v>
      </c>
      <c r="H158" s="74">
        <v>0</v>
      </c>
      <c r="I158" s="74">
        <v>0</v>
      </c>
      <c r="J158" s="74">
        <v>0</v>
      </c>
      <c r="K158" s="74">
        <f t="shared" si="6"/>
        <v>0</v>
      </c>
    </row>
    <row r="159" spans="1:11" ht="16.5" x14ac:dyDescent="0.3">
      <c r="A159" s="36" t="s">
        <v>99</v>
      </c>
      <c r="B159" s="36" t="s">
        <v>12</v>
      </c>
      <c r="C159" s="35" t="s">
        <v>244</v>
      </c>
      <c r="D159" s="35" t="s">
        <v>409</v>
      </c>
      <c r="E159" s="91">
        <v>0</v>
      </c>
      <c r="F159" s="74">
        <v>142.62</v>
      </c>
      <c r="G159" s="74">
        <v>0</v>
      </c>
      <c r="H159" s="74">
        <v>0</v>
      </c>
      <c r="I159" s="74">
        <v>0</v>
      </c>
      <c r="J159" s="74">
        <v>0</v>
      </c>
      <c r="K159" s="74">
        <f t="shared" si="6"/>
        <v>142.62</v>
      </c>
    </row>
    <row r="160" spans="1:11" ht="16.5" x14ac:dyDescent="0.3">
      <c r="A160" s="36" t="s">
        <v>99</v>
      </c>
      <c r="B160" s="36" t="s">
        <v>31</v>
      </c>
      <c r="C160" s="35" t="s">
        <v>245</v>
      </c>
      <c r="D160" s="35" t="s">
        <v>409</v>
      </c>
      <c r="E160" s="91">
        <v>0</v>
      </c>
      <c r="F160" s="74">
        <v>100</v>
      </c>
      <c r="G160" s="74">
        <v>0</v>
      </c>
      <c r="H160" s="74">
        <v>0</v>
      </c>
      <c r="I160" s="74">
        <v>0</v>
      </c>
      <c r="J160" s="74">
        <v>0</v>
      </c>
      <c r="K160" s="74">
        <f t="shared" si="6"/>
        <v>100</v>
      </c>
    </row>
    <row r="161" spans="1:11" ht="16.5" x14ac:dyDescent="0.3">
      <c r="A161" s="36" t="s">
        <v>99</v>
      </c>
      <c r="B161" s="36" t="s">
        <v>36</v>
      </c>
      <c r="C161" s="35" t="s">
        <v>246</v>
      </c>
      <c r="D161" s="35" t="s">
        <v>409</v>
      </c>
      <c r="E161" s="91">
        <v>0</v>
      </c>
      <c r="F161" s="74">
        <v>333.36</v>
      </c>
      <c r="G161" s="74">
        <v>0</v>
      </c>
      <c r="H161" s="74">
        <v>0</v>
      </c>
      <c r="I161" s="74">
        <v>0</v>
      </c>
      <c r="J161" s="74">
        <v>0</v>
      </c>
      <c r="K161" s="74">
        <f t="shared" si="6"/>
        <v>333.36</v>
      </c>
    </row>
    <row r="162" spans="1:11" ht="16.5" x14ac:dyDescent="0.3">
      <c r="A162" s="36" t="s">
        <v>99</v>
      </c>
      <c r="B162" s="36" t="s">
        <v>66</v>
      </c>
      <c r="C162" s="35" t="s">
        <v>247</v>
      </c>
      <c r="D162" s="35" t="s">
        <v>409</v>
      </c>
      <c r="E162" s="91">
        <v>0</v>
      </c>
      <c r="F162" s="74">
        <v>292.57</v>
      </c>
      <c r="G162" s="74">
        <v>0</v>
      </c>
      <c r="H162" s="74">
        <v>0</v>
      </c>
      <c r="I162" s="74">
        <v>0</v>
      </c>
      <c r="J162" s="74">
        <v>0</v>
      </c>
      <c r="K162" s="74">
        <f t="shared" si="6"/>
        <v>292.57</v>
      </c>
    </row>
    <row r="163" spans="1:11" ht="16.5" x14ac:dyDescent="0.3">
      <c r="A163" s="36" t="s">
        <v>99</v>
      </c>
      <c r="B163" s="36" t="s">
        <v>99</v>
      </c>
      <c r="C163" s="35" t="s">
        <v>248</v>
      </c>
      <c r="D163" s="35" t="s">
        <v>409</v>
      </c>
      <c r="E163" s="91">
        <v>0</v>
      </c>
      <c r="F163" s="74">
        <v>63.84</v>
      </c>
      <c r="G163" s="74">
        <v>0</v>
      </c>
      <c r="H163" s="74">
        <v>0</v>
      </c>
      <c r="I163" s="74">
        <v>0</v>
      </c>
      <c r="J163" s="74">
        <v>0</v>
      </c>
      <c r="K163" s="74">
        <f t="shared" si="6"/>
        <v>63.84</v>
      </c>
    </row>
    <row r="164" spans="1:11" ht="16.5" x14ac:dyDescent="0.3">
      <c r="A164" s="36" t="s">
        <v>99</v>
      </c>
      <c r="B164" s="36" t="s">
        <v>47</v>
      </c>
      <c r="C164" s="35" t="s">
        <v>249</v>
      </c>
      <c r="D164" s="35" t="s">
        <v>409</v>
      </c>
      <c r="E164" s="91">
        <v>0</v>
      </c>
      <c r="F164" s="74">
        <v>456.43</v>
      </c>
      <c r="G164" s="74">
        <v>0</v>
      </c>
      <c r="H164" s="74">
        <v>0</v>
      </c>
      <c r="I164" s="74">
        <v>0</v>
      </c>
      <c r="J164" s="74">
        <v>0</v>
      </c>
      <c r="K164" s="74">
        <f t="shared" si="6"/>
        <v>456.43</v>
      </c>
    </row>
    <row r="165" spans="1:11" ht="16.5" x14ac:dyDescent="0.3">
      <c r="A165" s="36" t="s">
        <v>99</v>
      </c>
      <c r="B165" s="36" t="s">
        <v>16</v>
      </c>
      <c r="C165" s="35" t="s">
        <v>250</v>
      </c>
      <c r="D165" s="35" t="s">
        <v>409</v>
      </c>
      <c r="E165" s="91">
        <v>0</v>
      </c>
      <c r="F165" s="74">
        <v>250</v>
      </c>
      <c r="G165" s="74">
        <v>0</v>
      </c>
      <c r="H165" s="74">
        <v>0</v>
      </c>
      <c r="I165" s="74">
        <v>0</v>
      </c>
      <c r="J165" s="74">
        <v>0</v>
      </c>
      <c r="K165" s="74">
        <f t="shared" si="6"/>
        <v>250</v>
      </c>
    </row>
    <row r="166" spans="1:11" ht="16.5" x14ac:dyDescent="0.3">
      <c r="A166" s="36" t="s">
        <v>99</v>
      </c>
      <c r="B166" s="36" t="s">
        <v>18</v>
      </c>
      <c r="C166" s="35" t="s">
        <v>251</v>
      </c>
      <c r="D166" s="35" t="s">
        <v>409</v>
      </c>
      <c r="E166" s="91">
        <v>0</v>
      </c>
      <c r="F166" s="74">
        <v>84</v>
      </c>
      <c r="G166" s="74">
        <v>0</v>
      </c>
      <c r="H166" s="74">
        <v>0</v>
      </c>
      <c r="I166" s="74">
        <v>0</v>
      </c>
      <c r="J166" s="74">
        <v>0</v>
      </c>
      <c r="K166" s="74">
        <f t="shared" si="6"/>
        <v>84</v>
      </c>
    </row>
    <row r="167" spans="1:11" ht="16.5" x14ac:dyDescent="0.3">
      <c r="A167" s="36" t="s">
        <v>99</v>
      </c>
      <c r="B167" s="36" t="s">
        <v>20</v>
      </c>
      <c r="C167" s="35" t="s">
        <v>252</v>
      </c>
      <c r="D167" s="35" t="s">
        <v>409</v>
      </c>
      <c r="E167" s="91">
        <v>0</v>
      </c>
      <c r="F167" s="74">
        <v>323.17</v>
      </c>
      <c r="G167" s="74">
        <v>0</v>
      </c>
      <c r="H167" s="74">
        <v>0</v>
      </c>
      <c r="I167" s="74">
        <v>0</v>
      </c>
      <c r="J167" s="74">
        <v>0</v>
      </c>
      <c r="K167" s="74">
        <f t="shared" si="6"/>
        <v>323.17</v>
      </c>
    </row>
    <row r="168" spans="1:11" ht="16.5" x14ac:dyDescent="0.3">
      <c r="A168" s="36" t="s">
        <v>99</v>
      </c>
      <c r="B168" s="36" t="s">
        <v>108</v>
      </c>
      <c r="C168" s="35" t="s">
        <v>253</v>
      </c>
      <c r="D168" s="35" t="s">
        <v>409</v>
      </c>
      <c r="E168" s="91">
        <v>0</v>
      </c>
      <c r="F168" s="74">
        <v>248.66</v>
      </c>
      <c r="G168" s="74">
        <v>0</v>
      </c>
      <c r="H168" s="74">
        <v>0</v>
      </c>
      <c r="I168" s="74">
        <v>0</v>
      </c>
      <c r="J168" s="74">
        <v>0</v>
      </c>
      <c r="K168" s="74">
        <f t="shared" si="6"/>
        <v>248.66</v>
      </c>
    </row>
    <row r="169" spans="1:11" ht="16.5" x14ac:dyDescent="0.3">
      <c r="A169" s="36" t="s">
        <v>99</v>
      </c>
      <c r="B169" s="36" t="s">
        <v>60</v>
      </c>
      <c r="C169" s="35" t="s">
        <v>254</v>
      </c>
      <c r="D169" s="35" t="s">
        <v>409</v>
      </c>
      <c r="E169" s="91">
        <v>0</v>
      </c>
      <c r="F169" s="74">
        <v>122.8</v>
      </c>
      <c r="G169" s="74">
        <v>0</v>
      </c>
      <c r="H169" s="74">
        <v>0</v>
      </c>
      <c r="I169" s="74">
        <v>0</v>
      </c>
      <c r="J169" s="74">
        <v>0</v>
      </c>
      <c r="K169" s="74">
        <f t="shared" si="6"/>
        <v>122.8</v>
      </c>
    </row>
    <row r="170" spans="1:11" ht="16.5" x14ac:dyDescent="0.3">
      <c r="A170" s="36" t="s">
        <v>99</v>
      </c>
      <c r="B170" s="36" t="s">
        <v>22</v>
      </c>
      <c r="C170" s="35" t="s">
        <v>255</v>
      </c>
      <c r="D170" s="35" t="s">
        <v>409</v>
      </c>
      <c r="E170" s="91">
        <v>0</v>
      </c>
      <c r="F170" s="74">
        <v>85.39</v>
      </c>
      <c r="G170" s="74">
        <v>0</v>
      </c>
      <c r="H170" s="74">
        <v>0</v>
      </c>
      <c r="I170" s="74">
        <v>0</v>
      </c>
      <c r="J170" s="74">
        <v>0</v>
      </c>
      <c r="K170" s="74">
        <f t="shared" si="6"/>
        <v>85.39</v>
      </c>
    </row>
    <row r="171" spans="1:11" ht="16.5" x14ac:dyDescent="0.3">
      <c r="A171" s="36" t="s">
        <v>99</v>
      </c>
      <c r="B171" s="36" t="s">
        <v>112</v>
      </c>
      <c r="C171" s="35" t="s">
        <v>256</v>
      </c>
      <c r="D171" s="35" t="s">
        <v>409</v>
      </c>
      <c r="E171" s="91">
        <v>0</v>
      </c>
      <c r="F171" s="74">
        <v>451.88</v>
      </c>
      <c r="G171" s="74">
        <v>0</v>
      </c>
      <c r="H171" s="74">
        <v>0</v>
      </c>
      <c r="I171" s="74">
        <v>0</v>
      </c>
      <c r="J171" s="74">
        <v>0</v>
      </c>
      <c r="K171" s="74">
        <f t="shared" si="6"/>
        <v>451.88</v>
      </c>
    </row>
    <row r="172" spans="1:11" ht="16.5" x14ac:dyDescent="0.3">
      <c r="A172" s="36" t="s">
        <v>99</v>
      </c>
      <c r="B172" s="36" t="s">
        <v>39</v>
      </c>
      <c r="C172" s="35" t="s">
        <v>257</v>
      </c>
      <c r="D172" s="35" t="s">
        <v>409</v>
      </c>
      <c r="E172" s="91">
        <v>0</v>
      </c>
      <c r="F172" s="74">
        <v>225</v>
      </c>
      <c r="G172" s="74">
        <v>0</v>
      </c>
      <c r="H172" s="74">
        <v>0</v>
      </c>
      <c r="I172" s="74">
        <v>0</v>
      </c>
      <c r="J172" s="74">
        <v>0</v>
      </c>
      <c r="K172" s="74">
        <f t="shared" si="6"/>
        <v>225</v>
      </c>
    </row>
    <row r="173" spans="1:11" ht="16.5" x14ac:dyDescent="0.3">
      <c r="A173" s="36" t="s">
        <v>99</v>
      </c>
      <c r="B173" s="36" t="s">
        <v>44</v>
      </c>
      <c r="C173" s="35" t="s">
        <v>258</v>
      </c>
      <c r="D173" s="35" t="s">
        <v>409</v>
      </c>
      <c r="E173" s="91">
        <v>0</v>
      </c>
      <c r="F173" s="74">
        <v>350.86</v>
      </c>
      <c r="G173" s="74">
        <v>0</v>
      </c>
      <c r="H173" s="74">
        <v>0</v>
      </c>
      <c r="I173" s="74">
        <v>0</v>
      </c>
      <c r="J173" s="74">
        <v>0</v>
      </c>
      <c r="K173" s="74">
        <f t="shared" si="6"/>
        <v>350.86</v>
      </c>
    </row>
    <row r="174" spans="1:11" ht="16.5" x14ac:dyDescent="0.3">
      <c r="A174" s="36" t="s">
        <v>99</v>
      </c>
      <c r="B174" s="36" t="s">
        <v>50</v>
      </c>
      <c r="C174" s="35" t="s">
        <v>259</v>
      </c>
      <c r="D174" s="35" t="s">
        <v>409</v>
      </c>
      <c r="E174" s="91">
        <v>0</v>
      </c>
      <c r="F174" s="74">
        <v>430.27</v>
      </c>
      <c r="G174" s="74">
        <v>0</v>
      </c>
      <c r="H174" s="74">
        <v>0</v>
      </c>
      <c r="I174" s="74">
        <v>0</v>
      </c>
      <c r="J174" s="74">
        <v>0</v>
      </c>
      <c r="K174" s="74">
        <f t="shared" si="6"/>
        <v>430.27</v>
      </c>
    </row>
    <row r="175" spans="1:11" ht="16.5" x14ac:dyDescent="0.3">
      <c r="A175" s="36" t="s">
        <v>99</v>
      </c>
      <c r="B175" s="36" t="s">
        <v>171</v>
      </c>
      <c r="C175" s="35" t="s">
        <v>260</v>
      </c>
      <c r="D175" s="35" t="s">
        <v>409</v>
      </c>
      <c r="E175" s="91">
        <v>0</v>
      </c>
      <c r="F175" s="74">
        <v>527.61</v>
      </c>
      <c r="G175" s="74">
        <v>0</v>
      </c>
      <c r="H175" s="74">
        <v>0</v>
      </c>
      <c r="I175" s="74">
        <v>0</v>
      </c>
      <c r="J175" s="74">
        <v>0</v>
      </c>
      <c r="K175" s="74">
        <f t="shared" si="6"/>
        <v>527.61</v>
      </c>
    </row>
    <row r="176" spans="1:11" ht="16.5" x14ac:dyDescent="0.3">
      <c r="A176" s="36" t="s">
        <v>99</v>
      </c>
      <c r="B176" s="36" t="s">
        <v>63</v>
      </c>
      <c r="C176" s="35" t="s">
        <v>261</v>
      </c>
      <c r="D176" s="35" t="s">
        <v>409</v>
      </c>
      <c r="E176" s="91">
        <v>0</v>
      </c>
      <c r="F176" s="74">
        <v>386.31</v>
      </c>
      <c r="G176" s="74">
        <v>0</v>
      </c>
      <c r="H176" s="74">
        <v>0</v>
      </c>
      <c r="I176" s="74">
        <v>0</v>
      </c>
      <c r="J176" s="74">
        <v>0</v>
      </c>
      <c r="K176" s="74">
        <f t="shared" si="6"/>
        <v>386.31</v>
      </c>
    </row>
    <row r="177" spans="1:11" ht="16.5" x14ac:dyDescent="0.3">
      <c r="A177" s="36" t="s">
        <v>99</v>
      </c>
      <c r="B177" s="36" t="s">
        <v>24</v>
      </c>
      <c r="C177" s="35" t="s">
        <v>262</v>
      </c>
      <c r="D177" s="35" t="s">
        <v>409</v>
      </c>
      <c r="E177" s="91">
        <v>0</v>
      </c>
      <c r="F177" s="74">
        <v>262.02</v>
      </c>
      <c r="G177" s="74">
        <v>0</v>
      </c>
      <c r="H177" s="74">
        <v>0</v>
      </c>
      <c r="I177" s="74">
        <v>0</v>
      </c>
      <c r="J177" s="74">
        <v>0</v>
      </c>
      <c r="K177" s="74">
        <f t="shared" si="6"/>
        <v>262.02</v>
      </c>
    </row>
    <row r="178" spans="1:11" ht="16.5" x14ac:dyDescent="0.3">
      <c r="A178" s="36" t="s">
        <v>99</v>
      </c>
      <c r="B178" s="36" t="s">
        <v>263</v>
      </c>
      <c r="C178" s="35" t="s">
        <v>264</v>
      </c>
      <c r="D178" s="35" t="s">
        <v>409</v>
      </c>
      <c r="E178" s="91">
        <v>0</v>
      </c>
      <c r="F178" s="74">
        <v>75</v>
      </c>
      <c r="G178" s="74">
        <v>0</v>
      </c>
      <c r="H178" s="74">
        <v>0</v>
      </c>
      <c r="I178" s="74">
        <v>0</v>
      </c>
      <c r="J178" s="74">
        <v>0</v>
      </c>
      <c r="K178" s="74">
        <f t="shared" si="6"/>
        <v>75</v>
      </c>
    </row>
    <row r="179" spans="1:11" ht="16.5" x14ac:dyDescent="0.3">
      <c r="A179" s="36" t="s">
        <v>99</v>
      </c>
      <c r="B179" s="36" t="s">
        <v>265</v>
      </c>
      <c r="C179" s="35" t="s">
        <v>266</v>
      </c>
      <c r="D179" s="35" t="s">
        <v>409</v>
      </c>
      <c r="E179" s="91">
        <v>0</v>
      </c>
      <c r="F179" s="74">
        <v>205.43</v>
      </c>
      <c r="G179" s="74">
        <v>0</v>
      </c>
      <c r="H179" s="74">
        <v>0</v>
      </c>
      <c r="I179" s="74">
        <v>0</v>
      </c>
      <c r="J179" s="74">
        <v>0</v>
      </c>
      <c r="K179" s="74">
        <f t="shared" si="6"/>
        <v>205.43</v>
      </c>
    </row>
    <row r="180" spans="1:11" ht="16.5" x14ac:dyDescent="0.3">
      <c r="A180" s="36" t="s">
        <v>99</v>
      </c>
      <c r="B180" s="36" t="s">
        <v>267</v>
      </c>
      <c r="C180" s="45" t="s">
        <v>268</v>
      </c>
      <c r="D180" s="35" t="s">
        <v>409</v>
      </c>
      <c r="E180" s="91">
        <v>0</v>
      </c>
      <c r="F180" s="74">
        <v>371.63</v>
      </c>
      <c r="G180" s="74">
        <v>0</v>
      </c>
      <c r="H180" s="74">
        <v>0</v>
      </c>
      <c r="I180" s="74">
        <v>0</v>
      </c>
      <c r="J180" s="74">
        <v>0</v>
      </c>
      <c r="K180" s="74">
        <f t="shared" si="6"/>
        <v>371.63</v>
      </c>
    </row>
    <row r="181" spans="1:11" ht="16.5" x14ac:dyDescent="0.3">
      <c r="A181" s="36" t="s">
        <v>99</v>
      </c>
      <c r="B181" s="36" t="s">
        <v>269</v>
      </c>
      <c r="C181" s="45" t="s">
        <v>270</v>
      </c>
      <c r="D181" s="35" t="s">
        <v>409</v>
      </c>
      <c r="E181" s="91">
        <v>0</v>
      </c>
      <c r="F181" s="74">
        <v>164.29</v>
      </c>
      <c r="G181" s="74">
        <v>0</v>
      </c>
      <c r="H181" s="74">
        <v>0</v>
      </c>
      <c r="I181" s="74">
        <v>0</v>
      </c>
      <c r="J181" s="74">
        <v>0</v>
      </c>
      <c r="K181" s="74">
        <f t="shared" si="6"/>
        <v>164.29</v>
      </c>
    </row>
    <row r="182" spans="1:11" ht="16.5" x14ac:dyDescent="0.3">
      <c r="A182" s="36" t="s">
        <v>99</v>
      </c>
      <c r="B182" s="36" t="s">
        <v>271</v>
      </c>
      <c r="C182" s="35" t="s">
        <v>272</v>
      </c>
      <c r="D182" s="35" t="s">
        <v>409</v>
      </c>
      <c r="E182" s="91">
        <v>0</v>
      </c>
      <c r="F182" s="74">
        <v>200</v>
      </c>
      <c r="G182" s="74">
        <v>0</v>
      </c>
      <c r="H182" s="74">
        <v>0</v>
      </c>
      <c r="I182" s="74">
        <v>0</v>
      </c>
      <c r="J182" s="74">
        <v>0</v>
      </c>
      <c r="K182" s="74">
        <f t="shared" si="6"/>
        <v>200</v>
      </c>
    </row>
    <row r="183" spans="1:11" ht="16.5" x14ac:dyDescent="0.3">
      <c r="A183" s="36" t="s">
        <v>99</v>
      </c>
      <c r="B183" s="36" t="s">
        <v>273</v>
      </c>
      <c r="C183" s="35" t="s">
        <v>274</v>
      </c>
      <c r="D183" s="35" t="s">
        <v>409</v>
      </c>
      <c r="E183" s="91">
        <v>154.71</v>
      </c>
      <c r="F183" s="74">
        <v>154.71</v>
      </c>
      <c r="G183" s="74">
        <v>0</v>
      </c>
      <c r="H183" s="74">
        <v>0</v>
      </c>
      <c r="I183" s="74">
        <v>0</v>
      </c>
      <c r="J183" s="74">
        <v>0</v>
      </c>
      <c r="K183" s="74">
        <f t="shared" si="6"/>
        <v>309.42</v>
      </c>
    </row>
    <row r="184" spans="1:11" ht="16.5" x14ac:dyDescent="0.3">
      <c r="A184" s="36" t="s">
        <v>99</v>
      </c>
      <c r="B184" s="36" t="s">
        <v>275</v>
      </c>
      <c r="C184" s="35" t="s">
        <v>276</v>
      </c>
      <c r="D184" s="35" t="s">
        <v>409</v>
      </c>
      <c r="E184" s="91">
        <v>0</v>
      </c>
      <c r="F184" s="74">
        <v>0</v>
      </c>
      <c r="G184" s="74">
        <v>0</v>
      </c>
      <c r="H184" s="74">
        <v>0</v>
      </c>
      <c r="I184" s="74">
        <v>0</v>
      </c>
      <c r="J184" s="74">
        <v>0</v>
      </c>
      <c r="K184" s="74">
        <f t="shared" si="6"/>
        <v>0</v>
      </c>
    </row>
    <row r="185" spans="1:11" ht="16.5" x14ac:dyDescent="0.3">
      <c r="A185" s="36" t="s">
        <v>99</v>
      </c>
      <c r="B185" s="36" t="s">
        <v>277</v>
      </c>
      <c r="C185" s="35" t="s">
        <v>278</v>
      </c>
      <c r="D185" s="35" t="s">
        <v>409</v>
      </c>
      <c r="E185" s="91">
        <v>0</v>
      </c>
      <c r="F185" s="74">
        <v>185.58</v>
      </c>
      <c r="G185" s="74">
        <v>0</v>
      </c>
      <c r="H185" s="74">
        <v>0</v>
      </c>
      <c r="I185" s="74">
        <v>0</v>
      </c>
      <c r="J185" s="74">
        <v>0</v>
      </c>
      <c r="K185" s="74">
        <f t="shared" si="6"/>
        <v>185.58</v>
      </c>
    </row>
    <row r="186" spans="1:11" ht="16.5" x14ac:dyDescent="0.3">
      <c r="A186" s="36" t="s">
        <v>99</v>
      </c>
      <c r="B186" s="36" t="s">
        <v>279</v>
      </c>
      <c r="C186" s="35" t="s">
        <v>280</v>
      </c>
      <c r="D186" s="35" t="s">
        <v>409</v>
      </c>
      <c r="E186" s="91">
        <v>0</v>
      </c>
      <c r="F186" s="74">
        <v>40.78</v>
      </c>
      <c r="G186" s="74">
        <v>0</v>
      </c>
      <c r="H186" s="74">
        <v>0</v>
      </c>
      <c r="I186" s="74">
        <v>0</v>
      </c>
      <c r="J186" s="74">
        <v>0</v>
      </c>
      <c r="K186" s="74">
        <f t="shared" si="6"/>
        <v>40.78</v>
      </c>
    </row>
    <row r="187" spans="1:11" ht="16.5" x14ac:dyDescent="0.3">
      <c r="A187" s="36" t="s">
        <v>99</v>
      </c>
      <c r="B187" s="36" t="s">
        <v>281</v>
      </c>
      <c r="C187" s="35" t="s">
        <v>282</v>
      </c>
      <c r="D187" s="35" t="s">
        <v>409</v>
      </c>
      <c r="E187" s="91">
        <v>0</v>
      </c>
      <c r="F187" s="74">
        <v>200</v>
      </c>
      <c r="G187" s="74">
        <v>0</v>
      </c>
      <c r="H187" s="74">
        <v>0</v>
      </c>
      <c r="I187" s="74">
        <v>0</v>
      </c>
      <c r="J187" s="74">
        <v>0</v>
      </c>
      <c r="K187" s="74">
        <f t="shared" si="6"/>
        <v>200</v>
      </c>
    </row>
    <row r="188" spans="1:11" ht="16.5" x14ac:dyDescent="0.3">
      <c r="A188" s="36" t="s">
        <v>47</v>
      </c>
      <c r="B188" s="36" t="s">
        <v>14</v>
      </c>
      <c r="C188" s="35" t="s">
        <v>283</v>
      </c>
      <c r="D188" s="35" t="s">
        <v>409</v>
      </c>
      <c r="E188" s="91">
        <v>0</v>
      </c>
      <c r="F188" s="74">
        <v>1806.81</v>
      </c>
      <c r="G188" s="74">
        <v>0</v>
      </c>
      <c r="H188" s="74">
        <v>0</v>
      </c>
      <c r="I188" s="74">
        <v>0</v>
      </c>
      <c r="J188" s="74">
        <v>0</v>
      </c>
      <c r="K188" s="74">
        <f t="shared" si="6"/>
        <v>1806.81</v>
      </c>
    </row>
    <row r="189" spans="1:11" ht="16.5" x14ac:dyDescent="0.3">
      <c r="A189" s="36" t="s">
        <v>47</v>
      </c>
      <c r="B189" s="36" t="s">
        <v>29</v>
      </c>
      <c r="C189" s="35" t="s">
        <v>284</v>
      </c>
      <c r="D189" s="35" t="s">
        <v>409</v>
      </c>
      <c r="E189" s="91">
        <v>0</v>
      </c>
      <c r="F189" s="74">
        <v>600</v>
      </c>
      <c r="G189" s="74">
        <v>0</v>
      </c>
      <c r="H189" s="74">
        <v>0</v>
      </c>
      <c r="I189" s="74">
        <v>0</v>
      </c>
      <c r="J189" s="74">
        <v>0</v>
      </c>
      <c r="K189" s="74">
        <f t="shared" si="6"/>
        <v>600</v>
      </c>
    </row>
    <row r="190" spans="1:11" ht="16.5" x14ac:dyDescent="0.3">
      <c r="A190" s="36" t="s">
        <v>47</v>
      </c>
      <c r="B190" s="36" t="s">
        <v>53</v>
      </c>
      <c r="C190" s="35" t="s">
        <v>285</v>
      </c>
      <c r="D190" s="35" t="s">
        <v>409</v>
      </c>
      <c r="E190" s="91">
        <v>0</v>
      </c>
      <c r="F190" s="74">
        <v>1200</v>
      </c>
      <c r="G190" s="74">
        <v>0</v>
      </c>
      <c r="H190" s="74">
        <v>0</v>
      </c>
      <c r="I190" s="74">
        <v>0</v>
      </c>
      <c r="J190" s="74">
        <v>0</v>
      </c>
      <c r="K190" s="74">
        <f t="shared" si="6"/>
        <v>1200</v>
      </c>
    </row>
    <row r="191" spans="1:11" ht="16.5" x14ac:dyDescent="0.3">
      <c r="A191" s="36" t="s">
        <v>47</v>
      </c>
      <c r="B191" s="36" t="s">
        <v>9</v>
      </c>
      <c r="C191" s="35" t="s">
        <v>286</v>
      </c>
      <c r="D191" s="35" t="s">
        <v>409</v>
      </c>
      <c r="E191" s="91">
        <v>0</v>
      </c>
      <c r="F191" s="74">
        <v>0</v>
      </c>
      <c r="G191" s="74">
        <v>0</v>
      </c>
      <c r="H191" s="74">
        <v>0</v>
      </c>
      <c r="I191" s="74">
        <v>0</v>
      </c>
      <c r="J191" s="74">
        <v>0</v>
      </c>
      <c r="K191" s="74">
        <f t="shared" si="6"/>
        <v>0</v>
      </c>
    </row>
    <row r="192" spans="1:11" ht="16.5" x14ac:dyDescent="0.3">
      <c r="A192" s="36" t="s">
        <v>47</v>
      </c>
      <c r="B192" s="36" t="s">
        <v>12</v>
      </c>
      <c r="C192" s="35" t="s">
        <v>287</v>
      </c>
      <c r="D192" s="35" t="s">
        <v>409</v>
      </c>
      <c r="E192" s="91">
        <v>0</v>
      </c>
      <c r="F192" s="74">
        <v>100</v>
      </c>
      <c r="G192" s="74">
        <v>0</v>
      </c>
      <c r="H192" s="74">
        <v>0</v>
      </c>
      <c r="I192" s="74">
        <v>0</v>
      </c>
      <c r="J192" s="74">
        <v>0</v>
      </c>
      <c r="K192" s="74">
        <f t="shared" si="6"/>
        <v>100</v>
      </c>
    </row>
    <row r="193" spans="1:11" ht="16.5" x14ac:dyDescent="0.3">
      <c r="A193" s="36" t="s">
        <v>47</v>
      </c>
      <c r="B193" s="36" t="s">
        <v>31</v>
      </c>
      <c r="C193" s="35" t="s">
        <v>288</v>
      </c>
      <c r="D193" s="35" t="s">
        <v>409</v>
      </c>
      <c r="E193" s="91">
        <v>0</v>
      </c>
      <c r="F193" s="74">
        <v>415.82</v>
      </c>
      <c r="G193" s="74">
        <v>0</v>
      </c>
      <c r="H193" s="74">
        <v>0</v>
      </c>
      <c r="I193" s="74">
        <v>0</v>
      </c>
      <c r="J193" s="74">
        <v>0</v>
      </c>
      <c r="K193" s="74">
        <f t="shared" si="6"/>
        <v>415.82</v>
      </c>
    </row>
    <row r="194" spans="1:11" ht="16.5" x14ac:dyDescent="0.3">
      <c r="A194" s="36" t="s">
        <v>47</v>
      </c>
      <c r="B194" s="36" t="s">
        <v>36</v>
      </c>
      <c r="C194" s="35" t="s">
        <v>49</v>
      </c>
      <c r="D194" s="35" t="s">
        <v>409</v>
      </c>
      <c r="E194" s="91">
        <v>0</v>
      </c>
      <c r="F194" s="74">
        <v>500</v>
      </c>
      <c r="G194" s="74">
        <v>0</v>
      </c>
      <c r="H194" s="74">
        <v>0</v>
      </c>
      <c r="I194" s="74">
        <v>0</v>
      </c>
      <c r="J194" s="74">
        <v>0</v>
      </c>
      <c r="K194" s="74">
        <f t="shared" si="6"/>
        <v>500</v>
      </c>
    </row>
    <row r="195" spans="1:11" ht="16.5" x14ac:dyDescent="0.3">
      <c r="A195" s="36" t="s">
        <v>47</v>
      </c>
      <c r="B195" s="36" t="s">
        <v>66</v>
      </c>
      <c r="C195" s="35" t="s">
        <v>58</v>
      </c>
      <c r="D195" s="35" t="s">
        <v>409</v>
      </c>
      <c r="E195" s="91">
        <v>0</v>
      </c>
      <c r="F195" s="74">
        <v>946.7</v>
      </c>
      <c r="G195" s="74">
        <v>0</v>
      </c>
      <c r="H195" s="74">
        <v>0</v>
      </c>
      <c r="I195" s="74">
        <v>0</v>
      </c>
      <c r="J195" s="74">
        <v>0</v>
      </c>
      <c r="K195" s="74">
        <f t="shared" si="6"/>
        <v>946.7</v>
      </c>
    </row>
    <row r="196" spans="1:11" ht="16.5" x14ac:dyDescent="0.3">
      <c r="A196" s="36" t="s">
        <v>47</v>
      </c>
      <c r="B196" s="36" t="s">
        <v>99</v>
      </c>
      <c r="C196" s="35" t="s">
        <v>289</v>
      </c>
      <c r="D196" s="35" t="s">
        <v>409</v>
      </c>
      <c r="E196" s="91">
        <v>0</v>
      </c>
      <c r="F196" s="74">
        <v>757.24</v>
      </c>
      <c r="G196" s="74">
        <v>0</v>
      </c>
      <c r="H196" s="74">
        <v>0</v>
      </c>
      <c r="I196" s="74">
        <v>0</v>
      </c>
      <c r="J196" s="74">
        <v>0</v>
      </c>
      <c r="K196" s="74">
        <f t="shared" si="6"/>
        <v>757.24</v>
      </c>
    </row>
    <row r="197" spans="1:11" ht="16.5" x14ac:dyDescent="0.3">
      <c r="A197" s="36" t="s">
        <v>47</v>
      </c>
      <c r="B197" s="36" t="s">
        <v>47</v>
      </c>
      <c r="C197" s="35" t="s">
        <v>290</v>
      </c>
      <c r="D197" s="35" t="s">
        <v>409</v>
      </c>
      <c r="E197" s="91">
        <v>0</v>
      </c>
      <c r="F197" s="74">
        <v>605.57000000000005</v>
      </c>
      <c r="G197" s="74">
        <v>0</v>
      </c>
      <c r="H197" s="74">
        <v>0</v>
      </c>
      <c r="I197" s="74">
        <v>0</v>
      </c>
      <c r="J197" s="74">
        <v>0</v>
      </c>
      <c r="K197" s="74">
        <f t="shared" si="6"/>
        <v>605.57000000000005</v>
      </c>
    </row>
    <row r="198" spans="1:11" ht="16.5" x14ac:dyDescent="0.3">
      <c r="A198" s="36" t="s">
        <v>47</v>
      </c>
      <c r="B198" s="36" t="s">
        <v>16</v>
      </c>
      <c r="C198" s="35" t="s">
        <v>291</v>
      </c>
      <c r="D198" s="35" t="s">
        <v>409</v>
      </c>
      <c r="E198" s="91">
        <v>0</v>
      </c>
      <c r="F198" s="74">
        <v>824.39</v>
      </c>
      <c r="G198" s="74">
        <v>0</v>
      </c>
      <c r="H198" s="74">
        <v>0</v>
      </c>
      <c r="I198" s="74">
        <v>0</v>
      </c>
      <c r="J198" s="74">
        <v>0</v>
      </c>
      <c r="K198" s="74">
        <f t="shared" si="6"/>
        <v>824.39</v>
      </c>
    </row>
    <row r="199" spans="1:11" ht="16.5" x14ac:dyDescent="0.3">
      <c r="A199" s="36" t="s">
        <v>47</v>
      </c>
      <c r="B199" s="36" t="s">
        <v>18</v>
      </c>
      <c r="C199" s="35" t="s">
        <v>292</v>
      </c>
      <c r="D199" s="35" t="s">
        <v>409</v>
      </c>
      <c r="E199" s="91">
        <v>0</v>
      </c>
      <c r="F199" s="74">
        <v>548.1</v>
      </c>
      <c r="G199" s="74">
        <v>0</v>
      </c>
      <c r="H199" s="74">
        <v>0</v>
      </c>
      <c r="I199" s="74">
        <v>0</v>
      </c>
      <c r="J199" s="74">
        <v>0</v>
      </c>
      <c r="K199" s="74">
        <f t="shared" si="6"/>
        <v>548.1</v>
      </c>
    </row>
    <row r="200" spans="1:11" ht="16.5" x14ac:dyDescent="0.3">
      <c r="A200" s="36" t="s">
        <v>47</v>
      </c>
      <c r="B200" s="36" t="s">
        <v>20</v>
      </c>
      <c r="C200" s="35" t="s">
        <v>293</v>
      </c>
      <c r="D200" s="35" t="s">
        <v>409</v>
      </c>
      <c r="E200" s="91">
        <v>0</v>
      </c>
      <c r="F200" s="74">
        <v>512.54</v>
      </c>
      <c r="G200" s="74">
        <v>0</v>
      </c>
      <c r="H200" s="74">
        <v>0</v>
      </c>
      <c r="I200" s="74">
        <v>0</v>
      </c>
      <c r="J200" s="74">
        <v>0</v>
      </c>
      <c r="K200" s="74">
        <f t="shared" si="6"/>
        <v>512.54</v>
      </c>
    </row>
    <row r="201" spans="1:11" ht="16.5" x14ac:dyDescent="0.3">
      <c r="A201" s="36" t="s">
        <v>47</v>
      </c>
      <c r="B201" s="36" t="s">
        <v>108</v>
      </c>
      <c r="C201" s="35" t="s">
        <v>227</v>
      </c>
      <c r="D201" s="35" t="s">
        <v>409</v>
      </c>
      <c r="E201" s="91">
        <v>0</v>
      </c>
      <c r="F201" s="74">
        <v>398.99</v>
      </c>
      <c r="G201" s="74">
        <v>0</v>
      </c>
      <c r="H201" s="74">
        <v>0</v>
      </c>
      <c r="I201" s="74">
        <v>0</v>
      </c>
      <c r="J201" s="74">
        <v>0</v>
      </c>
      <c r="K201" s="74">
        <f t="shared" si="6"/>
        <v>398.99</v>
      </c>
    </row>
    <row r="202" spans="1:11" ht="16.5" x14ac:dyDescent="0.3">
      <c r="A202" s="36" t="s">
        <v>47</v>
      </c>
      <c r="B202" s="36" t="s">
        <v>60</v>
      </c>
      <c r="C202" s="35" t="s">
        <v>294</v>
      </c>
      <c r="D202" s="35" t="s">
        <v>409</v>
      </c>
      <c r="E202" s="91">
        <v>0</v>
      </c>
      <c r="F202" s="74">
        <v>196.19</v>
      </c>
      <c r="G202" s="74">
        <v>0</v>
      </c>
      <c r="H202" s="74">
        <v>0</v>
      </c>
      <c r="I202" s="74">
        <v>0</v>
      </c>
      <c r="J202" s="74">
        <v>0</v>
      </c>
      <c r="K202" s="74">
        <f t="shared" si="6"/>
        <v>196.19</v>
      </c>
    </row>
    <row r="203" spans="1:11" ht="16.5" x14ac:dyDescent="0.3">
      <c r="A203" s="36" t="s">
        <v>47</v>
      </c>
      <c r="B203" s="36" t="s">
        <v>22</v>
      </c>
      <c r="C203" s="35" t="s">
        <v>295</v>
      </c>
      <c r="D203" s="35" t="s">
        <v>409</v>
      </c>
      <c r="E203" s="91">
        <v>0</v>
      </c>
      <c r="F203" s="74">
        <v>281.26</v>
      </c>
      <c r="G203" s="74">
        <v>0</v>
      </c>
      <c r="H203" s="74">
        <v>0</v>
      </c>
      <c r="I203" s="74">
        <v>0</v>
      </c>
      <c r="J203" s="74">
        <v>0</v>
      </c>
      <c r="K203" s="74">
        <f t="shared" si="6"/>
        <v>281.26</v>
      </c>
    </row>
    <row r="204" spans="1:11" ht="16.5" x14ac:dyDescent="0.3">
      <c r="A204" s="36" t="s">
        <v>16</v>
      </c>
      <c r="B204" s="36" t="s">
        <v>14</v>
      </c>
      <c r="C204" s="35" t="s">
        <v>42</v>
      </c>
      <c r="D204" s="35" t="s">
        <v>409</v>
      </c>
      <c r="E204" s="91">
        <v>0</v>
      </c>
      <c r="F204" s="74">
        <v>0</v>
      </c>
      <c r="G204" s="74">
        <v>0</v>
      </c>
      <c r="H204" s="74">
        <v>0</v>
      </c>
      <c r="I204" s="74">
        <v>0</v>
      </c>
      <c r="J204" s="74">
        <v>0</v>
      </c>
      <c r="K204" s="74">
        <f t="shared" ref="K204:K221" si="7">+E204+F204+G204</f>
        <v>0</v>
      </c>
    </row>
    <row r="205" spans="1:11" ht="16.5" x14ac:dyDescent="0.3">
      <c r="A205" s="36" t="s">
        <v>16</v>
      </c>
      <c r="B205" s="36" t="s">
        <v>29</v>
      </c>
      <c r="C205" s="35" t="s">
        <v>296</v>
      </c>
      <c r="D205" s="35" t="s">
        <v>409</v>
      </c>
      <c r="E205" s="91">
        <v>0</v>
      </c>
      <c r="F205" s="74">
        <v>1538.81</v>
      </c>
      <c r="G205" s="74">
        <v>0</v>
      </c>
      <c r="H205" s="74">
        <v>0</v>
      </c>
      <c r="I205" s="74">
        <v>0</v>
      </c>
      <c r="J205" s="74">
        <v>0</v>
      </c>
      <c r="K205" s="74">
        <f t="shared" si="7"/>
        <v>1538.81</v>
      </c>
    </row>
    <row r="206" spans="1:11" ht="16.5" x14ac:dyDescent="0.3">
      <c r="A206" s="36" t="s">
        <v>16</v>
      </c>
      <c r="B206" s="36" t="s">
        <v>53</v>
      </c>
      <c r="C206" s="35" t="s">
        <v>297</v>
      </c>
      <c r="D206" s="35" t="s">
        <v>409</v>
      </c>
      <c r="E206" s="91">
        <v>0</v>
      </c>
      <c r="F206" s="74">
        <v>1412.43</v>
      </c>
      <c r="G206" s="74">
        <v>0</v>
      </c>
      <c r="H206" s="74">
        <v>0</v>
      </c>
      <c r="I206" s="74">
        <v>0</v>
      </c>
      <c r="J206" s="74">
        <v>0</v>
      </c>
      <c r="K206" s="74">
        <f t="shared" si="7"/>
        <v>1412.43</v>
      </c>
    </row>
    <row r="207" spans="1:11" ht="16.5" x14ac:dyDescent="0.3">
      <c r="A207" s="36" t="s">
        <v>16</v>
      </c>
      <c r="B207" s="36" t="s">
        <v>9</v>
      </c>
      <c r="C207" s="35" t="s">
        <v>43</v>
      </c>
      <c r="D207" s="35" t="s">
        <v>409</v>
      </c>
      <c r="E207" s="91">
        <v>0</v>
      </c>
      <c r="F207" s="74">
        <v>1000</v>
      </c>
      <c r="G207" s="74">
        <v>0</v>
      </c>
      <c r="H207" s="74">
        <v>0</v>
      </c>
      <c r="I207" s="74">
        <v>0</v>
      </c>
      <c r="J207" s="74">
        <v>0</v>
      </c>
      <c r="K207" s="74">
        <f t="shared" si="7"/>
        <v>1000</v>
      </c>
    </row>
    <row r="208" spans="1:11" ht="16.5" x14ac:dyDescent="0.3">
      <c r="A208" s="36" t="s">
        <v>16</v>
      </c>
      <c r="B208" s="36" t="s">
        <v>12</v>
      </c>
      <c r="C208" s="35" t="s">
        <v>298</v>
      </c>
      <c r="D208" s="35" t="s">
        <v>409</v>
      </c>
      <c r="E208" s="91">
        <v>0</v>
      </c>
      <c r="F208" s="74">
        <v>983.03</v>
      </c>
      <c r="G208" s="74">
        <v>0</v>
      </c>
      <c r="H208" s="74">
        <v>0</v>
      </c>
      <c r="I208" s="74">
        <v>0</v>
      </c>
      <c r="J208" s="74">
        <v>0</v>
      </c>
      <c r="K208" s="74">
        <f t="shared" si="7"/>
        <v>983.03</v>
      </c>
    </row>
    <row r="209" spans="1:11" ht="16.5" x14ac:dyDescent="0.3">
      <c r="A209" s="38" t="s">
        <v>16</v>
      </c>
      <c r="B209" s="38" t="s">
        <v>31</v>
      </c>
      <c r="C209" s="37" t="s">
        <v>299</v>
      </c>
      <c r="D209" s="35" t="s">
        <v>409</v>
      </c>
      <c r="E209" s="91">
        <v>0</v>
      </c>
      <c r="F209" s="74">
        <v>1802.3</v>
      </c>
      <c r="G209" s="74">
        <v>0</v>
      </c>
      <c r="H209" s="74">
        <v>0</v>
      </c>
      <c r="I209" s="74">
        <v>0</v>
      </c>
      <c r="J209" s="74">
        <v>0</v>
      </c>
      <c r="K209" s="74">
        <f t="shared" si="7"/>
        <v>1802.3</v>
      </c>
    </row>
    <row r="210" spans="1:11" ht="16.5" x14ac:dyDescent="0.3">
      <c r="A210" s="36" t="s">
        <v>16</v>
      </c>
      <c r="B210" s="36" t="s">
        <v>36</v>
      </c>
      <c r="C210" s="35" t="s">
        <v>300</v>
      </c>
      <c r="D210" s="35" t="s">
        <v>409</v>
      </c>
      <c r="E210" s="91">
        <v>0</v>
      </c>
      <c r="F210" s="74">
        <v>1285.3699999999999</v>
      </c>
      <c r="G210" s="74">
        <v>0</v>
      </c>
      <c r="H210" s="74">
        <v>0</v>
      </c>
      <c r="I210" s="74">
        <v>0</v>
      </c>
      <c r="J210" s="74">
        <v>0</v>
      </c>
      <c r="K210" s="74">
        <f t="shared" si="7"/>
        <v>1285.3699999999999</v>
      </c>
    </row>
    <row r="211" spans="1:11" ht="16.5" x14ac:dyDescent="0.3">
      <c r="A211" s="36" t="s">
        <v>16</v>
      </c>
      <c r="B211" s="36" t="s">
        <v>66</v>
      </c>
      <c r="C211" s="35" t="s">
        <v>301</v>
      </c>
      <c r="D211" s="35" t="s">
        <v>409</v>
      </c>
      <c r="E211" s="91">
        <v>0</v>
      </c>
      <c r="F211" s="74">
        <v>708.59</v>
      </c>
      <c r="G211" s="74">
        <v>0</v>
      </c>
      <c r="H211" s="74">
        <v>0</v>
      </c>
      <c r="I211" s="74">
        <v>0</v>
      </c>
      <c r="J211" s="74">
        <v>0</v>
      </c>
      <c r="K211" s="74">
        <f t="shared" si="7"/>
        <v>708.59</v>
      </c>
    </row>
    <row r="212" spans="1:11" ht="16.5" x14ac:dyDescent="0.3">
      <c r="A212" s="36" t="s">
        <v>16</v>
      </c>
      <c r="B212" s="36" t="s">
        <v>99</v>
      </c>
      <c r="C212" s="35" t="s">
        <v>302</v>
      </c>
      <c r="D212" s="35" t="s">
        <v>409</v>
      </c>
      <c r="E212" s="91">
        <v>0</v>
      </c>
      <c r="F212" s="74">
        <v>322.55</v>
      </c>
      <c r="G212" s="74">
        <v>0</v>
      </c>
      <c r="H212" s="74">
        <v>0</v>
      </c>
      <c r="I212" s="74">
        <v>0</v>
      </c>
      <c r="J212" s="74">
        <v>0</v>
      </c>
      <c r="K212" s="74">
        <f t="shared" si="7"/>
        <v>322.55</v>
      </c>
    </row>
    <row r="213" spans="1:11" ht="16.5" x14ac:dyDescent="0.3">
      <c r="A213" s="36" t="s">
        <v>16</v>
      </c>
      <c r="B213" s="36" t="s">
        <v>47</v>
      </c>
      <c r="C213" s="35" t="s">
        <v>303</v>
      </c>
      <c r="D213" s="35" t="s">
        <v>409</v>
      </c>
      <c r="E213" s="91">
        <v>0</v>
      </c>
      <c r="F213" s="74">
        <v>676.86</v>
      </c>
      <c r="G213" s="74">
        <v>0</v>
      </c>
      <c r="H213" s="74">
        <v>0</v>
      </c>
      <c r="I213" s="74">
        <v>0</v>
      </c>
      <c r="J213" s="74">
        <v>0</v>
      </c>
      <c r="K213" s="74">
        <f t="shared" si="7"/>
        <v>676.86</v>
      </c>
    </row>
    <row r="214" spans="1:11" ht="16.5" x14ac:dyDescent="0.3">
      <c r="A214" s="36" t="s">
        <v>16</v>
      </c>
      <c r="B214" s="36" t="s">
        <v>16</v>
      </c>
      <c r="C214" s="35" t="s">
        <v>304</v>
      </c>
      <c r="D214" s="35" t="s">
        <v>409</v>
      </c>
      <c r="E214" s="91">
        <v>0</v>
      </c>
      <c r="F214" s="74">
        <v>543.29</v>
      </c>
      <c r="G214" s="74">
        <v>0</v>
      </c>
      <c r="H214" s="74">
        <v>0</v>
      </c>
      <c r="I214" s="74">
        <v>0</v>
      </c>
      <c r="J214" s="74">
        <v>0</v>
      </c>
      <c r="K214" s="74">
        <f t="shared" si="7"/>
        <v>543.29</v>
      </c>
    </row>
    <row r="215" spans="1:11" ht="16.5" x14ac:dyDescent="0.3">
      <c r="A215" s="36" t="s">
        <v>16</v>
      </c>
      <c r="B215" s="36" t="s">
        <v>18</v>
      </c>
      <c r="C215" s="113" t="s">
        <v>305</v>
      </c>
      <c r="D215" s="35" t="s">
        <v>409</v>
      </c>
      <c r="E215" s="91">
        <v>0</v>
      </c>
      <c r="F215" s="74">
        <v>517.73</v>
      </c>
      <c r="G215" s="74">
        <v>0</v>
      </c>
      <c r="H215" s="74">
        <v>0</v>
      </c>
      <c r="I215" s="74">
        <v>0</v>
      </c>
      <c r="J215" s="74">
        <v>0</v>
      </c>
      <c r="K215" s="74">
        <f t="shared" si="7"/>
        <v>517.73</v>
      </c>
    </row>
    <row r="216" spans="1:11" ht="16.5" x14ac:dyDescent="0.3">
      <c r="A216" s="36" t="s">
        <v>18</v>
      </c>
      <c r="B216" s="36" t="s">
        <v>14</v>
      </c>
      <c r="C216" s="37" t="s">
        <v>306</v>
      </c>
      <c r="D216" s="35" t="s">
        <v>409</v>
      </c>
      <c r="E216" s="91">
        <v>0</v>
      </c>
      <c r="F216" s="74">
        <v>643.72</v>
      </c>
      <c r="G216" s="74">
        <v>0</v>
      </c>
      <c r="H216" s="74">
        <v>0</v>
      </c>
      <c r="I216" s="74">
        <v>0</v>
      </c>
      <c r="J216" s="74">
        <v>0</v>
      </c>
      <c r="K216" s="74">
        <f t="shared" si="7"/>
        <v>643.72</v>
      </c>
    </row>
    <row r="217" spans="1:11" ht="16.5" x14ac:dyDescent="0.3">
      <c r="A217" s="36" t="s">
        <v>18</v>
      </c>
      <c r="B217" s="36" t="s">
        <v>29</v>
      </c>
      <c r="C217" s="37" t="s">
        <v>307</v>
      </c>
      <c r="D217" s="35" t="s">
        <v>409</v>
      </c>
      <c r="E217" s="91">
        <v>0</v>
      </c>
      <c r="F217" s="69">
        <v>406.68</v>
      </c>
      <c r="G217" s="74">
        <v>0</v>
      </c>
      <c r="H217" s="74">
        <v>0</v>
      </c>
      <c r="I217" s="74">
        <v>0</v>
      </c>
      <c r="J217" s="74">
        <v>0</v>
      </c>
      <c r="K217" s="74">
        <f t="shared" si="7"/>
        <v>406.68</v>
      </c>
    </row>
    <row r="218" spans="1:11" ht="16.5" x14ac:dyDescent="0.3">
      <c r="A218" s="36" t="s">
        <v>18</v>
      </c>
      <c r="B218" s="36" t="s">
        <v>53</v>
      </c>
      <c r="C218" s="37" t="s">
        <v>308</v>
      </c>
      <c r="D218" s="35" t="s">
        <v>409</v>
      </c>
      <c r="E218" s="91">
        <v>0</v>
      </c>
      <c r="F218" s="74">
        <v>150</v>
      </c>
      <c r="G218" s="74">
        <v>0</v>
      </c>
      <c r="H218" s="74">
        <v>0</v>
      </c>
      <c r="I218" s="74">
        <v>0</v>
      </c>
      <c r="J218" s="74">
        <v>0</v>
      </c>
      <c r="K218" s="74">
        <f t="shared" si="7"/>
        <v>150</v>
      </c>
    </row>
    <row r="219" spans="1:11" ht="16.5" x14ac:dyDescent="0.3">
      <c r="A219" s="36" t="s">
        <v>18</v>
      </c>
      <c r="B219" s="36" t="s">
        <v>9</v>
      </c>
      <c r="C219" s="37" t="s">
        <v>309</v>
      </c>
      <c r="D219" s="35" t="s">
        <v>409</v>
      </c>
      <c r="E219" s="91">
        <v>0</v>
      </c>
      <c r="F219" s="74">
        <v>275</v>
      </c>
      <c r="G219" s="74">
        <v>0</v>
      </c>
      <c r="H219" s="74">
        <v>0</v>
      </c>
      <c r="I219" s="74">
        <v>0</v>
      </c>
      <c r="J219" s="74">
        <v>0</v>
      </c>
      <c r="K219" s="74">
        <f t="shared" si="7"/>
        <v>275</v>
      </c>
    </row>
    <row r="220" spans="1:11" ht="16.5" x14ac:dyDescent="0.3">
      <c r="A220" s="36" t="s">
        <v>18</v>
      </c>
      <c r="B220" s="36" t="s">
        <v>12</v>
      </c>
      <c r="C220" s="37" t="s">
        <v>310</v>
      </c>
      <c r="D220" s="35" t="s">
        <v>409</v>
      </c>
      <c r="E220" s="91">
        <v>0</v>
      </c>
      <c r="F220" s="74">
        <v>100</v>
      </c>
      <c r="G220" s="74">
        <v>0</v>
      </c>
      <c r="H220" s="74">
        <v>0</v>
      </c>
      <c r="I220" s="74">
        <v>0</v>
      </c>
      <c r="J220" s="74">
        <v>0</v>
      </c>
      <c r="K220" s="74">
        <f t="shared" si="7"/>
        <v>100</v>
      </c>
    </row>
    <row r="221" spans="1:11" ht="16.5" x14ac:dyDescent="0.3">
      <c r="A221" s="38" t="s">
        <v>18</v>
      </c>
      <c r="B221" s="38" t="s">
        <v>31</v>
      </c>
      <c r="C221" s="37" t="s">
        <v>311</v>
      </c>
      <c r="D221" s="35" t="s">
        <v>409</v>
      </c>
      <c r="E221" s="91">
        <v>0</v>
      </c>
      <c r="F221" s="79">
        <v>264.29000000000002</v>
      </c>
      <c r="G221" s="74">
        <v>0</v>
      </c>
      <c r="H221" s="74">
        <v>0</v>
      </c>
      <c r="I221" s="74">
        <v>0</v>
      </c>
      <c r="J221" s="74">
        <v>0</v>
      </c>
      <c r="K221" s="74">
        <f t="shared" si="7"/>
        <v>264.29000000000002</v>
      </c>
    </row>
    <row r="222" spans="1:11" ht="16.5" x14ac:dyDescent="0.3">
      <c r="A222" s="36" t="s">
        <v>18</v>
      </c>
      <c r="B222" s="36" t="s">
        <v>36</v>
      </c>
      <c r="C222" s="37" t="s">
        <v>312</v>
      </c>
      <c r="D222" s="35" t="s">
        <v>409</v>
      </c>
      <c r="E222" s="91">
        <v>0</v>
      </c>
      <c r="F222" s="74">
        <v>491.91</v>
      </c>
      <c r="G222" s="74">
        <v>0</v>
      </c>
      <c r="H222" s="74">
        <v>0</v>
      </c>
      <c r="I222" s="74">
        <v>0</v>
      </c>
      <c r="J222" s="74">
        <v>0</v>
      </c>
      <c r="K222" s="74">
        <f>+F222</f>
        <v>491.91</v>
      </c>
    </row>
    <row r="223" spans="1:11" ht="16.5" x14ac:dyDescent="0.3">
      <c r="A223" s="36" t="s">
        <v>18</v>
      </c>
      <c r="B223" s="36" t="s">
        <v>66</v>
      </c>
      <c r="C223" s="37" t="s">
        <v>313</v>
      </c>
      <c r="D223" s="35" t="s">
        <v>409</v>
      </c>
      <c r="E223" s="91">
        <v>49</v>
      </c>
      <c r="F223" s="74">
        <v>50</v>
      </c>
      <c r="G223" s="74">
        <v>0</v>
      </c>
      <c r="H223" s="74">
        <v>0</v>
      </c>
      <c r="I223" s="74">
        <v>0</v>
      </c>
      <c r="J223" s="74">
        <v>0</v>
      </c>
      <c r="K223" s="74">
        <f t="shared" ref="K223:K263" si="8">+E223+F223+G223</f>
        <v>99</v>
      </c>
    </row>
    <row r="224" spans="1:11" ht="16.5" x14ac:dyDescent="0.3">
      <c r="A224" s="36" t="s">
        <v>18</v>
      </c>
      <c r="B224" s="36" t="s">
        <v>99</v>
      </c>
      <c r="C224" s="37" t="s">
        <v>314</v>
      </c>
      <c r="D224" s="35" t="s">
        <v>409</v>
      </c>
      <c r="E224" s="91">
        <v>0</v>
      </c>
      <c r="F224" s="74">
        <v>418.26</v>
      </c>
      <c r="G224" s="74">
        <v>0</v>
      </c>
      <c r="H224" s="74">
        <v>0</v>
      </c>
      <c r="I224" s="74">
        <v>0</v>
      </c>
      <c r="J224" s="74">
        <v>0</v>
      </c>
      <c r="K224" s="74">
        <f t="shared" si="8"/>
        <v>418.26</v>
      </c>
    </row>
    <row r="225" spans="1:11" ht="16.5" x14ac:dyDescent="0.3">
      <c r="A225" s="36" t="s">
        <v>18</v>
      </c>
      <c r="B225" s="36" t="s">
        <v>47</v>
      </c>
      <c r="C225" s="37" t="s">
        <v>315</v>
      </c>
      <c r="D225" s="35" t="s">
        <v>409</v>
      </c>
      <c r="E225" s="91">
        <v>0</v>
      </c>
      <c r="F225" s="71">
        <v>768.34</v>
      </c>
      <c r="G225" s="74">
        <v>0</v>
      </c>
      <c r="H225" s="74">
        <v>0</v>
      </c>
      <c r="I225" s="74">
        <v>0</v>
      </c>
      <c r="J225" s="74">
        <v>0</v>
      </c>
      <c r="K225" s="74">
        <f t="shared" si="8"/>
        <v>768.34</v>
      </c>
    </row>
    <row r="226" spans="1:11" ht="16.5" x14ac:dyDescent="0.3">
      <c r="A226" s="36" t="s">
        <v>18</v>
      </c>
      <c r="B226" s="36" t="s">
        <v>16</v>
      </c>
      <c r="C226" s="37" t="s">
        <v>316</v>
      </c>
      <c r="D226" s="35" t="s">
        <v>409</v>
      </c>
      <c r="E226" s="91">
        <v>0</v>
      </c>
      <c r="F226" s="74">
        <v>10</v>
      </c>
      <c r="G226" s="74">
        <v>0</v>
      </c>
      <c r="H226" s="74">
        <v>0</v>
      </c>
      <c r="I226" s="74">
        <v>0</v>
      </c>
      <c r="J226" s="74">
        <v>0</v>
      </c>
      <c r="K226" s="74">
        <f t="shared" si="8"/>
        <v>10</v>
      </c>
    </row>
    <row r="227" spans="1:11" ht="16.5" x14ac:dyDescent="0.3">
      <c r="A227" s="36" t="s">
        <v>18</v>
      </c>
      <c r="B227" s="36" t="s">
        <v>18</v>
      </c>
      <c r="C227" s="37" t="s">
        <v>317</v>
      </c>
      <c r="D227" s="35" t="s">
        <v>409</v>
      </c>
      <c r="E227" s="91">
        <v>0</v>
      </c>
      <c r="F227" s="74">
        <v>10</v>
      </c>
      <c r="G227" s="74">
        <v>0</v>
      </c>
      <c r="H227" s="74">
        <v>0</v>
      </c>
      <c r="I227" s="74">
        <v>0</v>
      </c>
      <c r="J227" s="74">
        <v>0</v>
      </c>
      <c r="K227" s="74">
        <f t="shared" si="8"/>
        <v>10</v>
      </c>
    </row>
    <row r="228" spans="1:11" ht="16.5" x14ac:dyDescent="0.3">
      <c r="A228" s="38" t="s">
        <v>18</v>
      </c>
      <c r="B228" s="38" t="s">
        <v>20</v>
      </c>
      <c r="C228" s="37" t="s">
        <v>318</v>
      </c>
      <c r="D228" s="35" t="s">
        <v>409</v>
      </c>
      <c r="E228" s="91">
        <v>0</v>
      </c>
      <c r="F228" s="74">
        <v>60</v>
      </c>
      <c r="G228" s="74">
        <v>0</v>
      </c>
      <c r="H228" s="74">
        <v>0</v>
      </c>
      <c r="I228" s="74">
        <v>0</v>
      </c>
      <c r="J228" s="74">
        <v>0</v>
      </c>
      <c r="K228" s="74">
        <f t="shared" si="8"/>
        <v>60</v>
      </c>
    </row>
    <row r="229" spans="1:11" ht="16.5" x14ac:dyDescent="0.3">
      <c r="A229" s="36" t="s">
        <v>18</v>
      </c>
      <c r="B229" s="36" t="s">
        <v>108</v>
      </c>
      <c r="C229" s="37" t="s">
        <v>319</v>
      </c>
      <c r="D229" s="35" t="s">
        <v>409</v>
      </c>
      <c r="E229" s="91">
        <v>0</v>
      </c>
      <c r="F229" s="74">
        <v>391.43</v>
      </c>
      <c r="G229" s="74">
        <v>0</v>
      </c>
      <c r="H229" s="74">
        <v>0</v>
      </c>
      <c r="I229" s="74">
        <v>0</v>
      </c>
      <c r="J229" s="74">
        <v>0</v>
      </c>
      <c r="K229" s="74">
        <f t="shared" si="8"/>
        <v>391.43</v>
      </c>
    </row>
    <row r="230" spans="1:11" ht="16.5" x14ac:dyDescent="0.3">
      <c r="A230" s="36" t="s">
        <v>18</v>
      </c>
      <c r="B230" s="36" t="s">
        <v>60</v>
      </c>
      <c r="C230" s="37" t="s">
        <v>320</v>
      </c>
      <c r="D230" s="35" t="s">
        <v>409</v>
      </c>
      <c r="E230" s="91">
        <v>0</v>
      </c>
      <c r="F230" s="74">
        <v>50</v>
      </c>
      <c r="G230" s="74">
        <v>0</v>
      </c>
      <c r="H230" s="74">
        <v>0</v>
      </c>
      <c r="I230" s="74">
        <v>0</v>
      </c>
      <c r="J230" s="74">
        <v>0</v>
      </c>
      <c r="K230" s="74">
        <f t="shared" si="8"/>
        <v>50</v>
      </c>
    </row>
    <row r="231" spans="1:11" ht="16.5" x14ac:dyDescent="0.3">
      <c r="A231" s="36" t="s">
        <v>18</v>
      </c>
      <c r="B231" s="36" t="s">
        <v>22</v>
      </c>
      <c r="C231" s="37" t="s">
        <v>321</v>
      </c>
      <c r="D231" s="35" t="s">
        <v>409</v>
      </c>
      <c r="E231" s="91">
        <v>0</v>
      </c>
      <c r="F231" s="74">
        <v>208.92</v>
      </c>
      <c r="G231" s="74">
        <v>0</v>
      </c>
      <c r="H231" s="74">
        <v>0</v>
      </c>
      <c r="I231" s="74">
        <v>0</v>
      </c>
      <c r="J231" s="74">
        <v>0</v>
      </c>
      <c r="K231" s="74">
        <f t="shared" si="8"/>
        <v>208.92</v>
      </c>
    </row>
    <row r="232" spans="1:11" ht="16.5" x14ac:dyDescent="0.3">
      <c r="A232" s="36">
        <v>12</v>
      </c>
      <c r="B232" s="36" t="s">
        <v>112</v>
      </c>
      <c r="C232" s="37" t="s">
        <v>322</v>
      </c>
      <c r="D232" s="35" t="s">
        <v>409</v>
      </c>
      <c r="E232" s="91">
        <v>0</v>
      </c>
      <c r="F232" s="74">
        <v>303.57</v>
      </c>
      <c r="G232" s="74">
        <v>0</v>
      </c>
      <c r="H232" s="74">
        <v>0</v>
      </c>
      <c r="I232" s="74">
        <v>0</v>
      </c>
      <c r="J232" s="74">
        <v>0</v>
      </c>
      <c r="K232" s="74">
        <f t="shared" si="8"/>
        <v>303.57</v>
      </c>
    </row>
    <row r="233" spans="1:11" ht="16.5" x14ac:dyDescent="0.3">
      <c r="A233" s="36" t="s">
        <v>18</v>
      </c>
      <c r="B233" s="36" t="s">
        <v>39</v>
      </c>
      <c r="C233" s="37" t="s">
        <v>323</v>
      </c>
      <c r="D233" s="35" t="s">
        <v>409</v>
      </c>
      <c r="E233" s="91">
        <v>0</v>
      </c>
      <c r="F233" s="74">
        <v>279.85000000000002</v>
      </c>
      <c r="G233" s="74">
        <v>0</v>
      </c>
      <c r="H233" s="74">
        <v>0</v>
      </c>
      <c r="I233" s="74">
        <v>0</v>
      </c>
      <c r="J233" s="74">
        <v>0</v>
      </c>
      <c r="K233" s="74">
        <f t="shared" si="8"/>
        <v>279.85000000000002</v>
      </c>
    </row>
    <row r="234" spans="1:11" ht="16.5" x14ac:dyDescent="0.3">
      <c r="A234" s="36" t="s">
        <v>18</v>
      </c>
      <c r="B234" s="36" t="s">
        <v>44</v>
      </c>
      <c r="C234" s="37" t="s">
        <v>324</v>
      </c>
      <c r="D234" s="35" t="s">
        <v>409</v>
      </c>
      <c r="E234" s="91">
        <v>0</v>
      </c>
      <c r="F234" s="74">
        <v>476.04</v>
      </c>
      <c r="G234" s="74">
        <v>0</v>
      </c>
      <c r="H234" s="74">
        <v>0</v>
      </c>
      <c r="I234" s="74">
        <v>0</v>
      </c>
      <c r="J234" s="74">
        <v>0</v>
      </c>
      <c r="K234" s="74">
        <f t="shared" si="8"/>
        <v>476.04</v>
      </c>
    </row>
    <row r="235" spans="1:11" ht="16.5" x14ac:dyDescent="0.3">
      <c r="A235" s="38" t="s">
        <v>18</v>
      </c>
      <c r="B235" s="38" t="s">
        <v>50</v>
      </c>
      <c r="C235" s="37" t="s">
        <v>325</v>
      </c>
      <c r="D235" s="35" t="s">
        <v>409</v>
      </c>
      <c r="E235" s="91">
        <v>0</v>
      </c>
      <c r="F235" s="74">
        <v>444.23</v>
      </c>
      <c r="G235" s="74">
        <v>0</v>
      </c>
      <c r="H235" s="74">
        <v>0</v>
      </c>
      <c r="I235" s="74">
        <v>0</v>
      </c>
      <c r="J235" s="74">
        <v>0</v>
      </c>
      <c r="K235" s="74">
        <f t="shared" si="8"/>
        <v>444.23</v>
      </c>
    </row>
    <row r="236" spans="1:11" ht="16.5" x14ac:dyDescent="0.3">
      <c r="A236" s="36" t="s">
        <v>18</v>
      </c>
      <c r="B236" s="36" t="s">
        <v>171</v>
      </c>
      <c r="C236" s="37" t="s">
        <v>227</v>
      </c>
      <c r="D236" s="35" t="s">
        <v>409</v>
      </c>
      <c r="E236" s="91">
        <v>0</v>
      </c>
      <c r="F236" s="74">
        <v>156.43</v>
      </c>
      <c r="G236" s="74">
        <v>0</v>
      </c>
      <c r="H236" s="74">
        <v>0</v>
      </c>
      <c r="I236" s="74">
        <v>0</v>
      </c>
      <c r="J236" s="74">
        <v>0</v>
      </c>
      <c r="K236" s="74">
        <f t="shared" si="8"/>
        <v>156.43</v>
      </c>
    </row>
    <row r="237" spans="1:11" ht="16.5" x14ac:dyDescent="0.3">
      <c r="A237" s="36" t="s">
        <v>18</v>
      </c>
      <c r="B237" s="36" t="s">
        <v>63</v>
      </c>
      <c r="C237" s="37" t="s">
        <v>326</v>
      </c>
      <c r="D237" s="35" t="s">
        <v>409</v>
      </c>
      <c r="E237" s="91">
        <v>0</v>
      </c>
      <c r="F237" s="74">
        <v>155</v>
      </c>
      <c r="G237" s="74">
        <v>0</v>
      </c>
      <c r="H237" s="74">
        <v>0</v>
      </c>
      <c r="I237" s="74">
        <v>0</v>
      </c>
      <c r="J237" s="74">
        <v>0</v>
      </c>
      <c r="K237" s="74">
        <f t="shared" si="8"/>
        <v>155</v>
      </c>
    </row>
    <row r="238" spans="1:11" ht="16.5" x14ac:dyDescent="0.3">
      <c r="A238" s="36" t="s">
        <v>18</v>
      </c>
      <c r="B238" s="36" t="s">
        <v>24</v>
      </c>
      <c r="C238" s="37" t="s">
        <v>327</v>
      </c>
      <c r="D238" s="35" t="s">
        <v>409</v>
      </c>
      <c r="E238" s="91">
        <v>0</v>
      </c>
      <c r="F238" s="74">
        <v>130</v>
      </c>
      <c r="G238" s="74">
        <v>0</v>
      </c>
      <c r="H238" s="74">
        <v>0</v>
      </c>
      <c r="I238" s="74">
        <v>0</v>
      </c>
      <c r="J238" s="74">
        <v>0</v>
      </c>
      <c r="K238" s="74">
        <f t="shared" si="8"/>
        <v>130</v>
      </c>
    </row>
    <row r="239" spans="1:11" ht="16.5" x14ac:dyDescent="0.3">
      <c r="A239" s="36" t="s">
        <v>18</v>
      </c>
      <c r="B239" s="36" t="s">
        <v>263</v>
      </c>
      <c r="C239" s="37" t="s">
        <v>328</v>
      </c>
      <c r="D239" s="35" t="s">
        <v>409</v>
      </c>
      <c r="E239" s="91">
        <v>0</v>
      </c>
      <c r="F239" s="74">
        <v>213.76</v>
      </c>
      <c r="G239" s="74">
        <v>0</v>
      </c>
      <c r="H239" s="74">
        <v>0</v>
      </c>
      <c r="I239" s="74">
        <v>0</v>
      </c>
      <c r="J239" s="74">
        <v>0</v>
      </c>
      <c r="K239" s="74">
        <f t="shared" si="8"/>
        <v>213.76</v>
      </c>
    </row>
    <row r="240" spans="1:11" ht="16.5" x14ac:dyDescent="0.3">
      <c r="A240" s="36" t="s">
        <v>18</v>
      </c>
      <c r="B240" s="36" t="s">
        <v>265</v>
      </c>
      <c r="C240" s="37" t="s">
        <v>278</v>
      </c>
      <c r="D240" s="35" t="s">
        <v>409</v>
      </c>
      <c r="E240" s="91">
        <v>0</v>
      </c>
      <c r="F240" s="74">
        <v>10</v>
      </c>
      <c r="G240" s="74">
        <v>0</v>
      </c>
      <c r="H240" s="74">
        <v>0</v>
      </c>
      <c r="I240" s="74">
        <v>0</v>
      </c>
      <c r="J240" s="74">
        <v>0</v>
      </c>
      <c r="K240" s="74">
        <f t="shared" si="8"/>
        <v>10</v>
      </c>
    </row>
    <row r="241" spans="1:11" ht="16.5" x14ac:dyDescent="0.3">
      <c r="A241" s="36" t="s">
        <v>18</v>
      </c>
      <c r="B241" s="36" t="s">
        <v>267</v>
      </c>
      <c r="C241" s="37" t="s">
        <v>329</v>
      </c>
      <c r="D241" s="35" t="s">
        <v>409</v>
      </c>
      <c r="E241" s="91">
        <v>0</v>
      </c>
      <c r="F241" s="74">
        <v>70</v>
      </c>
      <c r="G241" s="74">
        <v>0</v>
      </c>
      <c r="H241" s="74">
        <v>0</v>
      </c>
      <c r="I241" s="74">
        <v>0</v>
      </c>
      <c r="J241" s="74">
        <v>0</v>
      </c>
      <c r="K241" s="74">
        <f t="shared" si="8"/>
        <v>70</v>
      </c>
    </row>
    <row r="242" spans="1:11" ht="16.5" x14ac:dyDescent="0.3">
      <c r="A242" s="36" t="s">
        <v>20</v>
      </c>
      <c r="B242" s="36" t="s">
        <v>14</v>
      </c>
      <c r="C242" s="35" t="s">
        <v>70</v>
      </c>
      <c r="D242" s="35" t="s">
        <v>409</v>
      </c>
      <c r="E242" s="91">
        <v>0</v>
      </c>
      <c r="F242" s="71">
        <v>2030.43</v>
      </c>
      <c r="G242" s="74">
        <v>0</v>
      </c>
      <c r="H242" s="74">
        <v>0</v>
      </c>
      <c r="I242" s="74">
        <v>0</v>
      </c>
      <c r="J242" s="74">
        <v>0</v>
      </c>
      <c r="K242" s="74">
        <f t="shared" si="8"/>
        <v>2030.43</v>
      </c>
    </row>
    <row r="243" spans="1:11" ht="16.5" x14ac:dyDescent="0.3">
      <c r="A243" s="36" t="s">
        <v>20</v>
      </c>
      <c r="B243" s="36" t="s">
        <v>29</v>
      </c>
      <c r="C243" s="35" t="s">
        <v>71</v>
      </c>
      <c r="D243" s="35" t="s">
        <v>409</v>
      </c>
      <c r="E243" s="91">
        <v>0</v>
      </c>
      <c r="F243" s="74">
        <v>300</v>
      </c>
      <c r="G243" s="74">
        <v>0</v>
      </c>
      <c r="H243" s="74">
        <v>0</v>
      </c>
      <c r="I243" s="74">
        <v>0</v>
      </c>
      <c r="J243" s="74">
        <v>0</v>
      </c>
      <c r="K243" s="74">
        <f t="shared" si="8"/>
        <v>300</v>
      </c>
    </row>
    <row r="244" spans="1:11" ht="16.5" x14ac:dyDescent="0.3">
      <c r="A244" s="36" t="s">
        <v>20</v>
      </c>
      <c r="B244" s="36" t="s">
        <v>53</v>
      </c>
      <c r="C244" s="35" t="s">
        <v>330</v>
      </c>
      <c r="D244" s="35" t="s">
        <v>409</v>
      </c>
      <c r="E244" s="91">
        <v>0</v>
      </c>
      <c r="F244" s="71">
        <v>936.85</v>
      </c>
      <c r="G244" s="74">
        <v>0</v>
      </c>
      <c r="H244" s="74">
        <v>0</v>
      </c>
      <c r="I244" s="74">
        <v>0</v>
      </c>
      <c r="J244" s="74">
        <v>0</v>
      </c>
      <c r="K244" s="74">
        <f t="shared" si="8"/>
        <v>936.85</v>
      </c>
    </row>
    <row r="245" spans="1:11" ht="16.5" x14ac:dyDescent="0.3">
      <c r="A245" s="36" t="s">
        <v>20</v>
      </c>
      <c r="B245" s="36" t="s">
        <v>9</v>
      </c>
      <c r="C245" s="35" t="s">
        <v>331</v>
      </c>
      <c r="D245" s="35" t="s">
        <v>409</v>
      </c>
      <c r="E245" s="91">
        <v>0</v>
      </c>
      <c r="F245" s="74">
        <v>1308.19</v>
      </c>
      <c r="G245" s="74">
        <v>0</v>
      </c>
      <c r="H245" s="74">
        <v>0</v>
      </c>
      <c r="I245" s="74">
        <v>0</v>
      </c>
      <c r="J245" s="74">
        <v>0</v>
      </c>
      <c r="K245" s="74">
        <f t="shared" si="8"/>
        <v>1308.19</v>
      </c>
    </row>
    <row r="246" spans="1:11" ht="16.5" x14ac:dyDescent="0.3">
      <c r="A246" s="36" t="s">
        <v>20</v>
      </c>
      <c r="B246" s="36" t="s">
        <v>12</v>
      </c>
      <c r="C246" s="35" t="s">
        <v>332</v>
      </c>
      <c r="D246" s="35" t="s">
        <v>409</v>
      </c>
      <c r="E246" s="91">
        <v>0</v>
      </c>
      <c r="F246" s="74">
        <v>125</v>
      </c>
      <c r="G246" s="74">
        <v>0</v>
      </c>
      <c r="H246" s="74">
        <v>0</v>
      </c>
      <c r="I246" s="74">
        <v>0</v>
      </c>
      <c r="J246" s="74">
        <v>0</v>
      </c>
      <c r="K246" s="74">
        <f t="shared" si="8"/>
        <v>125</v>
      </c>
    </row>
    <row r="247" spans="1:11" ht="16.5" x14ac:dyDescent="0.3">
      <c r="A247" s="38" t="s">
        <v>20</v>
      </c>
      <c r="B247" s="38" t="s">
        <v>31</v>
      </c>
      <c r="C247" s="37" t="s">
        <v>333</v>
      </c>
      <c r="D247" s="35" t="s">
        <v>409</v>
      </c>
      <c r="E247" s="91">
        <v>0</v>
      </c>
      <c r="F247" s="74">
        <v>849.9</v>
      </c>
      <c r="G247" s="74">
        <v>0</v>
      </c>
      <c r="H247" s="74">
        <v>0</v>
      </c>
      <c r="I247" s="74">
        <v>0</v>
      </c>
      <c r="J247" s="74">
        <v>0</v>
      </c>
      <c r="K247" s="74">
        <f t="shared" si="8"/>
        <v>849.9</v>
      </c>
    </row>
    <row r="248" spans="1:11" ht="16.5" x14ac:dyDescent="0.3">
      <c r="A248" s="36" t="s">
        <v>20</v>
      </c>
      <c r="B248" s="36" t="s">
        <v>36</v>
      </c>
      <c r="C248" s="35" t="s">
        <v>334</v>
      </c>
      <c r="D248" s="35" t="s">
        <v>409</v>
      </c>
      <c r="E248" s="91">
        <v>0</v>
      </c>
      <c r="F248" s="74">
        <v>200</v>
      </c>
      <c r="G248" s="74">
        <v>0</v>
      </c>
      <c r="H248" s="74">
        <v>0</v>
      </c>
      <c r="I248" s="74">
        <v>0</v>
      </c>
      <c r="J248" s="74">
        <v>0</v>
      </c>
      <c r="K248" s="74">
        <f t="shared" si="8"/>
        <v>200</v>
      </c>
    </row>
    <row r="249" spans="1:11" ht="16.5" x14ac:dyDescent="0.3">
      <c r="A249" s="36" t="s">
        <v>20</v>
      </c>
      <c r="B249" s="36" t="s">
        <v>66</v>
      </c>
      <c r="C249" s="35" t="s">
        <v>303</v>
      </c>
      <c r="D249" s="35" t="s">
        <v>409</v>
      </c>
      <c r="E249" s="91">
        <v>0</v>
      </c>
      <c r="F249" s="74">
        <v>452.22</v>
      </c>
      <c r="G249" s="74">
        <v>0</v>
      </c>
      <c r="H249" s="74">
        <v>0</v>
      </c>
      <c r="I249" s="74">
        <v>0</v>
      </c>
      <c r="J249" s="74">
        <v>0</v>
      </c>
      <c r="K249" s="74">
        <f t="shared" si="8"/>
        <v>452.22</v>
      </c>
    </row>
    <row r="250" spans="1:11" ht="16.5" x14ac:dyDescent="0.3">
      <c r="A250" s="36" t="s">
        <v>20</v>
      </c>
      <c r="B250" s="36" t="s">
        <v>99</v>
      </c>
      <c r="C250" s="35" t="s">
        <v>335</v>
      </c>
      <c r="D250" s="35" t="s">
        <v>409</v>
      </c>
      <c r="E250" s="91">
        <v>0</v>
      </c>
      <c r="F250" s="74">
        <v>300</v>
      </c>
      <c r="G250" s="74">
        <v>0</v>
      </c>
      <c r="H250" s="74">
        <v>0</v>
      </c>
      <c r="I250" s="74">
        <v>0</v>
      </c>
      <c r="J250" s="74">
        <v>0</v>
      </c>
      <c r="K250" s="74">
        <f t="shared" si="8"/>
        <v>300</v>
      </c>
    </row>
    <row r="251" spans="1:11" ht="16.5" x14ac:dyDescent="0.3">
      <c r="A251" s="36" t="s">
        <v>20</v>
      </c>
      <c r="B251" s="36" t="s">
        <v>47</v>
      </c>
      <c r="C251" s="35" t="s">
        <v>336</v>
      </c>
      <c r="D251" s="35" t="s">
        <v>409</v>
      </c>
      <c r="E251" s="91">
        <v>0</v>
      </c>
      <c r="F251" s="74">
        <v>560.11</v>
      </c>
      <c r="G251" s="74">
        <v>0</v>
      </c>
      <c r="H251" s="74">
        <v>0</v>
      </c>
      <c r="I251" s="74">
        <v>0</v>
      </c>
      <c r="J251" s="74">
        <v>0</v>
      </c>
      <c r="K251" s="74">
        <f t="shared" si="8"/>
        <v>560.11</v>
      </c>
    </row>
    <row r="252" spans="1:11" ht="16.5" x14ac:dyDescent="0.3">
      <c r="A252" s="36" t="s">
        <v>20</v>
      </c>
      <c r="B252" s="36" t="s">
        <v>16</v>
      </c>
      <c r="C252" s="35" t="s">
        <v>337</v>
      </c>
      <c r="D252" s="35" t="s">
        <v>409</v>
      </c>
      <c r="E252" s="91">
        <v>0</v>
      </c>
      <c r="F252" s="74">
        <v>539.83000000000004</v>
      </c>
      <c r="G252" s="74">
        <v>0</v>
      </c>
      <c r="H252" s="74">
        <v>0</v>
      </c>
      <c r="I252" s="74">
        <v>0</v>
      </c>
      <c r="J252" s="74">
        <v>0</v>
      </c>
      <c r="K252" s="74">
        <f t="shared" si="8"/>
        <v>539.83000000000004</v>
      </c>
    </row>
    <row r="253" spans="1:11" ht="16.5" x14ac:dyDescent="0.3">
      <c r="A253" s="36" t="s">
        <v>20</v>
      </c>
      <c r="B253" s="36" t="s">
        <v>18</v>
      </c>
      <c r="C253" s="35" t="s">
        <v>338</v>
      </c>
      <c r="D253" s="35" t="s">
        <v>409</v>
      </c>
      <c r="E253" s="91">
        <v>0</v>
      </c>
      <c r="F253" s="74">
        <v>404.87</v>
      </c>
      <c r="G253" s="74">
        <v>0</v>
      </c>
      <c r="H253" s="74">
        <v>0</v>
      </c>
      <c r="I253" s="74">
        <v>0</v>
      </c>
      <c r="J253" s="74">
        <v>0</v>
      </c>
      <c r="K253" s="74">
        <f t="shared" si="8"/>
        <v>404.87</v>
      </c>
    </row>
    <row r="254" spans="1:11" ht="16.5" x14ac:dyDescent="0.3">
      <c r="A254" s="38" t="s">
        <v>20</v>
      </c>
      <c r="B254" s="38" t="s">
        <v>20</v>
      </c>
      <c r="C254" s="37" t="s">
        <v>339</v>
      </c>
      <c r="D254" s="35" t="s">
        <v>409</v>
      </c>
      <c r="E254" s="91">
        <v>0</v>
      </c>
      <c r="F254" s="74">
        <v>456.76</v>
      </c>
      <c r="G254" s="74">
        <v>0</v>
      </c>
      <c r="H254" s="74">
        <v>0</v>
      </c>
      <c r="I254" s="74">
        <v>0</v>
      </c>
      <c r="J254" s="74">
        <v>0</v>
      </c>
      <c r="K254" s="74">
        <f t="shared" si="8"/>
        <v>456.76</v>
      </c>
    </row>
    <row r="255" spans="1:11" ht="16.5" x14ac:dyDescent="0.3">
      <c r="A255" s="36" t="s">
        <v>108</v>
      </c>
      <c r="B255" s="36" t="s">
        <v>14</v>
      </c>
      <c r="C255" s="35" t="s">
        <v>340</v>
      </c>
      <c r="D255" s="35" t="s">
        <v>409</v>
      </c>
      <c r="E255" s="91">
        <v>0</v>
      </c>
      <c r="F255" s="74">
        <v>2142.11</v>
      </c>
      <c r="G255" s="74">
        <v>0</v>
      </c>
      <c r="H255" s="74">
        <v>0</v>
      </c>
      <c r="I255" s="74">
        <v>0</v>
      </c>
      <c r="J255" s="74">
        <v>0</v>
      </c>
      <c r="K255" s="74">
        <f t="shared" si="8"/>
        <v>2142.11</v>
      </c>
    </row>
    <row r="256" spans="1:11" ht="16.5" x14ac:dyDescent="0.3">
      <c r="A256" s="36" t="s">
        <v>108</v>
      </c>
      <c r="B256" s="36" t="s">
        <v>29</v>
      </c>
      <c r="C256" s="35" t="s">
        <v>341</v>
      </c>
      <c r="D256" s="35" t="s">
        <v>409</v>
      </c>
      <c r="E256" s="91">
        <v>0</v>
      </c>
      <c r="F256" s="74">
        <v>2269.4499999999998</v>
      </c>
      <c r="G256" s="74">
        <v>0</v>
      </c>
      <c r="H256" s="74">
        <v>0</v>
      </c>
      <c r="I256" s="74">
        <v>0</v>
      </c>
      <c r="J256" s="74">
        <v>0</v>
      </c>
      <c r="K256" s="74">
        <f t="shared" si="8"/>
        <v>2269.4499999999998</v>
      </c>
    </row>
    <row r="257" spans="1:11" ht="16.5" x14ac:dyDescent="0.3">
      <c r="A257" s="36" t="s">
        <v>108</v>
      </c>
      <c r="B257" s="36" t="s">
        <v>53</v>
      </c>
      <c r="C257" s="35" t="s">
        <v>342</v>
      </c>
      <c r="D257" s="35" t="s">
        <v>409</v>
      </c>
      <c r="E257" s="91">
        <v>0</v>
      </c>
      <c r="F257" s="74">
        <v>1112.01</v>
      </c>
      <c r="G257" s="74">
        <v>0</v>
      </c>
      <c r="H257" s="74">
        <v>0</v>
      </c>
      <c r="I257" s="74">
        <v>0</v>
      </c>
      <c r="J257" s="74">
        <v>0</v>
      </c>
      <c r="K257" s="74">
        <f t="shared" si="8"/>
        <v>1112.01</v>
      </c>
    </row>
    <row r="258" spans="1:11" ht="16.5" x14ac:dyDescent="0.3">
      <c r="A258" s="36" t="s">
        <v>108</v>
      </c>
      <c r="B258" s="36" t="s">
        <v>9</v>
      </c>
      <c r="C258" s="35" t="s">
        <v>329</v>
      </c>
      <c r="D258" s="35" t="s">
        <v>409</v>
      </c>
      <c r="E258" s="91">
        <v>0</v>
      </c>
      <c r="F258" s="74">
        <v>844.41</v>
      </c>
      <c r="G258" s="74">
        <v>0</v>
      </c>
      <c r="H258" s="74">
        <v>0</v>
      </c>
      <c r="I258" s="74">
        <v>0</v>
      </c>
      <c r="J258" s="74">
        <v>0</v>
      </c>
      <c r="K258" s="74">
        <f t="shared" si="8"/>
        <v>844.41</v>
      </c>
    </row>
    <row r="259" spans="1:11" ht="16.5" x14ac:dyDescent="0.3">
      <c r="A259" s="38" t="s">
        <v>108</v>
      </c>
      <c r="B259" s="38" t="s">
        <v>12</v>
      </c>
      <c r="C259" s="37" t="s">
        <v>343</v>
      </c>
      <c r="D259" s="35" t="s">
        <v>409</v>
      </c>
      <c r="E259" s="91">
        <v>0</v>
      </c>
      <c r="F259" s="74">
        <v>702.29</v>
      </c>
      <c r="G259" s="74">
        <v>0</v>
      </c>
      <c r="H259" s="74">
        <v>0</v>
      </c>
      <c r="I259" s="74">
        <v>0</v>
      </c>
      <c r="J259" s="74">
        <v>0</v>
      </c>
      <c r="K259" s="74">
        <f t="shared" si="8"/>
        <v>702.29</v>
      </c>
    </row>
    <row r="260" spans="1:11" ht="16.5" x14ac:dyDescent="0.3">
      <c r="A260" s="36" t="s">
        <v>108</v>
      </c>
      <c r="B260" s="36" t="s">
        <v>31</v>
      </c>
      <c r="C260" s="35" t="s">
        <v>344</v>
      </c>
      <c r="D260" s="35" t="s">
        <v>409</v>
      </c>
      <c r="E260" s="91">
        <v>0</v>
      </c>
      <c r="F260" s="74">
        <v>568.76</v>
      </c>
      <c r="G260" s="74">
        <v>0</v>
      </c>
      <c r="H260" s="74">
        <v>0</v>
      </c>
      <c r="I260" s="74">
        <v>0</v>
      </c>
      <c r="J260" s="74">
        <v>0</v>
      </c>
      <c r="K260" s="74">
        <f t="shared" si="8"/>
        <v>568.76</v>
      </c>
    </row>
    <row r="261" spans="1:11" ht="16.5" x14ac:dyDescent="0.3">
      <c r="A261" s="36" t="s">
        <v>108</v>
      </c>
      <c r="B261" s="36" t="s">
        <v>36</v>
      </c>
      <c r="C261" s="35" t="s">
        <v>345</v>
      </c>
      <c r="D261" s="35" t="s">
        <v>409</v>
      </c>
      <c r="E261" s="91">
        <v>0</v>
      </c>
      <c r="F261" s="74">
        <v>343.82</v>
      </c>
      <c r="G261" s="74">
        <v>0</v>
      </c>
      <c r="H261" s="74">
        <v>0</v>
      </c>
      <c r="I261" s="74">
        <v>0</v>
      </c>
      <c r="J261" s="74">
        <v>0</v>
      </c>
      <c r="K261" s="74">
        <f t="shared" si="8"/>
        <v>343.82</v>
      </c>
    </row>
    <row r="262" spans="1:11" ht="16.5" x14ac:dyDescent="0.3">
      <c r="A262" s="36" t="s">
        <v>108</v>
      </c>
      <c r="B262" s="36" t="s">
        <v>66</v>
      </c>
      <c r="C262" s="35" t="s">
        <v>346</v>
      </c>
      <c r="D262" s="35" t="s">
        <v>409</v>
      </c>
      <c r="E262" s="91">
        <v>0</v>
      </c>
      <c r="F262" s="74">
        <v>293.36</v>
      </c>
      <c r="G262" s="74">
        <v>0</v>
      </c>
      <c r="H262" s="74">
        <v>0</v>
      </c>
      <c r="I262" s="74">
        <v>0</v>
      </c>
      <c r="J262" s="74">
        <v>0</v>
      </c>
      <c r="K262" s="74">
        <f t="shared" si="8"/>
        <v>293.36</v>
      </c>
    </row>
    <row r="263" spans="1:11" ht="16.5" x14ac:dyDescent="0.3">
      <c r="A263" s="36" t="s">
        <v>108</v>
      </c>
      <c r="B263" s="36" t="s">
        <v>99</v>
      </c>
      <c r="C263" s="35" t="s">
        <v>347</v>
      </c>
      <c r="D263" s="35" t="s">
        <v>409</v>
      </c>
      <c r="E263" s="91">
        <v>0</v>
      </c>
      <c r="F263" s="74">
        <v>200</v>
      </c>
      <c r="G263" s="74">
        <v>0</v>
      </c>
      <c r="H263" s="74">
        <v>0</v>
      </c>
      <c r="I263" s="74">
        <v>0</v>
      </c>
      <c r="J263" s="74">
        <v>0</v>
      </c>
      <c r="K263" s="74">
        <f t="shared" si="8"/>
        <v>200</v>
      </c>
    </row>
    <row r="264" spans="1:11" ht="16.5" x14ac:dyDescent="0.3">
      <c r="A264" s="26"/>
      <c r="B264" s="26"/>
      <c r="C264" s="21"/>
      <c r="D264" s="21"/>
      <c r="E264" s="83"/>
      <c r="F264" s="83" t="s">
        <v>348</v>
      </c>
      <c r="G264" s="83"/>
      <c r="H264" s="83"/>
      <c r="I264" s="83"/>
      <c r="J264" s="83"/>
      <c r="K264" s="198">
        <f>SUM(K2:K263)</f>
        <v>161854.31354944815</v>
      </c>
    </row>
    <row r="265" spans="1:11" ht="16.5" x14ac:dyDescent="0.3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</row>
    <row r="266" spans="1:11" ht="16.5" x14ac:dyDescent="0.3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</row>
    <row r="267" spans="1:11" ht="16.5" x14ac:dyDescent="0.3">
      <c r="A267" s="24"/>
      <c r="B267" s="24"/>
      <c r="C267" s="21"/>
      <c r="D267" s="21"/>
      <c r="E267" s="83"/>
      <c r="F267" s="83"/>
      <c r="G267" s="83"/>
      <c r="H267" s="21"/>
      <c r="I267" s="21"/>
      <c r="J267" s="21"/>
      <c r="K267" s="22"/>
    </row>
  </sheetData>
  <pageMargins left="0.55000000000000004" right="0.46" top="0.74803149606299213" bottom="0.74803149606299213" header="0.31496062992125984" footer="0.31496062992125984"/>
  <pageSetup scale="85" orientation="landscape" r:id="rId1"/>
  <headerFooter>
    <oddFooter>&amp;L&amp;D&amp;T&amp;CCuotas gremiales -COMURES-abril 2012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10"/>
  <sheetViews>
    <sheetView topLeftCell="A103" workbookViewId="0">
      <selection activeCell="I124" sqref="I124"/>
    </sheetView>
  </sheetViews>
  <sheetFormatPr baseColWidth="10" defaultRowHeight="15" x14ac:dyDescent="0.25"/>
  <cols>
    <col min="2" max="2" width="45.28515625" customWidth="1"/>
    <col min="3" max="3" width="16.85546875" customWidth="1"/>
    <col min="7" max="7" width="21.140625" customWidth="1"/>
    <col min="8" max="8" width="11.42578125" style="189"/>
    <col min="258" max="258" width="45.28515625" customWidth="1"/>
    <col min="259" max="259" width="16.85546875" customWidth="1"/>
    <col min="263" max="263" width="21.140625" customWidth="1"/>
    <col min="514" max="514" width="45.28515625" customWidth="1"/>
    <col min="515" max="515" width="16.85546875" customWidth="1"/>
    <col min="519" max="519" width="21.140625" customWidth="1"/>
    <col min="770" max="770" width="45.28515625" customWidth="1"/>
    <col min="771" max="771" width="16.85546875" customWidth="1"/>
    <col min="775" max="775" width="21.140625" customWidth="1"/>
    <col min="1026" max="1026" width="45.28515625" customWidth="1"/>
    <col min="1027" max="1027" width="16.85546875" customWidth="1"/>
    <col min="1031" max="1031" width="21.140625" customWidth="1"/>
    <col min="1282" max="1282" width="45.28515625" customWidth="1"/>
    <col min="1283" max="1283" width="16.85546875" customWidth="1"/>
    <col min="1287" max="1287" width="21.140625" customWidth="1"/>
    <col min="1538" max="1538" width="45.28515625" customWidth="1"/>
    <col min="1539" max="1539" width="16.85546875" customWidth="1"/>
    <col min="1543" max="1543" width="21.140625" customWidth="1"/>
    <col min="1794" max="1794" width="45.28515625" customWidth="1"/>
    <col min="1795" max="1795" width="16.85546875" customWidth="1"/>
    <col min="1799" max="1799" width="21.140625" customWidth="1"/>
    <col min="2050" max="2050" width="45.28515625" customWidth="1"/>
    <col min="2051" max="2051" width="16.85546875" customWidth="1"/>
    <col min="2055" max="2055" width="21.140625" customWidth="1"/>
    <col min="2306" max="2306" width="45.28515625" customWidth="1"/>
    <col min="2307" max="2307" width="16.85546875" customWidth="1"/>
    <col min="2311" max="2311" width="21.140625" customWidth="1"/>
    <col min="2562" max="2562" width="45.28515625" customWidth="1"/>
    <col min="2563" max="2563" width="16.85546875" customWidth="1"/>
    <col min="2567" max="2567" width="21.140625" customWidth="1"/>
    <col min="2818" max="2818" width="45.28515625" customWidth="1"/>
    <col min="2819" max="2819" width="16.85546875" customWidth="1"/>
    <col min="2823" max="2823" width="21.140625" customWidth="1"/>
    <col min="3074" max="3074" width="45.28515625" customWidth="1"/>
    <col min="3075" max="3075" width="16.85546875" customWidth="1"/>
    <col min="3079" max="3079" width="21.140625" customWidth="1"/>
    <col min="3330" max="3330" width="45.28515625" customWidth="1"/>
    <col min="3331" max="3331" width="16.85546875" customWidth="1"/>
    <col min="3335" max="3335" width="21.140625" customWidth="1"/>
    <col min="3586" max="3586" width="45.28515625" customWidth="1"/>
    <col min="3587" max="3587" width="16.85546875" customWidth="1"/>
    <col min="3591" max="3591" width="21.140625" customWidth="1"/>
    <col min="3842" max="3842" width="45.28515625" customWidth="1"/>
    <col min="3843" max="3843" width="16.85546875" customWidth="1"/>
    <col min="3847" max="3847" width="21.140625" customWidth="1"/>
    <col min="4098" max="4098" width="45.28515625" customWidth="1"/>
    <col min="4099" max="4099" width="16.85546875" customWidth="1"/>
    <col min="4103" max="4103" width="21.140625" customWidth="1"/>
    <col min="4354" max="4354" width="45.28515625" customWidth="1"/>
    <col min="4355" max="4355" width="16.85546875" customWidth="1"/>
    <col min="4359" max="4359" width="21.140625" customWidth="1"/>
    <col min="4610" max="4610" width="45.28515625" customWidth="1"/>
    <col min="4611" max="4611" width="16.85546875" customWidth="1"/>
    <col min="4615" max="4615" width="21.140625" customWidth="1"/>
    <col min="4866" max="4866" width="45.28515625" customWidth="1"/>
    <col min="4867" max="4867" width="16.85546875" customWidth="1"/>
    <col min="4871" max="4871" width="21.140625" customWidth="1"/>
    <col min="5122" max="5122" width="45.28515625" customWidth="1"/>
    <col min="5123" max="5123" width="16.85546875" customWidth="1"/>
    <col min="5127" max="5127" width="21.140625" customWidth="1"/>
    <col min="5378" max="5378" width="45.28515625" customWidth="1"/>
    <col min="5379" max="5379" width="16.85546875" customWidth="1"/>
    <col min="5383" max="5383" width="21.140625" customWidth="1"/>
    <col min="5634" max="5634" width="45.28515625" customWidth="1"/>
    <col min="5635" max="5635" width="16.85546875" customWidth="1"/>
    <col min="5639" max="5639" width="21.140625" customWidth="1"/>
    <col min="5890" max="5890" width="45.28515625" customWidth="1"/>
    <col min="5891" max="5891" width="16.85546875" customWidth="1"/>
    <col min="5895" max="5895" width="21.140625" customWidth="1"/>
    <col min="6146" max="6146" width="45.28515625" customWidth="1"/>
    <col min="6147" max="6147" width="16.85546875" customWidth="1"/>
    <col min="6151" max="6151" width="21.140625" customWidth="1"/>
    <col min="6402" max="6402" width="45.28515625" customWidth="1"/>
    <col min="6403" max="6403" width="16.85546875" customWidth="1"/>
    <col min="6407" max="6407" width="21.140625" customWidth="1"/>
    <col min="6658" max="6658" width="45.28515625" customWidth="1"/>
    <col min="6659" max="6659" width="16.85546875" customWidth="1"/>
    <col min="6663" max="6663" width="21.140625" customWidth="1"/>
    <col min="6914" max="6914" width="45.28515625" customWidth="1"/>
    <col min="6915" max="6915" width="16.85546875" customWidth="1"/>
    <col min="6919" max="6919" width="21.140625" customWidth="1"/>
    <col min="7170" max="7170" width="45.28515625" customWidth="1"/>
    <col min="7171" max="7171" width="16.85546875" customWidth="1"/>
    <col min="7175" max="7175" width="21.140625" customWidth="1"/>
    <col min="7426" max="7426" width="45.28515625" customWidth="1"/>
    <col min="7427" max="7427" width="16.85546875" customWidth="1"/>
    <col min="7431" max="7431" width="21.140625" customWidth="1"/>
    <col min="7682" max="7682" width="45.28515625" customWidth="1"/>
    <col min="7683" max="7683" width="16.85546875" customWidth="1"/>
    <col min="7687" max="7687" width="21.140625" customWidth="1"/>
    <col min="7938" max="7938" width="45.28515625" customWidth="1"/>
    <col min="7939" max="7939" width="16.85546875" customWidth="1"/>
    <col min="7943" max="7943" width="21.140625" customWidth="1"/>
    <col min="8194" max="8194" width="45.28515625" customWidth="1"/>
    <col min="8195" max="8195" width="16.85546875" customWidth="1"/>
    <col min="8199" max="8199" width="21.140625" customWidth="1"/>
    <col min="8450" max="8450" width="45.28515625" customWidth="1"/>
    <col min="8451" max="8451" width="16.85546875" customWidth="1"/>
    <col min="8455" max="8455" width="21.140625" customWidth="1"/>
    <col min="8706" max="8706" width="45.28515625" customWidth="1"/>
    <col min="8707" max="8707" width="16.85546875" customWidth="1"/>
    <col min="8711" max="8711" width="21.140625" customWidth="1"/>
    <col min="8962" max="8962" width="45.28515625" customWidth="1"/>
    <col min="8963" max="8963" width="16.85546875" customWidth="1"/>
    <col min="8967" max="8967" width="21.140625" customWidth="1"/>
    <col min="9218" max="9218" width="45.28515625" customWidth="1"/>
    <col min="9219" max="9219" width="16.85546875" customWidth="1"/>
    <col min="9223" max="9223" width="21.140625" customWidth="1"/>
    <col min="9474" max="9474" width="45.28515625" customWidth="1"/>
    <col min="9475" max="9475" width="16.85546875" customWidth="1"/>
    <col min="9479" max="9479" width="21.140625" customWidth="1"/>
    <col min="9730" max="9730" width="45.28515625" customWidth="1"/>
    <col min="9731" max="9731" width="16.85546875" customWidth="1"/>
    <col min="9735" max="9735" width="21.140625" customWidth="1"/>
    <col min="9986" max="9986" width="45.28515625" customWidth="1"/>
    <col min="9987" max="9987" width="16.85546875" customWidth="1"/>
    <col min="9991" max="9991" width="21.140625" customWidth="1"/>
    <col min="10242" max="10242" width="45.28515625" customWidth="1"/>
    <col min="10243" max="10243" width="16.85546875" customWidth="1"/>
    <col min="10247" max="10247" width="21.140625" customWidth="1"/>
    <col min="10498" max="10498" width="45.28515625" customWidth="1"/>
    <col min="10499" max="10499" width="16.85546875" customWidth="1"/>
    <col min="10503" max="10503" width="21.140625" customWidth="1"/>
    <col min="10754" max="10754" width="45.28515625" customWidth="1"/>
    <col min="10755" max="10755" width="16.85546875" customWidth="1"/>
    <col min="10759" max="10759" width="21.140625" customWidth="1"/>
    <col min="11010" max="11010" width="45.28515625" customWidth="1"/>
    <col min="11011" max="11011" width="16.85546875" customWidth="1"/>
    <col min="11015" max="11015" width="21.140625" customWidth="1"/>
    <col min="11266" max="11266" width="45.28515625" customWidth="1"/>
    <col min="11267" max="11267" width="16.85546875" customWidth="1"/>
    <col min="11271" max="11271" width="21.140625" customWidth="1"/>
    <col min="11522" max="11522" width="45.28515625" customWidth="1"/>
    <col min="11523" max="11523" width="16.85546875" customWidth="1"/>
    <col min="11527" max="11527" width="21.140625" customWidth="1"/>
    <col min="11778" max="11778" width="45.28515625" customWidth="1"/>
    <col min="11779" max="11779" width="16.85546875" customWidth="1"/>
    <col min="11783" max="11783" width="21.140625" customWidth="1"/>
    <col min="12034" max="12034" width="45.28515625" customWidth="1"/>
    <col min="12035" max="12035" width="16.85546875" customWidth="1"/>
    <col min="12039" max="12039" width="21.140625" customWidth="1"/>
    <col min="12290" max="12290" width="45.28515625" customWidth="1"/>
    <col min="12291" max="12291" width="16.85546875" customWidth="1"/>
    <col min="12295" max="12295" width="21.140625" customWidth="1"/>
    <col min="12546" max="12546" width="45.28515625" customWidth="1"/>
    <col min="12547" max="12547" width="16.85546875" customWidth="1"/>
    <col min="12551" max="12551" width="21.140625" customWidth="1"/>
    <col min="12802" max="12802" width="45.28515625" customWidth="1"/>
    <col min="12803" max="12803" width="16.85546875" customWidth="1"/>
    <col min="12807" max="12807" width="21.140625" customWidth="1"/>
    <col min="13058" max="13058" width="45.28515625" customWidth="1"/>
    <col min="13059" max="13059" width="16.85546875" customWidth="1"/>
    <col min="13063" max="13063" width="21.140625" customWidth="1"/>
    <col min="13314" max="13314" width="45.28515625" customWidth="1"/>
    <col min="13315" max="13315" width="16.85546875" customWidth="1"/>
    <col min="13319" max="13319" width="21.140625" customWidth="1"/>
    <col min="13570" max="13570" width="45.28515625" customWidth="1"/>
    <col min="13571" max="13571" width="16.85546875" customWidth="1"/>
    <col min="13575" max="13575" width="21.140625" customWidth="1"/>
    <col min="13826" max="13826" width="45.28515625" customWidth="1"/>
    <col min="13827" max="13827" width="16.85546875" customWidth="1"/>
    <col min="13831" max="13831" width="21.140625" customWidth="1"/>
    <col min="14082" max="14082" width="45.28515625" customWidth="1"/>
    <col min="14083" max="14083" width="16.85546875" customWidth="1"/>
    <col min="14087" max="14087" width="21.140625" customWidth="1"/>
    <col min="14338" max="14338" width="45.28515625" customWidth="1"/>
    <col min="14339" max="14339" width="16.85546875" customWidth="1"/>
    <col min="14343" max="14343" width="21.140625" customWidth="1"/>
    <col min="14594" max="14594" width="45.28515625" customWidth="1"/>
    <col min="14595" max="14595" width="16.85546875" customWidth="1"/>
    <col min="14599" max="14599" width="21.140625" customWidth="1"/>
    <col min="14850" max="14850" width="45.28515625" customWidth="1"/>
    <col min="14851" max="14851" width="16.85546875" customWidth="1"/>
    <col min="14855" max="14855" width="21.140625" customWidth="1"/>
    <col min="15106" max="15106" width="45.28515625" customWidth="1"/>
    <col min="15107" max="15107" width="16.85546875" customWidth="1"/>
    <col min="15111" max="15111" width="21.140625" customWidth="1"/>
    <col min="15362" max="15362" width="45.28515625" customWidth="1"/>
    <col min="15363" max="15363" width="16.85546875" customWidth="1"/>
    <col min="15367" max="15367" width="21.140625" customWidth="1"/>
    <col min="15618" max="15618" width="45.28515625" customWidth="1"/>
    <col min="15619" max="15619" width="16.85546875" customWidth="1"/>
    <col min="15623" max="15623" width="21.140625" customWidth="1"/>
    <col min="15874" max="15874" width="45.28515625" customWidth="1"/>
    <col min="15875" max="15875" width="16.85546875" customWidth="1"/>
    <col min="15879" max="15879" width="21.140625" customWidth="1"/>
    <col min="16130" max="16130" width="45.28515625" customWidth="1"/>
    <col min="16131" max="16131" width="16.85546875" customWidth="1"/>
    <col min="16135" max="16135" width="21.140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89" t="s">
        <v>7</v>
      </c>
      <c r="I1" t="s">
        <v>8</v>
      </c>
    </row>
    <row r="2" spans="1:9" x14ac:dyDescent="0.25">
      <c r="A2" t="s">
        <v>14</v>
      </c>
      <c r="B2" t="s">
        <v>359</v>
      </c>
      <c r="C2" t="s">
        <v>360</v>
      </c>
      <c r="D2" t="s">
        <v>108</v>
      </c>
      <c r="E2" t="s">
        <v>349</v>
      </c>
      <c r="F2" t="s">
        <v>14</v>
      </c>
      <c r="G2" t="s">
        <v>340</v>
      </c>
      <c r="H2" s="189">
        <v>300</v>
      </c>
      <c r="I2" t="s">
        <v>15</v>
      </c>
    </row>
    <row r="3" spans="1:9" x14ac:dyDescent="0.25">
      <c r="A3" t="s">
        <v>14</v>
      </c>
      <c r="B3" t="s">
        <v>359</v>
      </c>
      <c r="C3" t="s">
        <v>360</v>
      </c>
      <c r="D3" t="s">
        <v>108</v>
      </c>
      <c r="E3" t="s">
        <v>349</v>
      </c>
      <c r="F3" t="s">
        <v>36</v>
      </c>
      <c r="G3" t="s">
        <v>361</v>
      </c>
      <c r="H3" s="189">
        <v>200</v>
      </c>
      <c r="I3" t="s">
        <v>15</v>
      </c>
    </row>
    <row r="4" spans="1:9" x14ac:dyDescent="0.25">
      <c r="A4" t="s">
        <v>53</v>
      </c>
      <c r="B4" t="s">
        <v>403</v>
      </c>
      <c r="C4" t="s">
        <v>404</v>
      </c>
      <c r="D4" t="s">
        <v>53</v>
      </c>
      <c r="E4" t="s">
        <v>54</v>
      </c>
      <c r="F4" t="s">
        <v>29</v>
      </c>
      <c r="G4" t="s">
        <v>131</v>
      </c>
      <c r="H4" s="189">
        <v>250</v>
      </c>
      <c r="I4" t="s">
        <v>15</v>
      </c>
    </row>
    <row r="5" spans="1:9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13</v>
      </c>
      <c r="H5" s="189">
        <v>857.94</v>
      </c>
      <c r="I5" t="s">
        <v>15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53</v>
      </c>
      <c r="G6" t="s">
        <v>175</v>
      </c>
      <c r="H6" s="189">
        <v>500</v>
      </c>
      <c r="I6" t="s">
        <v>15</v>
      </c>
    </row>
    <row r="7" spans="1:9" x14ac:dyDescent="0.25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12</v>
      </c>
      <c r="G7" t="s">
        <v>393</v>
      </c>
      <c r="H7" s="189">
        <v>257.45999999999998</v>
      </c>
      <c r="I7" t="s">
        <v>15</v>
      </c>
    </row>
    <row r="8" spans="1:9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31</v>
      </c>
      <c r="G8" t="s">
        <v>362</v>
      </c>
      <c r="H8" s="189">
        <v>262.82</v>
      </c>
      <c r="I8" t="s">
        <v>15</v>
      </c>
    </row>
    <row r="9" spans="1:9" x14ac:dyDescent="0.25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36</v>
      </c>
      <c r="G9" t="s">
        <v>179</v>
      </c>
      <c r="H9" s="189">
        <v>257.45999999999998</v>
      </c>
      <c r="I9" t="s">
        <v>15</v>
      </c>
    </row>
    <row r="10" spans="1:9" x14ac:dyDescent="0.25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66</v>
      </c>
      <c r="G10" t="s">
        <v>405</v>
      </c>
      <c r="H10" s="189">
        <v>150</v>
      </c>
      <c r="I10" t="s">
        <v>15</v>
      </c>
    </row>
    <row r="11" spans="1:9" x14ac:dyDescent="0.25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99</v>
      </c>
      <c r="G11" t="s">
        <v>181</v>
      </c>
      <c r="H11" s="189">
        <v>219.95</v>
      </c>
      <c r="I11" t="s">
        <v>15</v>
      </c>
    </row>
    <row r="12" spans="1:9" x14ac:dyDescent="0.25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47</v>
      </c>
      <c r="G12" t="s">
        <v>182</v>
      </c>
      <c r="H12" s="189">
        <v>100</v>
      </c>
      <c r="I12" t="s">
        <v>15</v>
      </c>
    </row>
    <row r="13" spans="1:9" x14ac:dyDescent="0.25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16</v>
      </c>
      <c r="G13" t="s">
        <v>17</v>
      </c>
      <c r="H13" s="189">
        <v>150.58000000000001</v>
      </c>
      <c r="I13" t="s">
        <v>15</v>
      </c>
    </row>
    <row r="14" spans="1:9" x14ac:dyDescent="0.25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18</v>
      </c>
      <c r="G14" t="s">
        <v>19</v>
      </c>
      <c r="H14" s="189">
        <v>250</v>
      </c>
      <c r="I14" t="s">
        <v>15</v>
      </c>
    </row>
    <row r="15" spans="1:9" x14ac:dyDescent="0.25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20</v>
      </c>
      <c r="G15" t="s">
        <v>21</v>
      </c>
      <c r="H15" s="189">
        <v>226.1</v>
      </c>
      <c r="I15" t="s">
        <v>15</v>
      </c>
    </row>
    <row r="16" spans="1:9" x14ac:dyDescent="0.25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108</v>
      </c>
      <c r="G16" t="s">
        <v>407</v>
      </c>
      <c r="H16" s="189">
        <v>300</v>
      </c>
      <c r="I16" t="s">
        <v>15</v>
      </c>
    </row>
    <row r="17" spans="1:9" x14ac:dyDescent="0.25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22</v>
      </c>
      <c r="G17" t="s">
        <v>23</v>
      </c>
      <c r="H17" s="189">
        <v>100</v>
      </c>
      <c r="I17" t="s">
        <v>15</v>
      </c>
    </row>
    <row r="18" spans="1:9" x14ac:dyDescent="0.25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39</v>
      </c>
      <c r="G18" t="s">
        <v>406</v>
      </c>
      <c r="H18" s="189">
        <v>200</v>
      </c>
      <c r="I18" t="s">
        <v>15</v>
      </c>
    </row>
    <row r="19" spans="1:9" x14ac:dyDescent="0.25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44</v>
      </c>
      <c r="G19" t="s">
        <v>188</v>
      </c>
      <c r="H19" s="189">
        <v>241.72</v>
      </c>
      <c r="I19" t="s">
        <v>15</v>
      </c>
    </row>
    <row r="20" spans="1:9" x14ac:dyDescent="0.25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171</v>
      </c>
      <c r="G20" t="s">
        <v>190</v>
      </c>
      <c r="H20" s="189">
        <v>180</v>
      </c>
      <c r="I20" t="s">
        <v>15</v>
      </c>
    </row>
    <row r="21" spans="1:9" x14ac:dyDescent="0.25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24</v>
      </c>
      <c r="G21" t="s">
        <v>25</v>
      </c>
      <c r="H21" s="189">
        <v>100</v>
      </c>
      <c r="I21" t="s">
        <v>15</v>
      </c>
    </row>
    <row r="22" spans="1:9" ht="15" customHeight="1" x14ac:dyDescent="0.25">
      <c r="A22" t="s">
        <v>12</v>
      </c>
      <c r="B22" s="1" t="s">
        <v>26</v>
      </c>
      <c r="C22" t="s">
        <v>27</v>
      </c>
      <c r="D22" t="s">
        <v>14</v>
      </c>
      <c r="E22" t="s">
        <v>28</v>
      </c>
      <c r="F22" t="s">
        <v>29</v>
      </c>
      <c r="G22" t="s">
        <v>30</v>
      </c>
      <c r="H22" s="189">
        <v>99.7</v>
      </c>
      <c r="I22" t="s">
        <v>15</v>
      </c>
    </row>
    <row r="23" spans="1:9" ht="15" customHeight="1" x14ac:dyDescent="0.25">
      <c r="A23" t="s">
        <v>12</v>
      </c>
      <c r="B23" s="1" t="s">
        <v>26</v>
      </c>
      <c r="C23" t="s">
        <v>27</v>
      </c>
      <c r="D23" t="s">
        <v>14</v>
      </c>
      <c r="E23" t="s">
        <v>28</v>
      </c>
      <c r="F23" t="s">
        <v>12</v>
      </c>
      <c r="G23" t="s">
        <v>91</v>
      </c>
      <c r="H23" s="189">
        <v>100</v>
      </c>
      <c r="I23" t="s">
        <v>15</v>
      </c>
    </row>
    <row r="24" spans="1:9" ht="15" customHeight="1" x14ac:dyDescent="0.25">
      <c r="A24" t="s">
        <v>12</v>
      </c>
      <c r="B24" s="1" t="s">
        <v>26</v>
      </c>
      <c r="C24" t="s">
        <v>27</v>
      </c>
      <c r="D24" t="s">
        <v>14</v>
      </c>
      <c r="E24" t="s">
        <v>28</v>
      </c>
      <c r="F24" t="s">
        <v>31</v>
      </c>
      <c r="G24" t="s">
        <v>93</v>
      </c>
      <c r="H24" s="189">
        <v>200</v>
      </c>
      <c r="I24" t="s">
        <v>15</v>
      </c>
    </row>
    <row r="25" spans="1:9" ht="15" customHeight="1" x14ac:dyDescent="0.25">
      <c r="A25" t="s">
        <v>12</v>
      </c>
      <c r="B25" s="1" t="s">
        <v>26</v>
      </c>
      <c r="C25" t="s">
        <v>27</v>
      </c>
      <c r="D25" t="s">
        <v>14</v>
      </c>
      <c r="E25" t="s">
        <v>28</v>
      </c>
      <c r="F25" t="s">
        <v>99</v>
      </c>
      <c r="G25" t="s">
        <v>100</v>
      </c>
      <c r="H25" s="189">
        <v>100</v>
      </c>
      <c r="I25" t="s">
        <v>15</v>
      </c>
    </row>
    <row r="26" spans="1:9" ht="15" customHeight="1" x14ac:dyDescent="0.25">
      <c r="A26" t="s">
        <v>12</v>
      </c>
      <c r="B26" s="1" t="s">
        <v>26</v>
      </c>
      <c r="C26" t="s">
        <v>27</v>
      </c>
      <c r="D26" t="s">
        <v>66</v>
      </c>
      <c r="E26" t="s">
        <v>67</v>
      </c>
      <c r="F26" t="s">
        <v>22</v>
      </c>
      <c r="G26" t="s">
        <v>233</v>
      </c>
      <c r="H26" s="189">
        <v>15</v>
      </c>
      <c r="I26" t="s">
        <v>15</v>
      </c>
    </row>
    <row r="27" spans="1:9" ht="15" customHeight="1" x14ac:dyDescent="0.25">
      <c r="A27" t="s">
        <v>12</v>
      </c>
      <c r="B27" s="1" t="s">
        <v>26</v>
      </c>
      <c r="C27" t="s">
        <v>27</v>
      </c>
      <c r="D27" t="s">
        <v>66</v>
      </c>
      <c r="E27" t="s">
        <v>67</v>
      </c>
      <c r="F27" t="s">
        <v>112</v>
      </c>
      <c r="G27" t="s">
        <v>408</v>
      </c>
      <c r="H27" s="189">
        <v>25</v>
      </c>
      <c r="I27" t="s">
        <v>15</v>
      </c>
    </row>
    <row r="28" spans="1:9" ht="15" customHeight="1" x14ac:dyDescent="0.25">
      <c r="A28" t="s">
        <v>12</v>
      </c>
      <c r="B28" s="1" t="s">
        <v>26</v>
      </c>
      <c r="C28" t="s">
        <v>27</v>
      </c>
      <c r="D28" t="s">
        <v>16</v>
      </c>
      <c r="E28" t="s">
        <v>42</v>
      </c>
      <c r="F28" t="s">
        <v>29</v>
      </c>
      <c r="G28" t="s">
        <v>296</v>
      </c>
      <c r="H28" s="189">
        <v>50</v>
      </c>
      <c r="I28" t="s">
        <v>15</v>
      </c>
    </row>
    <row r="29" spans="1:9" ht="15" customHeight="1" x14ac:dyDescent="0.25">
      <c r="A29" t="s">
        <v>31</v>
      </c>
      <c r="B29" t="s">
        <v>32</v>
      </c>
      <c r="C29" t="s">
        <v>33</v>
      </c>
      <c r="D29" t="s">
        <v>31</v>
      </c>
      <c r="E29" t="s">
        <v>34</v>
      </c>
      <c r="F29" t="s">
        <v>22</v>
      </c>
      <c r="G29" t="s">
        <v>35</v>
      </c>
      <c r="H29" s="189">
        <v>129.13999999999999</v>
      </c>
      <c r="I29" t="s">
        <v>15</v>
      </c>
    </row>
    <row r="30" spans="1:9" ht="15" customHeight="1" x14ac:dyDescent="0.25">
      <c r="A30" t="s">
        <v>36</v>
      </c>
      <c r="B30" t="s">
        <v>37</v>
      </c>
      <c r="C30" t="s">
        <v>38</v>
      </c>
      <c r="D30" t="s">
        <v>31</v>
      </c>
      <c r="E30" t="s">
        <v>34</v>
      </c>
      <c r="F30" t="s">
        <v>18</v>
      </c>
      <c r="G30" t="s">
        <v>202</v>
      </c>
      <c r="H30" s="189">
        <v>70</v>
      </c>
      <c r="I30" t="s">
        <v>15</v>
      </c>
    </row>
    <row r="31" spans="1:9" ht="15" customHeight="1" x14ac:dyDescent="0.25">
      <c r="A31" t="s">
        <v>36</v>
      </c>
      <c r="B31" t="s">
        <v>37</v>
      </c>
      <c r="C31" t="s">
        <v>38</v>
      </c>
      <c r="D31" t="s">
        <v>31</v>
      </c>
      <c r="E31" t="s">
        <v>34</v>
      </c>
      <c r="F31" t="s">
        <v>60</v>
      </c>
      <c r="G31" t="s">
        <v>205</v>
      </c>
      <c r="H31" s="189">
        <v>70</v>
      </c>
      <c r="I31" t="s">
        <v>15</v>
      </c>
    </row>
    <row r="32" spans="1:9" ht="15" customHeight="1" x14ac:dyDescent="0.25">
      <c r="A32" t="s">
        <v>36</v>
      </c>
      <c r="B32" t="s">
        <v>37</v>
      </c>
      <c r="C32" t="s">
        <v>38</v>
      </c>
      <c r="D32" t="s">
        <v>31</v>
      </c>
      <c r="E32" t="s">
        <v>34</v>
      </c>
      <c r="F32" t="s">
        <v>22</v>
      </c>
      <c r="G32" t="s">
        <v>35</v>
      </c>
      <c r="H32" s="189">
        <v>70</v>
      </c>
      <c r="I32" t="s">
        <v>15</v>
      </c>
    </row>
    <row r="33" spans="1:9" ht="15" customHeight="1" x14ac:dyDescent="0.25">
      <c r="A33" t="s">
        <v>66</v>
      </c>
      <c r="B33" t="s">
        <v>363</v>
      </c>
      <c r="C33" t="s">
        <v>364</v>
      </c>
      <c r="D33" t="s">
        <v>66</v>
      </c>
      <c r="E33" t="s">
        <v>67</v>
      </c>
      <c r="F33" t="s">
        <v>53</v>
      </c>
      <c r="G33" t="s">
        <v>412</v>
      </c>
      <c r="H33" s="189">
        <v>50</v>
      </c>
      <c r="I33" t="s">
        <v>15</v>
      </c>
    </row>
    <row r="34" spans="1:9" ht="15" customHeight="1" x14ac:dyDescent="0.25">
      <c r="A34" t="s">
        <v>66</v>
      </c>
      <c r="B34" t="s">
        <v>363</v>
      </c>
      <c r="C34" t="s">
        <v>364</v>
      </c>
      <c r="D34" t="s">
        <v>66</v>
      </c>
      <c r="E34" t="s">
        <v>67</v>
      </c>
      <c r="F34" t="s">
        <v>31</v>
      </c>
      <c r="G34" t="s">
        <v>224</v>
      </c>
      <c r="H34" s="189">
        <v>50</v>
      </c>
      <c r="I34" t="s">
        <v>15</v>
      </c>
    </row>
    <row r="35" spans="1:9" ht="15" customHeight="1" x14ac:dyDescent="0.25">
      <c r="A35" t="s">
        <v>66</v>
      </c>
      <c r="B35" t="s">
        <v>363</v>
      </c>
      <c r="C35" t="s">
        <v>364</v>
      </c>
      <c r="D35" t="s">
        <v>66</v>
      </c>
      <c r="E35" t="s">
        <v>67</v>
      </c>
      <c r="F35" t="s">
        <v>36</v>
      </c>
      <c r="G35" t="s">
        <v>225</v>
      </c>
      <c r="H35" s="189">
        <v>50</v>
      </c>
      <c r="I35" s="114">
        <v>0.25</v>
      </c>
    </row>
    <row r="36" spans="1:9" ht="15" customHeight="1" x14ac:dyDescent="0.25">
      <c r="A36" t="s">
        <v>66</v>
      </c>
      <c r="B36" t="s">
        <v>363</v>
      </c>
      <c r="C36" t="s">
        <v>364</v>
      </c>
      <c r="D36" t="s">
        <v>66</v>
      </c>
      <c r="E36" t="s">
        <v>67</v>
      </c>
      <c r="F36" t="s">
        <v>99</v>
      </c>
      <c r="G36" t="s">
        <v>227</v>
      </c>
      <c r="H36" s="189">
        <v>50</v>
      </c>
      <c r="I36" t="s">
        <v>15</v>
      </c>
    </row>
    <row r="37" spans="1:9" ht="15" customHeight="1" x14ac:dyDescent="0.25">
      <c r="A37" t="s">
        <v>66</v>
      </c>
      <c r="B37" t="s">
        <v>363</v>
      </c>
      <c r="C37" t="s">
        <v>364</v>
      </c>
      <c r="D37" t="s">
        <v>66</v>
      </c>
      <c r="E37" t="s">
        <v>67</v>
      </c>
      <c r="F37" t="s">
        <v>16</v>
      </c>
      <c r="G37" t="s">
        <v>229</v>
      </c>
      <c r="H37" s="189">
        <v>50</v>
      </c>
      <c r="I37" t="s">
        <v>15</v>
      </c>
    </row>
    <row r="38" spans="1:9" ht="15" customHeight="1" x14ac:dyDescent="0.25">
      <c r="A38" t="s">
        <v>66</v>
      </c>
      <c r="B38" t="s">
        <v>363</v>
      </c>
      <c r="C38" t="s">
        <v>364</v>
      </c>
      <c r="D38" t="s">
        <v>66</v>
      </c>
      <c r="E38" t="s">
        <v>67</v>
      </c>
      <c r="F38" t="s">
        <v>18</v>
      </c>
      <c r="G38" t="s">
        <v>69</v>
      </c>
      <c r="H38" s="189">
        <v>50</v>
      </c>
      <c r="I38" t="s">
        <v>15</v>
      </c>
    </row>
    <row r="39" spans="1:9" ht="15" customHeight="1" x14ac:dyDescent="0.25">
      <c r="A39" t="s">
        <v>66</v>
      </c>
      <c r="B39" t="s">
        <v>363</v>
      </c>
      <c r="C39" t="s">
        <v>364</v>
      </c>
      <c r="D39" t="s">
        <v>66</v>
      </c>
      <c r="E39" t="s">
        <v>67</v>
      </c>
      <c r="F39" t="s">
        <v>108</v>
      </c>
      <c r="G39" t="s">
        <v>231</v>
      </c>
      <c r="H39" s="189">
        <v>50</v>
      </c>
      <c r="I39" t="s">
        <v>15</v>
      </c>
    </row>
    <row r="40" spans="1:9" ht="15" customHeight="1" x14ac:dyDescent="0.25">
      <c r="A40" t="s">
        <v>66</v>
      </c>
      <c r="B40" t="s">
        <v>363</v>
      </c>
      <c r="C40" t="s">
        <v>364</v>
      </c>
      <c r="D40" t="s">
        <v>66</v>
      </c>
      <c r="E40" t="s">
        <v>67</v>
      </c>
      <c r="F40" t="s">
        <v>60</v>
      </c>
      <c r="G40" t="s">
        <v>232</v>
      </c>
      <c r="H40" s="189">
        <v>50</v>
      </c>
      <c r="I40" t="s">
        <v>15</v>
      </c>
    </row>
    <row r="41" spans="1:9" ht="15" customHeight="1" x14ac:dyDescent="0.25">
      <c r="A41" t="s">
        <v>66</v>
      </c>
      <c r="B41" t="s">
        <v>363</v>
      </c>
      <c r="C41" t="s">
        <v>364</v>
      </c>
      <c r="D41" t="s">
        <v>66</v>
      </c>
      <c r="E41" t="s">
        <v>67</v>
      </c>
      <c r="F41" t="s">
        <v>112</v>
      </c>
      <c r="G41" t="s">
        <v>408</v>
      </c>
      <c r="H41" s="189">
        <v>50</v>
      </c>
      <c r="I41" s="114">
        <v>0.25</v>
      </c>
    </row>
    <row r="42" spans="1:9" ht="15" customHeight="1" x14ac:dyDescent="0.25">
      <c r="A42" t="s">
        <v>66</v>
      </c>
      <c r="B42" t="s">
        <v>363</v>
      </c>
      <c r="C42" t="s">
        <v>364</v>
      </c>
      <c r="D42" t="s">
        <v>66</v>
      </c>
      <c r="E42" t="s">
        <v>67</v>
      </c>
      <c r="F42" t="s">
        <v>39</v>
      </c>
      <c r="G42" t="s">
        <v>235</v>
      </c>
      <c r="H42" s="189">
        <v>50</v>
      </c>
      <c r="I42" t="s">
        <v>15</v>
      </c>
    </row>
    <row r="43" spans="1:9" ht="15" customHeight="1" x14ac:dyDescent="0.25">
      <c r="A43" t="s">
        <v>66</v>
      </c>
      <c r="B43" t="s">
        <v>363</v>
      </c>
      <c r="C43" t="s">
        <v>364</v>
      </c>
      <c r="D43" t="s">
        <v>66</v>
      </c>
      <c r="E43" t="s">
        <v>67</v>
      </c>
      <c r="F43" t="s">
        <v>171</v>
      </c>
      <c r="G43" t="s">
        <v>238</v>
      </c>
      <c r="H43" s="189">
        <v>50</v>
      </c>
      <c r="I43" t="s">
        <v>15</v>
      </c>
    </row>
    <row r="44" spans="1:9" ht="15" customHeight="1" x14ac:dyDescent="0.25">
      <c r="A44" t="s">
        <v>99</v>
      </c>
      <c r="B44" t="s">
        <v>365</v>
      </c>
      <c r="C44" t="s">
        <v>366</v>
      </c>
      <c r="D44" t="s">
        <v>16</v>
      </c>
      <c r="E44" t="s">
        <v>42</v>
      </c>
      <c r="F44" t="s">
        <v>9</v>
      </c>
      <c r="G44" t="s">
        <v>43</v>
      </c>
      <c r="H44" s="189">
        <v>100</v>
      </c>
      <c r="I44" t="s">
        <v>15</v>
      </c>
    </row>
    <row r="45" spans="1:9" ht="15" customHeight="1" x14ac:dyDescent="0.25">
      <c r="A45" t="s">
        <v>99</v>
      </c>
      <c r="B45" t="s">
        <v>365</v>
      </c>
      <c r="C45" t="s">
        <v>366</v>
      </c>
      <c r="D45" t="s">
        <v>16</v>
      </c>
      <c r="E45" t="s">
        <v>42</v>
      </c>
      <c r="F45" t="s">
        <v>36</v>
      </c>
      <c r="G45" t="s">
        <v>300</v>
      </c>
      <c r="H45" s="189">
        <v>97</v>
      </c>
      <c r="I45" t="s">
        <v>15</v>
      </c>
    </row>
    <row r="46" spans="1:9" ht="15" customHeight="1" x14ac:dyDescent="0.25">
      <c r="A46" t="s">
        <v>99</v>
      </c>
      <c r="B46" t="s">
        <v>365</v>
      </c>
      <c r="C46" t="s">
        <v>366</v>
      </c>
      <c r="D46" t="s">
        <v>16</v>
      </c>
      <c r="E46" t="s">
        <v>42</v>
      </c>
      <c r="F46" t="s">
        <v>99</v>
      </c>
      <c r="G46" t="s">
        <v>302</v>
      </c>
      <c r="H46" s="189">
        <v>75</v>
      </c>
      <c r="I46" t="s">
        <v>15</v>
      </c>
    </row>
    <row r="47" spans="1:9" ht="15" customHeight="1" x14ac:dyDescent="0.25">
      <c r="A47" t="s">
        <v>47</v>
      </c>
      <c r="B47" t="s">
        <v>367</v>
      </c>
      <c r="C47" t="s">
        <v>368</v>
      </c>
      <c r="D47" t="s">
        <v>16</v>
      </c>
      <c r="E47" t="s">
        <v>42</v>
      </c>
      <c r="F47" t="s">
        <v>53</v>
      </c>
      <c r="G47" t="s">
        <v>297</v>
      </c>
      <c r="H47" s="189">
        <v>975</v>
      </c>
      <c r="I47" t="s">
        <v>15</v>
      </c>
    </row>
    <row r="48" spans="1:9" ht="15" customHeight="1" x14ac:dyDescent="0.25">
      <c r="A48" t="s">
        <v>18</v>
      </c>
      <c r="B48" t="s">
        <v>384</v>
      </c>
      <c r="C48" t="s">
        <v>385</v>
      </c>
      <c r="D48" t="s">
        <v>20</v>
      </c>
      <c r="E48" t="s">
        <v>70</v>
      </c>
      <c r="F48" t="s">
        <v>29</v>
      </c>
      <c r="G48" t="s">
        <v>71</v>
      </c>
      <c r="H48" s="189">
        <v>150</v>
      </c>
      <c r="I48" t="s">
        <v>15</v>
      </c>
    </row>
    <row r="49" spans="1:9" ht="15" customHeight="1" x14ac:dyDescent="0.25">
      <c r="A49" t="s">
        <v>18</v>
      </c>
      <c r="B49" t="s">
        <v>384</v>
      </c>
      <c r="C49" t="s">
        <v>385</v>
      </c>
      <c r="D49" t="s">
        <v>20</v>
      </c>
      <c r="E49" t="s">
        <v>70</v>
      </c>
      <c r="F49" t="s">
        <v>9</v>
      </c>
      <c r="G49" t="s">
        <v>331</v>
      </c>
      <c r="H49" s="189">
        <v>250</v>
      </c>
      <c r="I49" t="s">
        <v>15</v>
      </c>
    </row>
    <row r="50" spans="1:9" ht="15" customHeight="1" x14ac:dyDescent="0.25">
      <c r="A50" t="s">
        <v>18</v>
      </c>
      <c r="B50" t="s">
        <v>384</v>
      </c>
      <c r="C50" t="s">
        <v>385</v>
      </c>
      <c r="D50" t="s">
        <v>20</v>
      </c>
      <c r="E50" t="s">
        <v>70</v>
      </c>
      <c r="F50" t="s">
        <v>12</v>
      </c>
      <c r="G50" t="s">
        <v>332</v>
      </c>
      <c r="H50" s="189">
        <v>82.82</v>
      </c>
      <c r="I50" t="s">
        <v>15</v>
      </c>
    </row>
    <row r="51" spans="1:9" ht="15" customHeight="1" x14ac:dyDescent="0.25">
      <c r="A51" t="s">
        <v>18</v>
      </c>
      <c r="B51" t="s">
        <v>384</v>
      </c>
      <c r="C51" t="s">
        <v>385</v>
      </c>
      <c r="D51" t="s">
        <v>20</v>
      </c>
      <c r="E51" t="s">
        <v>70</v>
      </c>
      <c r="F51" t="s">
        <v>36</v>
      </c>
      <c r="G51" t="s">
        <v>334</v>
      </c>
      <c r="H51" s="189">
        <v>139.02000000000001</v>
      </c>
      <c r="I51" t="s">
        <v>15</v>
      </c>
    </row>
    <row r="52" spans="1:9" ht="15" customHeight="1" x14ac:dyDescent="0.25">
      <c r="A52" t="s">
        <v>18</v>
      </c>
      <c r="B52" t="s">
        <v>384</v>
      </c>
      <c r="C52" t="s">
        <v>385</v>
      </c>
      <c r="D52" t="s">
        <v>20</v>
      </c>
      <c r="E52" t="s">
        <v>70</v>
      </c>
      <c r="F52" t="s">
        <v>66</v>
      </c>
      <c r="G52" t="s">
        <v>303</v>
      </c>
      <c r="H52" s="189">
        <v>50</v>
      </c>
      <c r="I52" t="s">
        <v>15</v>
      </c>
    </row>
    <row r="53" spans="1:9" ht="15" customHeight="1" x14ac:dyDescent="0.25">
      <c r="A53" t="s">
        <v>18</v>
      </c>
      <c r="B53" t="s">
        <v>384</v>
      </c>
      <c r="C53" t="s">
        <v>385</v>
      </c>
      <c r="D53" t="s">
        <v>20</v>
      </c>
      <c r="E53" t="s">
        <v>70</v>
      </c>
      <c r="F53" t="s">
        <v>99</v>
      </c>
      <c r="G53" t="s">
        <v>335</v>
      </c>
      <c r="H53" s="189">
        <v>137</v>
      </c>
      <c r="I53" t="s">
        <v>15</v>
      </c>
    </row>
    <row r="54" spans="1:9" ht="15" customHeight="1" x14ac:dyDescent="0.25">
      <c r="A54" t="s">
        <v>18</v>
      </c>
      <c r="B54" t="s">
        <v>384</v>
      </c>
      <c r="C54" t="s">
        <v>385</v>
      </c>
      <c r="D54" t="s">
        <v>20</v>
      </c>
      <c r="E54" t="s">
        <v>70</v>
      </c>
      <c r="F54" t="s">
        <v>18</v>
      </c>
      <c r="G54" t="s">
        <v>338</v>
      </c>
      <c r="H54" s="189">
        <v>123.6</v>
      </c>
      <c r="I54" t="s">
        <v>15</v>
      </c>
    </row>
    <row r="55" spans="1:9" ht="15" customHeight="1" x14ac:dyDescent="0.25">
      <c r="A55" t="s">
        <v>20</v>
      </c>
      <c r="B55" t="s">
        <v>386</v>
      </c>
      <c r="C55" t="s">
        <v>387</v>
      </c>
      <c r="D55" t="s">
        <v>66</v>
      </c>
      <c r="E55" t="s">
        <v>67</v>
      </c>
      <c r="F55" t="s">
        <v>14</v>
      </c>
      <c r="G55" t="s">
        <v>68</v>
      </c>
      <c r="H55" s="189">
        <v>600</v>
      </c>
      <c r="I55" t="s">
        <v>15</v>
      </c>
    </row>
    <row r="56" spans="1:9" ht="15" customHeight="1" x14ac:dyDescent="0.25">
      <c r="A56" t="s">
        <v>20</v>
      </c>
      <c r="B56" t="s">
        <v>386</v>
      </c>
      <c r="C56" t="s">
        <v>387</v>
      </c>
      <c r="D56" t="s">
        <v>20</v>
      </c>
      <c r="E56" t="s">
        <v>70</v>
      </c>
      <c r="F56" t="s">
        <v>29</v>
      </c>
      <c r="G56" t="s">
        <v>71</v>
      </c>
      <c r="H56" s="189">
        <v>200</v>
      </c>
      <c r="I56" t="s">
        <v>15</v>
      </c>
    </row>
    <row r="57" spans="1:9" ht="15" customHeight="1" x14ac:dyDescent="0.25">
      <c r="A57" t="s">
        <v>108</v>
      </c>
      <c r="B57" s="1" t="s">
        <v>383</v>
      </c>
      <c r="C57" t="s">
        <v>369</v>
      </c>
      <c r="D57" t="s">
        <v>99</v>
      </c>
      <c r="E57" t="s">
        <v>240</v>
      </c>
      <c r="F57" t="s">
        <v>66</v>
      </c>
      <c r="G57" t="s">
        <v>247</v>
      </c>
      <c r="H57" s="189">
        <v>156.31</v>
      </c>
      <c r="I57" t="s">
        <v>15</v>
      </c>
    </row>
    <row r="58" spans="1:9" ht="15" customHeight="1" x14ac:dyDescent="0.25">
      <c r="A58" t="s">
        <v>108</v>
      </c>
      <c r="B58" s="1" t="s">
        <v>383</v>
      </c>
      <c r="C58" t="s">
        <v>369</v>
      </c>
      <c r="D58" t="s">
        <v>99</v>
      </c>
      <c r="E58" t="s">
        <v>240</v>
      </c>
      <c r="F58" t="s">
        <v>99</v>
      </c>
      <c r="G58" t="s">
        <v>248</v>
      </c>
      <c r="H58" s="189">
        <v>63.84</v>
      </c>
      <c r="I58" t="s">
        <v>15</v>
      </c>
    </row>
    <row r="59" spans="1:9" ht="15" customHeight="1" x14ac:dyDescent="0.25">
      <c r="A59" t="s">
        <v>108</v>
      </c>
      <c r="B59" s="1" t="s">
        <v>383</v>
      </c>
      <c r="C59" t="s">
        <v>369</v>
      </c>
      <c r="D59" t="s">
        <v>99</v>
      </c>
      <c r="E59" t="s">
        <v>240</v>
      </c>
      <c r="F59" t="s">
        <v>277</v>
      </c>
      <c r="G59" t="s">
        <v>278</v>
      </c>
      <c r="H59" s="189">
        <v>185.58</v>
      </c>
      <c r="I59" t="s">
        <v>15</v>
      </c>
    </row>
    <row r="60" spans="1:9" ht="15" customHeight="1" x14ac:dyDescent="0.25">
      <c r="A60" t="s">
        <v>60</v>
      </c>
      <c r="B60" t="s">
        <v>370</v>
      </c>
      <c r="C60" t="s">
        <v>371</v>
      </c>
      <c r="D60" t="s">
        <v>47</v>
      </c>
      <c r="E60" t="s">
        <v>48</v>
      </c>
      <c r="F60" t="s">
        <v>36</v>
      </c>
      <c r="G60" t="s">
        <v>49</v>
      </c>
      <c r="H60" s="189">
        <v>65</v>
      </c>
      <c r="I60" t="s">
        <v>15</v>
      </c>
    </row>
    <row r="61" spans="1:9" ht="15" customHeight="1" x14ac:dyDescent="0.25">
      <c r="A61" t="s">
        <v>22</v>
      </c>
      <c r="B61" s="1" t="s">
        <v>394</v>
      </c>
      <c r="C61" t="s">
        <v>395</v>
      </c>
      <c r="D61" t="s">
        <v>14</v>
      </c>
      <c r="E61" t="s">
        <v>28</v>
      </c>
      <c r="F61" t="s">
        <v>16</v>
      </c>
      <c r="G61" t="s">
        <v>104</v>
      </c>
      <c r="H61" s="189">
        <v>300</v>
      </c>
      <c r="I61" t="s">
        <v>15</v>
      </c>
    </row>
    <row r="62" spans="1:9" ht="15" customHeight="1" x14ac:dyDescent="0.25">
      <c r="A62" t="s">
        <v>22</v>
      </c>
      <c r="B62" s="1" t="s">
        <v>394</v>
      </c>
      <c r="C62" t="s">
        <v>395</v>
      </c>
      <c r="D62" t="s">
        <v>9</v>
      </c>
      <c r="E62" t="s">
        <v>351</v>
      </c>
      <c r="F62" t="s">
        <v>22</v>
      </c>
      <c r="G62" t="s">
        <v>166</v>
      </c>
      <c r="H62" s="189">
        <v>448.11</v>
      </c>
      <c r="I62" t="s">
        <v>15</v>
      </c>
    </row>
    <row r="63" spans="1:9" ht="15" customHeight="1" x14ac:dyDescent="0.25">
      <c r="A63" t="s">
        <v>112</v>
      </c>
      <c r="B63" t="s">
        <v>372</v>
      </c>
      <c r="C63" t="s">
        <v>373</v>
      </c>
      <c r="D63" t="s">
        <v>108</v>
      </c>
      <c r="E63" t="s">
        <v>349</v>
      </c>
      <c r="F63" t="s">
        <v>14</v>
      </c>
      <c r="G63" t="s">
        <v>340</v>
      </c>
      <c r="H63" s="189">
        <v>200</v>
      </c>
      <c r="I63" t="s">
        <v>15</v>
      </c>
    </row>
    <row r="64" spans="1:9" ht="15" customHeight="1" x14ac:dyDescent="0.25">
      <c r="A64" t="s">
        <v>112</v>
      </c>
      <c r="B64" t="s">
        <v>372</v>
      </c>
      <c r="C64" t="s">
        <v>373</v>
      </c>
      <c r="D64" t="s">
        <v>108</v>
      </c>
      <c r="E64" t="s">
        <v>349</v>
      </c>
      <c r="F64" t="s">
        <v>9</v>
      </c>
      <c r="G64" t="s">
        <v>329</v>
      </c>
      <c r="H64" s="189">
        <v>180</v>
      </c>
      <c r="I64" t="s">
        <v>15</v>
      </c>
    </row>
    <row r="65" spans="1:9" ht="15" customHeight="1" x14ac:dyDescent="0.25">
      <c r="A65" t="s">
        <v>112</v>
      </c>
      <c r="B65" t="s">
        <v>372</v>
      </c>
      <c r="C65" t="s">
        <v>373</v>
      </c>
      <c r="D65" t="s">
        <v>108</v>
      </c>
      <c r="E65" t="s">
        <v>349</v>
      </c>
      <c r="F65" t="s">
        <v>36</v>
      </c>
      <c r="G65" t="s">
        <v>361</v>
      </c>
      <c r="H65" s="189">
        <v>60</v>
      </c>
      <c r="I65" t="s">
        <v>15</v>
      </c>
    </row>
    <row r="66" spans="1:9" ht="15" customHeight="1" x14ac:dyDescent="0.25">
      <c r="A66" t="s">
        <v>112</v>
      </c>
      <c r="B66" t="s">
        <v>372</v>
      </c>
      <c r="C66" t="s">
        <v>373</v>
      </c>
      <c r="D66" t="s">
        <v>108</v>
      </c>
      <c r="E66" t="s">
        <v>349</v>
      </c>
      <c r="F66" t="s">
        <v>99</v>
      </c>
      <c r="G66" t="s">
        <v>347</v>
      </c>
      <c r="H66" s="189">
        <v>294</v>
      </c>
      <c r="I66" t="s">
        <v>15</v>
      </c>
    </row>
    <row r="67" spans="1:9" ht="15" customHeight="1" x14ac:dyDescent="0.25">
      <c r="A67" t="s">
        <v>39</v>
      </c>
      <c r="B67" t="s">
        <v>40</v>
      </c>
      <c r="C67" t="s">
        <v>41</v>
      </c>
      <c r="D67" t="s">
        <v>16</v>
      </c>
      <c r="E67" t="s">
        <v>42</v>
      </c>
      <c r="F67" t="s">
        <v>14</v>
      </c>
      <c r="G67" t="s">
        <v>42</v>
      </c>
      <c r="H67" s="189">
        <v>1049.25</v>
      </c>
      <c r="I67" t="s">
        <v>15</v>
      </c>
    </row>
    <row r="68" spans="1:9" ht="15" customHeight="1" x14ac:dyDescent="0.25">
      <c r="A68" t="s">
        <v>39</v>
      </c>
      <c r="B68" t="s">
        <v>40</v>
      </c>
      <c r="C68" t="s">
        <v>41</v>
      </c>
      <c r="D68" t="s">
        <v>16</v>
      </c>
      <c r="E68" t="s">
        <v>42</v>
      </c>
      <c r="F68" t="s">
        <v>9</v>
      </c>
      <c r="G68" t="s">
        <v>43</v>
      </c>
      <c r="H68" s="189">
        <v>225</v>
      </c>
      <c r="I68" t="s">
        <v>15</v>
      </c>
    </row>
    <row r="69" spans="1:9" ht="15" customHeight="1" x14ac:dyDescent="0.25">
      <c r="A69" t="s">
        <v>44</v>
      </c>
      <c r="B69" s="1" t="s">
        <v>389</v>
      </c>
      <c r="C69" t="s">
        <v>46</v>
      </c>
      <c r="D69" t="s">
        <v>47</v>
      </c>
      <c r="E69" t="s">
        <v>48</v>
      </c>
      <c r="F69" t="s">
        <v>36</v>
      </c>
      <c r="G69" t="s">
        <v>49</v>
      </c>
      <c r="H69" s="189">
        <v>150</v>
      </c>
      <c r="I69" t="s">
        <v>15</v>
      </c>
    </row>
    <row r="70" spans="1:9" ht="15" customHeight="1" x14ac:dyDescent="0.25">
      <c r="A70" t="s">
        <v>50</v>
      </c>
      <c r="B70" s="1" t="s">
        <v>390</v>
      </c>
      <c r="C70" t="s">
        <v>52</v>
      </c>
      <c r="D70" t="s">
        <v>53</v>
      </c>
      <c r="E70" t="s">
        <v>54</v>
      </c>
      <c r="F70" t="s">
        <v>12</v>
      </c>
      <c r="G70" t="s">
        <v>55</v>
      </c>
      <c r="H70" s="189">
        <v>200</v>
      </c>
      <c r="I70" t="s">
        <v>15</v>
      </c>
    </row>
    <row r="71" spans="1:9" ht="15" customHeight="1" x14ac:dyDescent="0.25">
      <c r="A71" t="s">
        <v>50</v>
      </c>
      <c r="B71" s="1" t="s">
        <v>390</v>
      </c>
      <c r="C71" t="s">
        <v>52</v>
      </c>
      <c r="D71" t="s">
        <v>36</v>
      </c>
      <c r="E71" t="s">
        <v>56</v>
      </c>
      <c r="F71" t="s">
        <v>14</v>
      </c>
      <c r="G71" t="s">
        <v>56</v>
      </c>
      <c r="H71" s="189">
        <v>838.77</v>
      </c>
      <c r="I71" t="s">
        <v>15</v>
      </c>
    </row>
    <row r="72" spans="1:9" ht="15" customHeight="1" x14ac:dyDescent="0.25">
      <c r="A72" t="s">
        <v>50</v>
      </c>
      <c r="B72" s="1" t="s">
        <v>390</v>
      </c>
      <c r="C72" t="s">
        <v>52</v>
      </c>
      <c r="D72" t="s">
        <v>36</v>
      </c>
      <c r="E72" t="s">
        <v>56</v>
      </c>
      <c r="F72" t="s">
        <v>53</v>
      </c>
      <c r="G72" t="s">
        <v>57</v>
      </c>
      <c r="H72" s="189">
        <v>473.19</v>
      </c>
      <c r="I72" t="s">
        <v>15</v>
      </c>
    </row>
    <row r="73" spans="1:9" ht="15" customHeight="1" x14ac:dyDescent="0.25">
      <c r="A73" t="s">
        <v>50</v>
      </c>
      <c r="B73" s="1" t="s">
        <v>390</v>
      </c>
      <c r="C73" t="s">
        <v>52</v>
      </c>
      <c r="D73" t="s">
        <v>36</v>
      </c>
      <c r="E73" t="s">
        <v>56</v>
      </c>
      <c r="F73" t="s">
        <v>9</v>
      </c>
      <c r="G73" t="s">
        <v>209</v>
      </c>
      <c r="H73" s="189">
        <v>375</v>
      </c>
      <c r="I73" t="s">
        <v>15</v>
      </c>
    </row>
    <row r="74" spans="1:9" ht="15" customHeight="1" x14ac:dyDescent="0.25">
      <c r="A74" t="s">
        <v>50</v>
      </c>
      <c r="B74" s="1" t="s">
        <v>390</v>
      </c>
      <c r="C74" t="s">
        <v>52</v>
      </c>
      <c r="D74" t="s">
        <v>36</v>
      </c>
      <c r="E74" t="s">
        <v>56</v>
      </c>
      <c r="F74" t="s">
        <v>31</v>
      </c>
      <c r="G74" t="s">
        <v>58</v>
      </c>
      <c r="H74" s="189">
        <v>100</v>
      </c>
      <c r="I74" t="s">
        <v>15</v>
      </c>
    </row>
    <row r="75" spans="1:9" ht="15" customHeight="1" x14ac:dyDescent="0.25">
      <c r="A75" t="s">
        <v>50</v>
      </c>
      <c r="B75" s="1" t="s">
        <v>390</v>
      </c>
      <c r="C75" t="s">
        <v>52</v>
      </c>
      <c r="D75" t="s">
        <v>36</v>
      </c>
      <c r="E75" t="s">
        <v>56</v>
      </c>
      <c r="F75" t="s">
        <v>20</v>
      </c>
      <c r="G75" t="s">
        <v>59</v>
      </c>
      <c r="H75" s="189">
        <v>180.42</v>
      </c>
      <c r="I75" t="s">
        <v>15</v>
      </c>
    </row>
    <row r="76" spans="1:9" ht="15" customHeight="1" x14ac:dyDescent="0.25">
      <c r="A76" t="s">
        <v>50</v>
      </c>
      <c r="B76" s="1" t="s">
        <v>390</v>
      </c>
      <c r="C76" t="s">
        <v>52</v>
      </c>
      <c r="D76" t="s">
        <v>36</v>
      </c>
      <c r="E76" t="s">
        <v>56</v>
      </c>
      <c r="F76" t="s">
        <v>60</v>
      </c>
      <c r="G76" t="s">
        <v>61</v>
      </c>
      <c r="H76" s="189">
        <v>277.92</v>
      </c>
      <c r="I76" t="s">
        <v>15</v>
      </c>
    </row>
    <row r="77" spans="1:9" ht="15" customHeight="1" x14ac:dyDescent="0.25">
      <c r="A77" t="s">
        <v>63</v>
      </c>
      <c r="B77" t="s">
        <v>64</v>
      </c>
      <c r="C77" t="s">
        <v>65</v>
      </c>
      <c r="D77" t="s">
        <v>66</v>
      </c>
      <c r="E77" t="s">
        <v>67</v>
      </c>
      <c r="F77" t="s">
        <v>14</v>
      </c>
      <c r="G77" t="s">
        <v>68</v>
      </c>
      <c r="H77" s="189">
        <v>300</v>
      </c>
      <c r="I77" t="s">
        <v>15</v>
      </c>
    </row>
    <row r="78" spans="1:9" ht="15" customHeight="1" x14ac:dyDescent="0.25">
      <c r="A78" t="s">
        <v>63</v>
      </c>
      <c r="B78" t="s">
        <v>64</v>
      </c>
      <c r="C78" t="s">
        <v>65</v>
      </c>
      <c r="D78" t="s">
        <v>66</v>
      </c>
      <c r="E78" t="s">
        <v>67</v>
      </c>
      <c r="F78" t="s">
        <v>18</v>
      </c>
      <c r="G78" t="s">
        <v>69</v>
      </c>
      <c r="H78" s="189">
        <v>300</v>
      </c>
      <c r="I78" t="s">
        <v>15</v>
      </c>
    </row>
    <row r="79" spans="1:9" ht="15" customHeight="1" x14ac:dyDescent="0.25">
      <c r="A79" t="s">
        <v>63</v>
      </c>
      <c r="B79" t="s">
        <v>64</v>
      </c>
      <c r="C79" t="s">
        <v>65</v>
      </c>
      <c r="D79" t="s">
        <v>20</v>
      </c>
      <c r="E79" t="s">
        <v>70</v>
      </c>
      <c r="F79" t="s">
        <v>29</v>
      </c>
      <c r="G79" t="s">
        <v>71</v>
      </c>
      <c r="H79" s="189">
        <v>300</v>
      </c>
      <c r="I79" t="s">
        <v>15</v>
      </c>
    </row>
    <row r="80" spans="1:9" ht="15" customHeight="1" x14ac:dyDescent="0.25">
      <c r="A80" t="s">
        <v>24</v>
      </c>
      <c r="B80" t="s">
        <v>374</v>
      </c>
      <c r="C80" t="s">
        <v>375</v>
      </c>
      <c r="D80" t="s">
        <v>29</v>
      </c>
      <c r="E80" t="s">
        <v>116</v>
      </c>
      <c r="F80" t="s">
        <v>99</v>
      </c>
      <c r="G80" t="s">
        <v>125</v>
      </c>
      <c r="H80" s="189">
        <v>200</v>
      </c>
      <c r="I80" t="s">
        <v>15</v>
      </c>
    </row>
    <row r="81" spans="1:9" ht="15" customHeight="1" x14ac:dyDescent="0.25">
      <c r="A81" t="s">
        <v>24</v>
      </c>
      <c r="B81" t="s">
        <v>374</v>
      </c>
      <c r="C81" t="s">
        <v>375</v>
      </c>
      <c r="D81" t="s">
        <v>29</v>
      </c>
      <c r="E81" t="s">
        <v>116</v>
      </c>
      <c r="F81" t="s">
        <v>47</v>
      </c>
      <c r="G81" t="s">
        <v>126</v>
      </c>
      <c r="H81" s="189">
        <v>200</v>
      </c>
      <c r="I81" t="s">
        <v>15</v>
      </c>
    </row>
    <row r="82" spans="1:9" ht="15" customHeight="1" x14ac:dyDescent="0.25">
      <c r="A82" t="s">
        <v>24</v>
      </c>
      <c r="B82" t="s">
        <v>374</v>
      </c>
      <c r="C82" t="s">
        <v>375</v>
      </c>
      <c r="D82" t="s">
        <v>29</v>
      </c>
      <c r="E82" t="s">
        <v>116</v>
      </c>
      <c r="F82" t="s">
        <v>18</v>
      </c>
      <c r="G82" t="s">
        <v>129</v>
      </c>
      <c r="H82" s="189">
        <v>200</v>
      </c>
      <c r="I82" t="s">
        <v>15</v>
      </c>
    </row>
    <row r="83" spans="1:9" ht="15" customHeight="1" x14ac:dyDescent="0.25">
      <c r="A83" t="s">
        <v>24</v>
      </c>
      <c r="B83" t="s">
        <v>374</v>
      </c>
      <c r="C83" t="s">
        <v>375</v>
      </c>
      <c r="D83" t="s">
        <v>29</v>
      </c>
      <c r="E83" t="s">
        <v>116</v>
      </c>
      <c r="F83" t="s">
        <v>20</v>
      </c>
      <c r="G83" t="s">
        <v>130</v>
      </c>
      <c r="H83" s="189">
        <v>200</v>
      </c>
      <c r="I83" t="s">
        <v>15</v>
      </c>
    </row>
    <row r="84" spans="1:9" ht="15" customHeight="1" x14ac:dyDescent="0.25">
      <c r="A84" t="s">
        <v>263</v>
      </c>
      <c r="B84" s="1" t="s">
        <v>376</v>
      </c>
      <c r="C84" t="s">
        <v>377</v>
      </c>
      <c r="D84" t="s">
        <v>18</v>
      </c>
      <c r="E84" t="s">
        <v>350</v>
      </c>
      <c r="F84" t="s">
        <v>9</v>
      </c>
      <c r="G84" t="s">
        <v>309</v>
      </c>
      <c r="H84" s="189">
        <v>34.29</v>
      </c>
      <c r="I84" t="s">
        <v>15</v>
      </c>
    </row>
    <row r="85" spans="1:9" ht="15" customHeight="1" x14ac:dyDescent="0.25">
      <c r="A85" t="s">
        <v>263</v>
      </c>
      <c r="B85" s="1" t="s">
        <v>376</v>
      </c>
      <c r="C85" t="s">
        <v>377</v>
      </c>
      <c r="D85" t="s">
        <v>18</v>
      </c>
      <c r="E85" t="s">
        <v>350</v>
      </c>
      <c r="F85" t="s">
        <v>44</v>
      </c>
      <c r="G85" t="s">
        <v>324</v>
      </c>
      <c r="H85" s="189">
        <v>34.29</v>
      </c>
      <c r="I85" t="s">
        <v>15</v>
      </c>
    </row>
    <row r="86" spans="1:9" ht="15" customHeight="1" x14ac:dyDescent="0.25">
      <c r="A86" t="s">
        <v>263</v>
      </c>
      <c r="B86" s="1" t="s">
        <v>376</v>
      </c>
      <c r="C86" t="s">
        <v>377</v>
      </c>
      <c r="D86" t="s">
        <v>18</v>
      </c>
      <c r="E86" t="s">
        <v>350</v>
      </c>
      <c r="F86" t="s">
        <v>171</v>
      </c>
      <c r="G86" t="s">
        <v>227</v>
      </c>
      <c r="H86" s="189">
        <v>34.29</v>
      </c>
      <c r="I86" t="s">
        <v>15</v>
      </c>
    </row>
    <row r="87" spans="1:9" ht="15" customHeight="1" x14ac:dyDescent="0.25">
      <c r="A87" t="s">
        <v>263</v>
      </c>
      <c r="B87" s="1" t="s">
        <v>376</v>
      </c>
      <c r="C87" t="s">
        <v>377</v>
      </c>
      <c r="D87" t="s">
        <v>18</v>
      </c>
      <c r="E87" t="s">
        <v>350</v>
      </c>
      <c r="F87" t="s">
        <v>63</v>
      </c>
      <c r="G87" t="s">
        <v>326</v>
      </c>
      <c r="H87" s="189">
        <v>34</v>
      </c>
      <c r="I87" t="s">
        <v>15</v>
      </c>
    </row>
    <row r="88" spans="1:9" ht="15" customHeight="1" x14ac:dyDescent="0.25">
      <c r="A88" t="s">
        <v>263</v>
      </c>
      <c r="B88" s="1" t="s">
        <v>376</v>
      </c>
      <c r="C88" t="s">
        <v>377</v>
      </c>
      <c r="D88" t="s">
        <v>18</v>
      </c>
      <c r="E88" t="s">
        <v>350</v>
      </c>
      <c r="F88" t="s">
        <v>263</v>
      </c>
      <c r="G88" t="s">
        <v>328</v>
      </c>
      <c r="H88" s="189">
        <v>34.29</v>
      </c>
      <c r="I88" t="s">
        <v>15</v>
      </c>
    </row>
    <row r="89" spans="1:9" ht="15" customHeight="1" x14ac:dyDescent="0.25">
      <c r="A89" t="s">
        <v>265</v>
      </c>
      <c r="B89" s="1" t="s">
        <v>378</v>
      </c>
      <c r="C89" t="s">
        <v>379</v>
      </c>
      <c r="D89" t="s">
        <v>18</v>
      </c>
      <c r="E89" t="s">
        <v>350</v>
      </c>
      <c r="F89" t="s">
        <v>12</v>
      </c>
      <c r="G89" t="s">
        <v>310</v>
      </c>
      <c r="H89" s="189">
        <v>450</v>
      </c>
      <c r="I89" t="s">
        <v>15</v>
      </c>
    </row>
    <row r="90" spans="1:9" ht="15" customHeight="1" x14ac:dyDescent="0.25">
      <c r="A90" t="s">
        <v>267</v>
      </c>
      <c r="B90" t="s">
        <v>391</v>
      </c>
      <c r="C90" t="s">
        <v>392</v>
      </c>
      <c r="D90" t="s">
        <v>18</v>
      </c>
      <c r="E90" t="s">
        <v>350</v>
      </c>
      <c r="F90" t="s">
        <v>171</v>
      </c>
      <c r="G90" t="s">
        <v>227</v>
      </c>
      <c r="H90" s="189">
        <v>87.23</v>
      </c>
      <c r="I90" t="s">
        <v>15</v>
      </c>
    </row>
    <row r="91" spans="1:9" ht="15" customHeight="1" x14ac:dyDescent="0.25">
      <c r="A91" t="s">
        <v>271</v>
      </c>
      <c r="B91" t="s">
        <v>380</v>
      </c>
      <c r="C91" t="s">
        <v>381</v>
      </c>
      <c r="D91" t="s">
        <v>14</v>
      </c>
      <c r="E91" t="s">
        <v>28</v>
      </c>
      <c r="F91" t="s">
        <v>29</v>
      </c>
      <c r="G91" t="s">
        <v>30</v>
      </c>
      <c r="H91" s="189">
        <v>300</v>
      </c>
      <c r="I91" t="s">
        <v>15</v>
      </c>
    </row>
    <row r="92" spans="1:9" ht="15" customHeight="1" x14ac:dyDescent="0.25">
      <c r="A92" t="s">
        <v>271</v>
      </c>
      <c r="B92" t="s">
        <v>380</v>
      </c>
      <c r="C92" t="s">
        <v>381</v>
      </c>
      <c r="D92" t="s">
        <v>14</v>
      </c>
      <c r="E92" t="s">
        <v>28</v>
      </c>
      <c r="F92" t="s">
        <v>12</v>
      </c>
      <c r="G92" t="s">
        <v>91</v>
      </c>
      <c r="H92" s="189">
        <v>300</v>
      </c>
      <c r="I92" t="s">
        <v>15</v>
      </c>
    </row>
    <row r="93" spans="1:9" ht="15" customHeight="1" x14ac:dyDescent="0.25">
      <c r="A93" t="s">
        <v>271</v>
      </c>
      <c r="B93" t="s">
        <v>380</v>
      </c>
      <c r="C93" t="s">
        <v>381</v>
      </c>
      <c r="D93" t="s">
        <v>14</v>
      </c>
      <c r="E93" t="s">
        <v>28</v>
      </c>
      <c r="F93" t="s">
        <v>31</v>
      </c>
      <c r="G93" t="s">
        <v>93</v>
      </c>
      <c r="H93" s="189">
        <v>300</v>
      </c>
      <c r="I93" t="s">
        <v>15</v>
      </c>
    </row>
    <row r="94" spans="1:9" ht="15" customHeight="1" x14ac:dyDescent="0.25">
      <c r="A94" t="s">
        <v>271</v>
      </c>
      <c r="B94" t="s">
        <v>380</v>
      </c>
      <c r="C94" t="s">
        <v>381</v>
      </c>
      <c r="D94" t="s">
        <v>14</v>
      </c>
      <c r="E94" t="s">
        <v>28</v>
      </c>
      <c r="F94" t="s">
        <v>18</v>
      </c>
      <c r="G94" t="s">
        <v>106</v>
      </c>
      <c r="H94" s="189">
        <v>300</v>
      </c>
      <c r="I94" t="s">
        <v>15</v>
      </c>
    </row>
    <row r="95" spans="1:9" ht="15" customHeight="1" x14ac:dyDescent="0.25">
      <c r="A95" t="s">
        <v>271</v>
      </c>
      <c r="B95" t="s">
        <v>380</v>
      </c>
      <c r="C95" t="s">
        <v>381</v>
      </c>
      <c r="D95" t="s">
        <v>29</v>
      </c>
      <c r="E95" t="s">
        <v>116</v>
      </c>
      <c r="F95" t="s">
        <v>14</v>
      </c>
      <c r="G95" t="s">
        <v>116</v>
      </c>
      <c r="H95" s="189">
        <v>300</v>
      </c>
      <c r="I95" t="s">
        <v>15</v>
      </c>
    </row>
    <row r="96" spans="1:9" ht="15" customHeight="1" x14ac:dyDescent="0.25">
      <c r="A96" t="s">
        <v>271</v>
      </c>
      <c r="B96" t="s">
        <v>380</v>
      </c>
      <c r="C96" t="s">
        <v>381</v>
      </c>
      <c r="D96" t="s">
        <v>29</v>
      </c>
      <c r="E96" t="s">
        <v>116</v>
      </c>
      <c r="F96" t="s">
        <v>66</v>
      </c>
      <c r="G96" t="s">
        <v>124</v>
      </c>
      <c r="H96" s="189">
        <v>150</v>
      </c>
      <c r="I96" t="s">
        <v>15</v>
      </c>
    </row>
    <row r="97" spans="1:9" ht="15" customHeight="1" x14ac:dyDescent="0.25">
      <c r="A97" t="s">
        <v>271</v>
      </c>
      <c r="B97" t="s">
        <v>380</v>
      </c>
      <c r="C97" t="s">
        <v>381</v>
      </c>
      <c r="D97" t="s">
        <v>12</v>
      </c>
      <c r="E97" t="s">
        <v>13</v>
      </c>
      <c r="F97" t="s">
        <v>29</v>
      </c>
      <c r="G97" t="s">
        <v>382</v>
      </c>
      <c r="H97" s="189">
        <v>150</v>
      </c>
      <c r="I97" t="s">
        <v>15</v>
      </c>
    </row>
    <row r="98" spans="1:9" ht="15" customHeight="1" x14ac:dyDescent="0.25">
      <c r="A98" t="s">
        <v>271</v>
      </c>
      <c r="B98" t="s">
        <v>380</v>
      </c>
      <c r="C98" t="s">
        <v>381</v>
      </c>
      <c r="D98" t="s">
        <v>12</v>
      </c>
      <c r="E98" t="s">
        <v>13</v>
      </c>
      <c r="F98" t="s">
        <v>31</v>
      </c>
      <c r="G98" t="s">
        <v>362</v>
      </c>
      <c r="H98" s="189">
        <v>150</v>
      </c>
      <c r="I98" t="s">
        <v>15</v>
      </c>
    </row>
    <row r="99" spans="1:9" ht="15" customHeight="1" x14ac:dyDescent="0.25">
      <c r="A99" t="s">
        <v>271</v>
      </c>
      <c r="B99" t="s">
        <v>380</v>
      </c>
      <c r="C99" t="s">
        <v>381</v>
      </c>
      <c r="D99" t="s">
        <v>66</v>
      </c>
      <c r="E99" t="s">
        <v>67</v>
      </c>
      <c r="F99" t="s">
        <v>14</v>
      </c>
      <c r="G99" t="s">
        <v>68</v>
      </c>
      <c r="H99" s="189">
        <v>300</v>
      </c>
      <c r="I99" t="s">
        <v>15</v>
      </c>
    </row>
    <row r="100" spans="1:9" ht="15" customHeight="1" x14ac:dyDescent="0.25">
      <c r="A100" t="s">
        <v>271</v>
      </c>
      <c r="B100" t="s">
        <v>380</v>
      </c>
      <c r="C100" t="s">
        <v>381</v>
      </c>
      <c r="D100" t="s">
        <v>66</v>
      </c>
      <c r="E100" t="s">
        <v>67</v>
      </c>
      <c r="F100" t="s">
        <v>9</v>
      </c>
      <c r="G100" t="s">
        <v>222</v>
      </c>
      <c r="H100" s="189">
        <v>150</v>
      </c>
      <c r="I100" t="s">
        <v>15</v>
      </c>
    </row>
    <row r="101" spans="1:9" ht="15" customHeight="1" x14ac:dyDescent="0.25">
      <c r="A101" t="s">
        <v>271</v>
      </c>
      <c r="B101" t="s">
        <v>380</v>
      </c>
      <c r="C101" t="s">
        <v>381</v>
      </c>
      <c r="D101" t="s">
        <v>18</v>
      </c>
      <c r="E101" t="s">
        <v>350</v>
      </c>
      <c r="F101" t="s">
        <v>9</v>
      </c>
      <c r="G101" t="s">
        <v>309</v>
      </c>
      <c r="H101" s="189">
        <v>150</v>
      </c>
      <c r="I101" t="s">
        <v>15</v>
      </c>
    </row>
    <row r="102" spans="1:9" ht="15" customHeight="1" x14ac:dyDescent="0.25">
      <c r="A102" t="s">
        <v>271</v>
      </c>
      <c r="B102" t="s">
        <v>380</v>
      </c>
      <c r="C102" t="s">
        <v>381</v>
      </c>
      <c r="D102" t="s">
        <v>18</v>
      </c>
      <c r="E102" t="s">
        <v>350</v>
      </c>
      <c r="F102" t="s">
        <v>36</v>
      </c>
      <c r="G102" t="s">
        <v>312</v>
      </c>
      <c r="H102" s="189">
        <v>150</v>
      </c>
      <c r="I102" t="s">
        <v>15</v>
      </c>
    </row>
    <row r="103" spans="1:9" ht="15" customHeight="1" x14ac:dyDescent="0.25">
      <c r="A103" t="s">
        <v>271</v>
      </c>
      <c r="B103" t="s">
        <v>380</v>
      </c>
      <c r="C103" t="s">
        <v>381</v>
      </c>
      <c r="D103" t="s">
        <v>20</v>
      </c>
      <c r="E103" t="s">
        <v>70</v>
      </c>
      <c r="F103" t="s">
        <v>12</v>
      </c>
      <c r="G103" t="s">
        <v>332</v>
      </c>
      <c r="H103" s="189">
        <v>150</v>
      </c>
      <c r="I103" t="s">
        <v>15</v>
      </c>
    </row>
    <row r="104" spans="1:9" ht="15" customHeight="1" x14ac:dyDescent="0.25">
      <c r="A104" t="s">
        <v>271</v>
      </c>
      <c r="B104" t="s">
        <v>380</v>
      </c>
      <c r="C104" t="s">
        <v>381</v>
      </c>
      <c r="D104" t="s">
        <v>20</v>
      </c>
      <c r="E104" t="s">
        <v>70</v>
      </c>
      <c r="F104" t="s">
        <v>99</v>
      </c>
      <c r="G104" t="s">
        <v>335</v>
      </c>
      <c r="H104" s="189">
        <v>150</v>
      </c>
      <c r="I104" t="s">
        <v>15</v>
      </c>
    </row>
    <row r="105" spans="1:9" ht="15" customHeight="1" x14ac:dyDescent="0.25">
      <c r="A105" t="s">
        <v>273</v>
      </c>
      <c r="B105" s="1" t="s">
        <v>399</v>
      </c>
      <c r="C105" t="s">
        <v>400</v>
      </c>
      <c r="D105" t="s">
        <v>108</v>
      </c>
      <c r="E105" t="s">
        <v>349</v>
      </c>
      <c r="F105" t="s">
        <v>14</v>
      </c>
      <c r="G105" t="s">
        <v>340</v>
      </c>
      <c r="H105" s="189">
        <v>25</v>
      </c>
      <c r="I105" t="s">
        <v>15</v>
      </c>
    </row>
    <row r="106" spans="1:9" ht="15" customHeight="1" x14ac:dyDescent="0.25">
      <c r="A106" t="s">
        <v>273</v>
      </c>
      <c r="B106" s="1" t="s">
        <v>399</v>
      </c>
      <c r="C106" t="s">
        <v>400</v>
      </c>
      <c r="D106" t="s">
        <v>108</v>
      </c>
      <c r="E106" t="s">
        <v>349</v>
      </c>
      <c r="F106" t="s">
        <v>9</v>
      </c>
      <c r="G106" t="s">
        <v>329</v>
      </c>
      <c r="H106" s="189">
        <v>25</v>
      </c>
      <c r="I106" t="s">
        <v>15</v>
      </c>
    </row>
    <row r="107" spans="1:9" ht="15" customHeight="1" x14ac:dyDescent="0.25">
      <c r="A107" t="s">
        <v>275</v>
      </c>
      <c r="B107" t="s">
        <v>397</v>
      </c>
      <c r="C107" t="s">
        <v>398</v>
      </c>
      <c r="D107" t="s">
        <v>53</v>
      </c>
      <c r="E107" t="s">
        <v>54</v>
      </c>
      <c r="F107" t="s">
        <v>112</v>
      </c>
      <c r="G107" t="s">
        <v>145</v>
      </c>
      <c r="H107" s="189">
        <v>200</v>
      </c>
      <c r="I107" t="s">
        <v>15</v>
      </c>
    </row>
    <row r="108" spans="1:9" ht="15" customHeight="1" x14ac:dyDescent="0.25">
      <c r="A108" t="s">
        <v>275</v>
      </c>
      <c r="B108" t="s">
        <v>397</v>
      </c>
      <c r="C108" t="s">
        <v>398</v>
      </c>
      <c r="D108" t="s">
        <v>12</v>
      </c>
      <c r="E108" t="s">
        <v>13</v>
      </c>
      <c r="F108" t="s">
        <v>12</v>
      </c>
      <c r="G108" t="s">
        <v>393</v>
      </c>
      <c r="H108" s="189">
        <v>200</v>
      </c>
      <c r="I108" t="s">
        <v>15</v>
      </c>
    </row>
    <row r="109" spans="1:9" ht="15" customHeight="1" x14ac:dyDescent="0.25">
      <c r="A109" t="s">
        <v>275</v>
      </c>
      <c r="B109" t="s">
        <v>397</v>
      </c>
      <c r="C109" t="s">
        <v>398</v>
      </c>
      <c r="D109" t="s">
        <v>12</v>
      </c>
      <c r="E109" t="s">
        <v>13</v>
      </c>
      <c r="F109" t="s">
        <v>31</v>
      </c>
      <c r="G109" t="s">
        <v>362</v>
      </c>
      <c r="H109" s="189">
        <v>200</v>
      </c>
      <c r="I109" t="s">
        <v>15</v>
      </c>
    </row>
    <row r="110" spans="1:9" ht="15" customHeight="1" x14ac:dyDescent="0.25">
      <c r="A110" t="s">
        <v>275</v>
      </c>
      <c r="B110" t="s">
        <v>397</v>
      </c>
      <c r="C110" t="s">
        <v>398</v>
      </c>
      <c r="D110" t="s">
        <v>12</v>
      </c>
      <c r="E110" t="s">
        <v>13</v>
      </c>
      <c r="F110" t="s">
        <v>18</v>
      </c>
      <c r="G110" t="s">
        <v>19</v>
      </c>
      <c r="H110" s="189">
        <v>200</v>
      </c>
      <c r="I110" t="s">
        <v>15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J266"/>
  <sheetViews>
    <sheetView topLeftCell="A260" workbookViewId="0">
      <selection activeCell="F281" sqref="F281"/>
    </sheetView>
  </sheetViews>
  <sheetFormatPr baseColWidth="10" defaultRowHeight="15" x14ac:dyDescent="0.25"/>
  <cols>
    <col min="1" max="1" width="7.140625" customWidth="1"/>
    <col min="2" max="2" width="7.42578125" customWidth="1"/>
    <col min="3" max="3" width="22.7109375" customWidth="1"/>
    <col min="4" max="4" width="24.85546875" customWidth="1"/>
    <col min="5" max="5" width="14.7109375" customWidth="1"/>
    <col min="6" max="6" width="16.28515625" customWidth="1"/>
    <col min="7" max="7" width="14.85546875" hidden="1" customWidth="1"/>
    <col min="8" max="9" width="0" hidden="1" customWidth="1"/>
    <col min="10" max="10" width="2.5703125" hidden="1" customWidth="1"/>
    <col min="11" max="11" width="18.28515625" bestFit="1" customWidth="1"/>
    <col min="12" max="12" width="14.5703125" style="62" customWidth="1"/>
    <col min="13" max="13" width="14.42578125" bestFit="1" customWidth="1"/>
    <col min="15" max="15" width="2.42578125" customWidth="1"/>
    <col min="16" max="16" width="13.85546875" style="87" customWidth="1"/>
    <col min="18" max="18" width="2.28515625" customWidth="1"/>
    <col min="19" max="19" width="12.140625" style="87" customWidth="1"/>
    <col min="20" max="20" width="9.85546875" customWidth="1"/>
    <col min="21" max="21" width="3.28515625" customWidth="1"/>
    <col min="22" max="22" width="7.42578125" style="87" customWidth="1"/>
    <col min="24" max="24" width="3.28515625" customWidth="1"/>
    <col min="25" max="25" width="14.7109375" customWidth="1"/>
    <col min="26" max="26" width="13.42578125" customWidth="1"/>
    <col min="27" max="27" width="3.5703125" customWidth="1"/>
    <col min="30" max="30" width="3.5703125" customWidth="1"/>
    <col min="31" max="31" width="13.5703125" bestFit="1" customWidth="1"/>
    <col min="33" max="33" width="3.42578125" customWidth="1"/>
    <col min="34" max="34" width="13.5703125" bestFit="1" customWidth="1"/>
    <col min="257" max="257" width="7.140625" customWidth="1"/>
    <col min="258" max="258" width="7.42578125" customWidth="1"/>
    <col min="259" max="259" width="22.7109375" customWidth="1"/>
    <col min="260" max="260" width="24.85546875" customWidth="1"/>
    <col min="261" max="261" width="14.7109375" customWidth="1"/>
    <col min="262" max="262" width="16.28515625" customWidth="1"/>
    <col min="263" max="266" width="0" hidden="1" customWidth="1"/>
    <col min="267" max="267" width="18.28515625" bestFit="1" customWidth="1"/>
    <col min="268" max="268" width="14.5703125" customWidth="1"/>
    <col min="269" max="269" width="14.42578125" bestFit="1" customWidth="1"/>
    <col min="271" max="271" width="2.42578125" customWidth="1"/>
    <col min="272" max="272" width="13.85546875" customWidth="1"/>
    <col min="274" max="274" width="2.28515625" customWidth="1"/>
    <col min="275" max="275" width="12.140625" customWidth="1"/>
    <col min="276" max="276" width="9.85546875" customWidth="1"/>
    <col min="277" max="277" width="3.28515625" customWidth="1"/>
    <col min="278" max="278" width="11.5703125" bestFit="1" customWidth="1"/>
    <col min="280" max="280" width="3.28515625" customWidth="1"/>
    <col min="281" max="281" width="14.7109375" customWidth="1"/>
    <col min="282" max="282" width="13.42578125" customWidth="1"/>
    <col min="283" max="283" width="3.5703125" customWidth="1"/>
    <col min="286" max="286" width="3.5703125" customWidth="1"/>
    <col min="287" max="287" width="13.5703125" bestFit="1" customWidth="1"/>
    <col min="289" max="289" width="3.42578125" customWidth="1"/>
    <col min="290" max="290" width="13.5703125" bestFit="1" customWidth="1"/>
    <col min="513" max="513" width="7.140625" customWidth="1"/>
    <col min="514" max="514" width="7.42578125" customWidth="1"/>
    <col min="515" max="515" width="22.7109375" customWidth="1"/>
    <col min="516" max="516" width="24.85546875" customWidth="1"/>
    <col min="517" max="517" width="14.7109375" customWidth="1"/>
    <col min="518" max="518" width="16.28515625" customWidth="1"/>
    <col min="519" max="522" width="0" hidden="1" customWidth="1"/>
    <col min="523" max="523" width="18.28515625" bestFit="1" customWidth="1"/>
    <col min="524" max="524" width="14.5703125" customWidth="1"/>
    <col min="525" max="525" width="14.42578125" bestFit="1" customWidth="1"/>
    <col min="527" max="527" width="2.42578125" customWidth="1"/>
    <col min="528" max="528" width="13.85546875" customWidth="1"/>
    <col min="530" max="530" width="2.28515625" customWidth="1"/>
    <col min="531" max="531" width="12.140625" customWidth="1"/>
    <col min="532" max="532" width="9.85546875" customWidth="1"/>
    <col min="533" max="533" width="3.28515625" customWidth="1"/>
    <col min="534" max="534" width="11.5703125" bestFit="1" customWidth="1"/>
    <col min="536" max="536" width="3.28515625" customWidth="1"/>
    <col min="537" max="537" width="14.7109375" customWidth="1"/>
    <col min="538" max="538" width="13.42578125" customWidth="1"/>
    <col min="539" max="539" width="3.5703125" customWidth="1"/>
    <col min="542" max="542" width="3.5703125" customWidth="1"/>
    <col min="543" max="543" width="13.5703125" bestFit="1" customWidth="1"/>
    <col min="545" max="545" width="3.42578125" customWidth="1"/>
    <col min="546" max="546" width="13.5703125" bestFit="1" customWidth="1"/>
    <col min="769" max="769" width="7.140625" customWidth="1"/>
    <col min="770" max="770" width="7.42578125" customWidth="1"/>
    <col min="771" max="771" width="22.7109375" customWidth="1"/>
    <col min="772" max="772" width="24.85546875" customWidth="1"/>
    <col min="773" max="773" width="14.7109375" customWidth="1"/>
    <col min="774" max="774" width="16.28515625" customWidth="1"/>
    <col min="775" max="778" width="0" hidden="1" customWidth="1"/>
    <col min="779" max="779" width="18.28515625" bestFit="1" customWidth="1"/>
    <col min="780" max="780" width="14.5703125" customWidth="1"/>
    <col min="781" max="781" width="14.42578125" bestFit="1" customWidth="1"/>
    <col min="783" max="783" width="2.42578125" customWidth="1"/>
    <col min="784" max="784" width="13.85546875" customWidth="1"/>
    <col min="786" max="786" width="2.28515625" customWidth="1"/>
    <col min="787" max="787" width="12.140625" customWidth="1"/>
    <col min="788" max="788" width="9.85546875" customWidth="1"/>
    <col min="789" max="789" width="3.28515625" customWidth="1"/>
    <col min="790" max="790" width="11.5703125" bestFit="1" customWidth="1"/>
    <col min="792" max="792" width="3.28515625" customWidth="1"/>
    <col min="793" max="793" width="14.7109375" customWidth="1"/>
    <col min="794" max="794" width="13.42578125" customWidth="1"/>
    <col min="795" max="795" width="3.5703125" customWidth="1"/>
    <col min="798" max="798" width="3.5703125" customWidth="1"/>
    <col min="799" max="799" width="13.5703125" bestFit="1" customWidth="1"/>
    <col min="801" max="801" width="3.42578125" customWidth="1"/>
    <col min="802" max="802" width="13.5703125" bestFit="1" customWidth="1"/>
    <col min="1025" max="1025" width="7.140625" customWidth="1"/>
    <col min="1026" max="1026" width="7.42578125" customWidth="1"/>
    <col min="1027" max="1027" width="22.7109375" customWidth="1"/>
    <col min="1028" max="1028" width="24.85546875" customWidth="1"/>
    <col min="1029" max="1029" width="14.7109375" customWidth="1"/>
    <col min="1030" max="1030" width="16.28515625" customWidth="1"/>
    <col min="1031" max="1034" width="0" hidden="1" customWidth="1"/>
    <col min="1035" max="1035" width="18.28515625" bestFit="1" customWidth="1"/>
    <col min="1036" max="1036" width="14.5703125" customWidth="1"/>
    <col min="1037" max="1037" width="14.42578125" bestFit="1" customWidth="1"/>
    <col min="1039" max="1039" width="2.42578125" customWidth="1"/>
    <col min="1040" max="1040" width="13.85546875" customWidth="1"/>
    <col min="1042" max="1042" width="2.28515625" customWidth="1"/>
    <col min="1043" max="1043" width="12.140625" customWidth="1"/>
    <col min="1044" max="1044" width="9.85546875" customWidth="1"/>
    <col min="1045" max="1045" width="3.28515625" customWidth="1"/>
    <col min="1046" max="1046" width="11.5703125" bestFit="1" customWidth="1"/>
    <col min="1048" max="1048" width="3.28515625" customWidth="1"/>
    <col min="1049" max="1049" width="14.7109375" customWidth="1"/>
    <col min="1050" max="1050" width="13.42578125" customWidth="1"/>
    <col min="1051" max="1051" width="3.5703125" customWidth="1"/>
    <col min="1054" max="1054" width="3.5703125" customWidth="1"/>
    <col min="1055" max="1055" width="13.5703125" bestFit="1" customWidth="1"/>
    <col min="1057" max="1057" width="3.42578125" customWidth="1"/>
    <col min="1058" max="1058" width="13.5703125" bestFit="1" customWidth="1"/>
    <col min="1281" max="1281" width="7.140625" customWidth="1"/>
    <col min="1282" max="1282" width="7.42578125" customWidth="1"/>
    <col min="1283" max="1283" width="22.7109375" customWidth="1"/>
    <col min="1284" max="1284" width="24.85546875" customWidth="1"/>
    <col min="1285" max="1285" width="14.7109375" customWidth="1"/>
    <col min="1286" max="1286" width="16.28515625" customWidth="1"/>
    <col min="1287" max="1290" width="0" hidden="1" customWidth="1"/>
    <col min="1291" max="1291" width="18.28515625" bestFit="1" customWidth="1"/>
    <col min="1292" max="1292" width="14.5703125" customWidth="1"/>
    <col min="1293" max="1293" width="14.42578125" bestFit="1" customWidth="1"/>
    <col min="1295" max="1295" width="2.42578125" customWidth="1"/>
    <col min="1296" max="1296" width="13.85546875" customWidth="1"/>
    <col min="1298" max="1298" width="2.28515625" customWidth="1"/>
    <col min="1299" max="1299" width="12.140625" customWidth="1"/>
    <col min="1300" max="1300" width="9.85546875" customWidth="1"/>
    <col min="1301" max="1301" width="3.28515625" customWidth="1"/>
    <col min="1302" max="1302" width="11.5703125" bestFit="1" customWidth="1"/>
    <col min="1304" max="1304" width="3.28515625" customWidth="1"/>
    <col min="1305" max="1305" width="14.7109375" customWidth="1"/>
    <col min="1306" max="1306" width="13.42578125" customWidth="1"/>
    <col min="1307" max="1307" width="3.5703125" customWidth="1"/>
    <col min="1310" max="1310" width="3.5703125" customWidth="1"/>
    <col min="1311" max="1311" width="13.5703125" bestFit="1" customWidth="1"/>
    <col min="1313" max="1313" width="3.42578125" customWidth="1"/>
    <col min="1314" max="1314" width="13.5703125" bestFit="1" customWidth="1"/>
    <col min="1537" max="1537" width="7.140625" customWidth="1"/>
    <col min="1538" max="1538" width="7.42578125" customWidth="1"/>
    <col min="1539" max="1539" width="22.7109375" customWidth="1"/>
    <col min="1540" max="1540" width="24.85546875" customWidth="1"/>
    <col min="1541" max="1541" width="14.7109375" customWidth="1"/>
    <col min="1542" max="1542" width="16.28515625" customWidth="1"/>
    <col min="1543" max="1546" width="0" hidden="1" customWidth="1"/>
    <col min="1547" max="1547" width="18.28515625" bestFit="1" customWidth="1"/>
    <col min="1548" max="1548" width="14.5703125" customWidth="1"/>
    <col min="1549" max="1549" width="14.42578125" bestFit="1" customWidth="1"/>
    <col min="1551" max="1551" width="2.42578125" customWidth="1"/>
    <col min="1552" max="1552" width="13.85546875" customWidth="1"/>
    <col min="1554" max="1554" width="2.28515625" customWidth="1"/>
    <col min="1555" max="1555" width="12.140625" customWidth="1"/>
    <col min="1556" max="1556" width="9.85546875" customWidth="1"/>
    <col min="1557" max="1557" width="3.28515625" customWidth="1"/>
    <col min="1558" max="1558" width="11.5703125" bestFit="1" customWidth="1"/>
    <col min="1560" max="1560" width="3.28515625" customWidth="1"/>
    <col min="1561" max="1561" width="14.7109375" customWidth="1"/>
    <col min="1562" max="1562" width="13.42578125" customWidth="1"/>
    <col min="1563" max="1563" width="3.5703125" customWidth="1"/>
    <col min="1566" max="1566" width="3.5703125" customWidth="1"/>
    <col min="1567" max="1567" width="13.5703125" bestFit="1" customWidth="1"/>
    <col min="1569" max="1569" width="3.42578125" customWidth="1"/>
    <col min="1570" max="1570" width="13.5703125" bestFit="1" customWidth="1"/>
    <col min="1793" max="1793" width="7.140625" customWidth="1"/>
    <col min="1794" max="1794" width="7.42578125" customWidth="1"/>
    <col min="1795" max="1795" width="22.7109375" customWidth="1"/>
    <col min="1796" max="1796" width="24.85546875" customWidth="1"/>
    <col min="1797" max="1797" width="14.7109375" customWidth="1"/>
    <col min="1798" max="1798" width="16.28515625" customWidth="1"/>
    <col min="1799" max="1802" width="0" hidden="1" customWidth="1"/>
    <col min="1803" max="1803" width="18.28515625" bestFit="1" customWidth="1"/>
    <col min="1804" max="1804" width="14.5703125" customWidth="1"/>
    <col min="1805" max="1805" width="14.42578125" bestFit="1" customWidth="1"/>
    <col min="1807" max="1807" width="2.42578125" customWidth="1"/>
    <col min="1808" max="1808" width="13.85546875" customWidth="1"/>
    <col min="1810" max="1810" width="2.28515625" customWidth="1"/>
    <col min="1811" max="1811" width="12.140625" customWidth="1"/>
    <col min="1812" max="1812" width="9.85546875" customWidth="1"/>
    <col min="1813" max="1813" width="3.28515625" customWidth="1"/>
    <col min="1814" max="1814" width="11.5703125" bestFit="1" customWidth="1"/>
    <col min="1816" max="1816" width="3.28515625" customWidth="1"/>
    <col min="1817" max="1817" width="14.7109375" customWidth="1"/>
    <col min="1818" max="1818" width="13.42578125" customWidth="1"/>
    <col min="1819" max="1819" width="3.5703125" customWidth="1"/>
    <col min="1822" max="1822" width="3.5703125" customWidth="1"/>
    <col min="1823" max="1823" width="13.5703125" bestFit="1" customWidth="1"/>
    <col min="1825" max="1825" width="3.42578125" customWidth="1"/>
    <col min="1826" max="1826" width="13.5703125" bestFit="1" customWidth="1"/>
    <col min="2049" max="2049" width="7.140625" customWidth="1"/>
    <col min="2050" max="2050" width="7.42578125" customWidth="1"/>
    <col min="2051" max="2051" width="22.7109375" customWidth="1"/>
    <col min="2052" max="2052" width="24.85546875" customWidth="1"/>
    <col min="2053" max="2053" width="14.7109375" customWidth="1"/>
    <col min="2054" max="2054" width="16.28515625" customWidth="1"/>
    <col min="2055" max="2058" width="0" hidden="1" customWidth="1"/>
    <col min="2059" max="2059" width="18.28515625" bestFit="1" customWidth="1"/>
    <col min="2060" max="2060" width="14.5703125" customWidth="1"/>
    <col min="2061" max="2061" width="14.42578125" bestFit="1" customWidth="1"/>
    <col min="2063" max="2063" width="2.42578125" customWidth="1"/>
    <col min="2064" max="2064" width="13.85546875" customWidth="1"/>
    <col min="2066" max="2066" width="2.28515625" customWidth="1"/>
    <col min="2067" max="2067" width="12.140625" customWidth="1"/>
    <col min="2068" max="2068" width="9.85546875" customWidth="1"/>
    <col min="2069" max="2069" width="3.28515625" customWidth="1"/>
    <col min="2070" max="2070" width="11.5703125" bestFit="1" customWidth="1"/>
    <col min="2072" max="2072" width="3.28515625" customWidth="1"/>
    <col min="2073" max="2073" width="14.7109375" customWidth="1"/>
    <col min="2074" max="2074" width="13.42578125" customWidth="1"/>
    <col min="2075" max="2075" width="3.5703125" customWidth="1"/>
    <col min="2078" max="2078" width="3.5703125" customWidth="1"/>
    <col min="2079" max="2079" width="13.5703125" bestFit="1" customWidth="1"/>
    <col min="2081" max="2081" width="3.42578125" customWidth="1"/>
    <col min="2082" max="2082" width="13.5703125" bestFit="1" customWidth="1"/>
    <col min="2305" max="2305" width="7.140625" customWidth="1"/>
    <col min="2306" max="2306" width="7.42578125" customWidth="1"/>
    <col min="2307" max="2307" width="22.7109375" customWidth="1"/>
    <col min="2308" max="2308" width="24.85546875" customWidth="1"/>
    <col min="2309" max="2309" width="14.7109375" customWidth="1"/>
    <col min="2310" max="2310" width="16.28515625" customWidth="1"/>
    <col min="2311" max="2314" width="0" hidden="1" customWidth="1"/>
    <col min="2315" max="2315" width="18.28515625" bestFit="1" customWidth="1"/>
    <col min="2316" max="2316" width="14.5703125" customWidth="1"/>
    <col min="2317" max="2317" width="14.42578125" bestFit="1" customWidth="1"/>
    <col min="2319" max="2319" width="2.42578125" customWidth="1"/>
    <col min="2320" max="2320" width="13.85546875" customWidth="1"/>
    <col min="2322" max="2322" width="2.28515625" customWidth="1"/>
    <col min="2323" max="2323" width="12.140625" customWidth="1"/>
    <col min="2324" max="2324" width="9.85546875" customWidth="1"/>
    <col min="2325" max="2325" width="3.28515625" customWidth="1"/>
    <col min="2326" max="2326" width="11.5703125" bestFit="1" customWidth="1"/>
    <col min="2328" max="2328" width="3.28515625" customWidth="1"/>
    <col min="2329" max="2329" width="14.7109375" customWidth="1"/>
    <col min="2330" max="2330" width="13.42578125" customWidth="1"/>
    <col min="2331" max="2331" width="3.5703125" customWidth="1"/>
    <col min="2334" max="2334" width="3.5703125" customWidth="1"/>
    <col min="2335" max="2335" width="13.5703125" bestFit="1" customWidth="1"/>
    <col min="2337" max="2337" width="3.42578125" customWidth="1"/>
    <col min="2338" max="2338" width="13.5703125" bestFit="1" customWidth="1"/>
    <col min="2561" max="2561" width="7.140625" customWidth="1"/>
    <col min="2562" max="2562" width="7.42578125" customWidth="1"/>
    <col min="2563" max="2563" width="22.7109375" customWidth="1"/>
    <col min="2564" max="2564" width="24.85546875" customWidth="1"/>
    <col min="2565" max="2565" width="14.7109375" customWidth="1"/>
    <col min="2566" max="2566" width="16.28515625" customWidth="1"/>
    <col min="2567" max="2570" width="0" hidden="1" customWidth="1"/>
    <col min="2571" max="2571" width="18.28515625" bestFit="1" customWidth="1"/>
    <col min="2572" max="2572" width="14.5703125" customWidth="1"/>
    <col min="2573" max="2573" width="14.42578125" bestFit="1" customWidth="1"/>
    <col min="2575" max="2575" width="2.42578125" customWidth="1"/>
    <col min="2576" max="2576" width="13.85546875" customWidth="1"/>
    <col min="2578" max="2578" width="2.28515625" customWidth="1"/>
    <col min="2579" max="2579" width="12.140625" customWidth="1"/>
    <col min="2580" max="2580" width="9.85546875" customWidth="1"/>
    <col min="2581" max="2581" width="3.28515625" customWidth="1"/>
    <col min="2582" max="2582" width="11.5703125" bestFit="1" customWidth="1"/>
    <col min="2584" max="2584" width="3.28515625" customWidth="1"/>
    <col min="2585" max="2585" width="14.7109375" customWidth="1"/>
    <col min="2586" max="2586" width="13.42578125" customWidth="1"/>
    <col min="2587" max="2587" width="3.5703125" customWidth="1"/>
    <col min="2590" max="2590" width="3.5703125" customWidth="1"/>
    <col min="2591" max="2591" width="13.5703125" bestFit="1" customWidth="1"/>
    <col min="2593" max="2593" width="3.42578125" customWidth="1"/>
    <col min="2594" max="2594" width="13.5703125" bestFit="1" customWidth="1"/>
    <col min="2817" max="2817" width="7.140625" customWidth="1"/>
    <col min="2818" max="2818" width="7.42578125" customWidth="1"/>
    <col min="2819" max="2819" width="22.7109375" customWidth="1"/>
    <col min="2820" max="2820" width="24.85546875" customWidth="1"/>
    <col min="2821" max="2821" width="14.7109375" customWidth="1"/>
    <col min="2822" max="2822" width="16.28515625" customWidth="1"/>
    <col min="2823" max="2826" width="0" hidden="1" customWidth="1"/>
    <col min="2827" max="2827" width="18.28515625" bestFit="1" customWidth="1"/>
    <col min="2828" max="2828" width="14.5703125" customWidth="1"/>
    <col min="2829" max="2829" width="14.42578125" bestFit="1" customWidth="1"/>
    <col min="2831" max="2831" width="2.42578125" customWidth="1"/>
    <col min="2832" max="2832" width="13.85546875" customWidth="1"/>
    <col min="2834" max="2834" width="2.28515625" customWidth="1"/>
    <col min="2835" max="2835" width="12.140625" customWidth="1"/>
    <col min="2836" max="2836" width="9.85546875" customWidth="1"/>
    <col min="2837" max="2837" width="3.28515625" customWidth="1"/>
    <col min="2838" max="2838" width="11.5703125" bestFit="1" customWidth="1"/>
    <col min="2840" max="2840" width="3.28515625" customWidth="1"/>
    <col min="2841" max="2841" width="14.7109375" customWidth="1"/>
    <col min="2842" max="2842" width="13.42578125" customWidth="1"/>
    <col min="2843" max="2843" width="3.5703125" customWidth="1"/>
    <col min="2846" max="2846" width="3.5703125" customWidth="1"/>
    <col min="2847" max="2847" width="13.5703125" bestFit="1" customWidth="1"/>
    <col min="2849" max="2849" width="3.42578125" customWidth="1"/>
    <col min="2850" max="2850" width="13.5703125" bestFit="1" customWidth="1"/>
    <col min="3073" max="3073" width="7.140625" customWidth="1"/>
    <col min="3074" max="3074" width="7.42578125" customWidth="1"/>
    <col min="3075" max="3075" width="22.7109375" customWidth="1"/>
    <col min="3076" max="3076" width="24.85546875" customWidth="1"/>
    <col min="3077" max="3077" width="14.7109375" customWidth="1"/>
    <col min="3078" max="3078" width="16.28515625" customWidth="1"/>
    <col min="3079" max="3082" width="0" hidden="1" customWidth="1"/>
    <col min="3083" max="3083" width="18.28515625" bestFit="1" customWidth="1"/>
    <col min="3084" max="3084" width="14.5703125" customWidth="1"/>
    <col min="3085" max="3085" width="14.42578125" bestFit="1" customWidth="1"/>
    <col min="3087" max="3087" width="2.42578125" customWidth="1"/>
    <col min="3088" max="3088" width="13.85546875" customWidth="1"/>
    <col min="3090" max="3090" width="2.28515625" customWidth="1"/>
    <col min="3091" max="3091" width="12.140625" customWidth="1"/>
    <col min="3092" max="3092" width="9.85546875" customWidth="1"/>
    <col min="3093" max="3093" width="3.28515625" customWidth="1"/>
    <col min="3094" max="3094" width="11.5703125" bestFit="1" customWidth="1"/>
    <col min="3096" max="3096" width="3.28515625" customWidth="1"/>
    <col min="3097" max="3097" width="14.7109375" customWidth="1"/>
    <col min="3098" max="3098" width="13.42578125" customWidth="1"/>
    <col min="3099" max="3099" width="3.5703125" customWidth="1"/>
    <col min="3102" max="3102" width="3.5703125" customWidth="1"/>
    <col min="3103" max="3103" width="13.5703125" bestFit="1" customWidth="1"/>
    <col min="3105" max="3105" width="3.42578125" customWidth="1"/>
    <col min="3106" max="3106" width="13.5703125" bestFit="1" customWidth="1"/>
    <col min="3329" max="3329" width="7.140625" customWidth="1"/>
    <col min="3330" max="3330" width="7.42578125" customWidth="1"/>
    <col min="3331" max="3331" width="22.7109375" customWidth="1"/>
    <col min="3332" max="3332" width="24.85546875" customWidth="1"/>
    <col min="3333" max="3333" width="14.7109375" customWidth="1"/>
    <col min="3334" max="3334" width="16.28515625" customWidth="1"/>
    <col min="3335" max="3338" width="0" hidden="1" customWidth="1"/>
    <col min="3339" max="3339" width="18.28515625" bestFit="1" customWidth="1"/>
    <col min="3340" max="3340" width="14.5703125" customWidth="1"/>
    <col min="3341" max="3341" width="14.42578125" bestFit="1" customWidth="1"/>
    <col min="3343" max="3343" width="2.42578125" customWidth="1"/>
    <col min="3344" max="3344" width="13.85546875" customWidth="1"/>
    <col min="3346" max="3346" width="2.28515625" customWidth="1"/>
    <col min="3347" max="3347" width="12.140625" customWidth="1"/>
    <col min="3348" max="3348" width="9.85546875" customWidth="1"/>
    <col min="3349" max="3349" width="3.28515625" customWidth="1"/>
    <col min="3350" max="3350" width="11.5703125" bestFit="1" customWidth="1"/>
    <col min="3352" max="3352" width="3.28515625" customWidth="1"/>
    <col min="3353" max="3353" width="14.7109375" customWidth="1"/>
    <col min="3354" max="3354" width="13.42578125" customWidth="1"/>
    <col min="3355" max="3355" width="3.5703125" customWidth="1"/>
    <col min="3358" max="3358" width="3.5703125" customWidth="1"/>
    <col min="3359" max="3359" width="13.5703125" bestFit="1" customWidth="1"/>
    <col min="3361" max="3361" width="3.42578125" customWidth="1"/>
    <col min="3362" max="3362" width="13.5703125" bestFit="1" customWidth="1"/>
    <col min="3585" max="3585" width="7.140625" customWidth="1"/>
    <col min="3586" max="3586" width="7.42578125" customWidth="1"/>
    <col min="3587" max="3587" width="22.7109375" customWidth="1"/>
    <col min="3588" max="3588" width="24.85546875" customWidth="1"/>
    <col min="3589" max="3589" width="14.7109375" customWidth="1"/>
    <col min="3590" max="3590" width="16.28515625" customWidth="1"/>
    <col min="3591" max="3594" width="0" hidden="1" customWidth="1"/>
    <col min="3595" max="3595" width="18.28515625" bestFit="1" customWidth="1"/>
    <col min="3596" max="3596" width="14.5703125" customWidth="1"/>
    <col min="3597" max="3597" width="14.42578125" bestFit="1" customWidth="1"/>
    <col min="3599" max="3599" width="2.42578125" customWidth="1"/>
    <col min="3600" max="3600" width="13.85546875" customWidth="1"/>
    <col min="3602" max="3602" width="2.28515625" customWidth="1"/>
    <col min="3603" max="3603" width="12.140625" customWidth="1"/>
    <col min="3604" max="3604" width="9.85546875" customWidth="1"/>
    <col min="3605" max="3605" width="3.28515625" customWidth="1"/>
    <col min="3606" max="3606" width="11.5703125" bestFit="1" customWidth="1"/>
    <col min="3608" max="3608" width="3.28515625" customWidth="1"/>
    <col min="3609" max="3609" width="14.7109375" customWidth="1"/>
    <col min="3610" max="3610" width="13.42578125" customWidth="1"/>
    <col min="3611" max="3611" width="3.5703125" customWidth="1"/>
    <col min="3614" max="3614" width="3.5703125" customWidth="1"/>
    <col min="3615" max="3615" width="13.5703125" bestFit="1" customWidth="1"/>
    <col min="3617" max="3617" width="3.42578125" customWidth="1"/>
    <col min="3618" max="3618" width="13.5703125" bestFit="1" customWidth="1"/>
    <col min="3841" max="3841" width="7.140625" customWidth="1"/>
    <col min="3842" max="3842" width="7.42578125" customWidth="1"/>
    <col min="3843" max="3843" width="22.7109375" customWidth="1"/>
    <col min="3844" max="3844" width="24.85546875" customWidth="1"/>
    <col min="3845" max="3845" width="14.7109375" customWidth="1"/>
    <col min="3846" max="3846" width="16.28515625" customWidth="1"/>
    <col min="3847" max="3850" width="0" hidden="1" customWidth="1"/>
    <col min="3851" max="3851" width="18.28515625" bestFit="1" customWidth="1"/>
    <col min="3852" max="3852" width="14.5703125" customWidth="1"/>
    <col min="3853" max="3853" width="14.42578125" bestFit="1" customWidth="1"/>
    <col min="3855" max="3855" width="2.42578125" customWidth="1"/>
    <col min="3856" max="3856" width="13.85546875" customWidth="1"/>
    <col min="3858" max="3858" width="2.28515625" customWidth="1"/>
    <col min="3859" max="3859" width="12.140625" customWidth="1"/>
    <col min="3860" max="3860" width="9.85546875" customWidth="1"/>
    <col min="3861" max="3861" width="3.28515625" customWidth="1"/>
    <col min="3862" max="3862" width="11.5703125" bestFit="1" customWidth="1"/>
    <col min="3864" max="3864" width="3.28515625" customWidth="1"/>
    <col min="3865" max="3865" width="14.7109375" customWidth="1"/>
    <col min="3866" max="3866" width="13.42578125" customWidth="1"/>
    <col min="3867" max="3867" width="3.5703125" customWidth="1"/>
    <col min="3870" max="3870" width="3.5703125" customWidth="1"/>
    <col min="3871" max="3871" width="13.5703125" bestFit="1" customWidth="1"/>
    <col min="3873" max="3873" width="3.42578125" customWidth="1"/>
    <col min="3874" max="3874" width="13.5703125" bestFit="1" customWidth="1"/>
    <col min="4097" max="4097" width="7.140625" customWidth="1"/>
    <col min="4098" max="4098" width="7.42578125" customWidth="1"/>
    <col min="4099" max="4099" width="22.7109375" customWidth="1"/>
    <col min="4100" max="4100" width="24.85546875" customWidth="1"/>
    <col min="4101" max="4101" width="14.7109375" customWidth="1"/>
    <col min="4102" max="4102" width="16.28515625" customWidth="1"/>
    <col min="4103" max="4106" width="0" hidden="1" customWidth="1"/>
    <col min="4107" max="4107" width="18.28515625" bestFit="1" customWidth="1"/>
    <col min="4108" max="4108" width="14.5703125" customWidth="1"/>
    <col min="4109" max="4109" width="14.42578125" bestFit="1" customWidth="1"/>
    <col min="4111" max="4111" width="2.42578125" customWidth="1"/>
    <col min="4112" max="4112" width="13.85546875" customWidth="1"/>
    <col min="4114" max="4114" width="2.28515625" customWidth="1"/>
    <col min="4115" max="4115" width="12.140625" customWidth="1"/>
    <col min="4116" max="4116" width="9.85546875" customWidth="1"/>
    <col min="4117" max="4117" width="3.28515625" customWidth="1"/>
    <col min="4118" max="4118" width="11.5703125" bestFit="1" customWidth="1"/>
    <col min="4120" max="4120" width="3.28515625" customWidth="1"/>
    <col min="4121" max="4121" width="14.7109375" customWidth="1"/>
    <col min="4122" max="4122" width="13.42578125" customWidth="1"/>
    <col min="4123" max="4123" width="3.5703125" customWidth="1"/>
    <col min="4126" max="4126" width="3.5703125" customWidth="1"/>
    <col min="4127" max="4127" width="13.5703125" bestFit="1" customWidth="1"/>
    <col min="4129" max="4129" width="3.42578125" customWidth="1"/>
    <col min="4130" max="4130" width="13.5703125" bestFit="1" customWidth="1"/>
    <col min="4353" max="4353" width="7.140625" customWidth="1"/>
    <col min="4354" max="4354" width="7.42578125" customWidth="1"/>
    <col min="4355" max="4355" width="22.7109375" customWidth="1"/>
    <col min="4356" max="4356" width="24.85546875" customWidth="1"/>
    <col min="4357" max="4357" width="14.7109375" customWidth="1"/>
    <col min="4358" max="4358" width="16.28515625" customWidth="1"/>
    <col min="4359" max="4362" width="0" hidden="1" customWidth="1"/>
    <col min="4363" max="4363" width="18.28515625" bestFit="1" customWidth="1"/>
    <col min="4364" max="4364" width="14.5703125" customWidth="1"/>
    <col min="4365" max="4365" width="14.42578125" bestFit="1" customWidth="1"/>
    <col min="4367" max="4367" width="2.42578125" customWidth="1"/>
    <col min="4368" max="4368" width="13.85546875" customWidth="1"/>
    <col min="4370" max="4370" width="2.28515625" customWidth="1"/>
    <col min="4371" max="4371" width="12.140625" customWidth="1"/>
    <col min="4372" max="4372" width="9.85546875" customWidth="1"/>
    <col min="4373" max="4373" width="3.28515625" customWidth="1"/>
    <col min="4374" max="4374" width="11.5703125" bestFit="1" customWidth="1"/>
    <col min="4376" max="4376" width="3.28515625" customWidth="1"/>
    <col min="4377" max="4377" width="14.7109375" customWidth="1"/>
    <col min="4378" max="4378" width="13.42578125" customWidth="1"/>
    <col min="4379" max="4379" width="3.5703125" customWidth="1"/>
    <col min="4382" max="4382" width="3.5703125" customWidth="1"/>
    <col min="4383" max="4383" width="13.5703125" bestFit="1" customWidth="1"/>
    <col min="4385" max="4385" width="3.42578125" customWidth="1"/>
    <col min="4386" max="4386" width="13.5703125" bestFit="1" customWidth="1"/>
    <col min="4609" max="4609" width="7.140625" customWidth="1"/>
    <col min="4610" max="4610" width="7.42578125" customWidth="1"/>
    <col min="4611" max="4611" width="22.7109375" customWidth="1"/>
    <col min="4612" max="4612" width="24.85546875" customWidth="1"/>
    <col min="4613" max="4613" width="14.7109375" customWidth="1"/>
    <col min="4614" max="4614" width="16.28515625" customWidth="1"/>
    <col min="4615" max="4618" width="0" hidden="1" customWidth="1"/>
    <col min="4619" max="4619" width="18.28515625" bestFit="1" customWidth="1"/>
    <col min="4620" max="4620" width="14.5703125" customWidth="1"/>
    <col min="4621" max="4621" width="14.42578125" bestFit="1" customWidth="1"/>
    <col min="4623" max="4623" width="2.42578125" customWidth="1"/>
    <col min="4624" max="4624" width="13.85546875" customWidth="1"/>
    <col min="4626" max="4626" width="2.28515625" customWidth="1"/>
    <col min="4627" max="4627" width="12.140625" customWidth="1"/>
    <col min="4628" max="4628" width="9.85546875" customWidth="1"/>
    <col min="4629" max="4629" width="3.28515625" customWidth="1"/>
    <col min="4630" max="4630" width="11.5703125" bestFit="1" customWidth="1"/>
    <col min="4632" max="4632" width="3.28515625" customWidth="1"/>
    <col min="4633" max="4633" width="14.7109375" customWidth="1"/>
    <col min="4634" max="4634" width="13.42578125" customWidth="1"/>
    <col min="4635" max="4635" width="3.5703125" customWidth="1"/>
    <col min="4638" max="4638" width="3.5703125" customWidth="1"/>
    <col min="4639" max="4639" width="13.5703125" bestFit="1" customWidth="1"/>
    <col min="4641" max="4641" width="3.42578125" customWidth="1"/>
    <col min="4642" max="4642" width="13.5703125" bestFit="1" customWidth="1"/>
    <col min="4865" max="4865" width="7.140625" customWidth="1"/>
    <col min="4866" max="4866" width="7.42578125" customWidth="1"/>
    <col min="4867" max="4867" width="22.7109375" customWidth="1"/>
    <col min="4868" max="4868" width="24.85546875" customWidth="1"/>
    <col min="4869" max="4869" width="14.7109375" customWidth="1"/>
    <col min="4870" max="4870" width="16.28515625" customWidth="1"/>
    <col min="4871" max="4874" width="0" hidden="1" customWidth="1"/>
    <col min="4875" max="4875" width="18.28515625" bestFit="1" customWidth="1"/>
    <col min="4876" max="4876" width="14.5703125" customWidth="1"/>
    <col min="4877" max="4877" width="14.42578125" bestFit="1" customWidth="1"/>
    <col min="4879" max="4879" width="2.42578125" customWidth="1"/>
    <col min="4880" max="4880" width="13.85546875" customWidth="1"/>
    <col min="4882" max="4882" width="2.28515625" customWidth="1"/>
    <col min="4883" max="4883" width="12.140625" customWidth="1"/>
    <col min="4884" max="4884" width="9.85546875" customWidth="1"/>
    <col min="4885" max="4885" width="3.28515625" customWidth="1"/>
    <col min="4886" max="4886" width="11.5703125" bestFit="1" customWidth="1"/>
    <col min="4888" max="4888" width="3.28515625" customWidth="1"/>
    <col min="4889" max="4889" width="14.7109375" customWidth="1"/>
    <col min="4890" max="4890" width="13.42578125" customWidth="1"/>
    <col min="4891" max="4891" width="3.5703125" customWidth="1"/>
    <col min="4894" max="4894" width="3.5703125" customWidth="1"/>
    <col min="4895" max="4895" width="13.5703125" bestFit="1" customWidth="1"/>
    <col min="4897" max="4897" width="3.42578125" customWidth="1"/>
    <col min="4898" max="4898" width="13.5703125" bestFit="1" customWidth="1"/>
    <col min="5121" max="5121" width="7.140625" customWidth="1"/>
    <col min="5122" max="5122" width="7.42578125" customWidth="1"/>
    <col min="5123" max="5123" width="22.7109375" customWidth="1"/>
    <col min="5124" max="5124" width="24.85546875" customWidth="1"/>
    <col min="5125" max="5125" width="14.7109375" customWidth="1"/>
    <col min="5126" max="5126" width="16.28515625" customWidth="1"/>
    <col min="5127" max="5130" width="0" hidden="1" customWidth="1"/>
    <col min="5131" max="5131" width="18.28515625" bestFit="1" customWidth="1"/>
    <col min="5132" max="5132" width="14.5703125" customWidth="1"/>
    <col min="5133" max="5133" width="14.42578125" bestFit="1" customWidth="1"/>
    <col min="5135" max="5135" width="2.42578125" customWidth="1"/>
    <col min="5136" max="5136" width="13.85546875" customWidth="1"/>
    <col min="5138" max="5138" width="2.28515625" customWidth="1"/>
    <col min="5139" max="5139" width="12.140625" customWidth="1"/>
    <col min="5140" max="5140" width="9.85546875" customWidth="1"/>
    <col min="5141" max="5141" width="3.28515625" customWidth="1"/>
    <col min="5142" max="5142" width="11.5703125" bestFit="1" customWidth="1"/>
    <col min="5144" max="5144" width="3.28515625" customWidth="1"/>
    <col min="5145" max="5145" width="14.7109375" customWidth="1"/>
    <col min="5146" max="5146" width="13.42578125" customWidth="1"/>
    <col min="5147" max="5147" width="3.5703125" customWidth="1"/>
    <col min="5150" max="5150" width="3.5703125" customWidth="1"/>
    <col min="5151" max="5151" width="13.5703125" bestFit="1" customWidth="1"/>
    <col min="5153" max="5153" width="3.42578125" customWidth="1"/>
    <col min="5154" max="5154" width="13.5703125" bestFit="1" customWidth="1"/>
    <col min="5377" max="5377" width="7.140625" customWidth="1"/>
    <col min="5378" max="5378" width="7.42578125" customWidth="1"/>
    <col min="5379" max="5379" width="22.7109375" customWidth="1"/>
    <col min="5380" max="5380" width="24.85546875" customWidth="1"/>
    <col min="5381" max="5381" width="14.7109375" customWidth="1"/>
    <col min="5382" max="5382" width="16.28515625" customWidth="1"/>
    <col min="5383" max="5386" width="0" hidden="1" customWidth="1"/>
    <col min="5387" max="5387" width="18.28515625" bestFit="1" customWidth="1"/>
    <col min="5388" max="5388" width="14.5703125" customWidth="1"/>
    <col min="5389" max="5389" width="14.42578125" bestFit="1" customWidth="1"/>
    <col min="5391" max="5391" width="2.42578125" customWidth="1"/>
    <col min="5392" max="5392" width="13.85546875" customWidth="1"/>
    <col min="5394" max="5394" width="2.28515625" customWidth="1"/>
    <col min="5395" max="5395" width="12.140625" customWidth="1"/>
    <col min="5396" max="5396" width="9.85546875" customWidth="1"/>
    <col min="5397" max="5397" width="3.28515625" customWidth="1"/>
    <col min="5398" max="5398" width="11.5703125" bestFit="1" customWidth="1"/>
    <col min="5400" max="5400" width="3.28515625" customWidth="1"/>
    <col min="5401" max="5401" width="14.7109375" customWidth="1"/>
    <col min="5402" max="5402" width="13.42578125" customWidth="1"/>
    <col min="5403" max="5403" width="3.5703125" customWidth="1"/>
    <col min="5406" max="5406" width="3.5703125" customWidth="1"/>
    <col min="5407" max="5407" width="13.5703125" bestFit="1" customWidth="1"/>
    <col min="5409" max="5409" width="3.42578125" customWidth="1"/>
    <col min="5410" max="5410" width="13.5703125" bestFit="1" customWidth="1"/>
    <col min="5633" max="5633" width="7.140625" customWidth="1"/>
    <col min="5634" max="5634" width="7.42578125" customWidth="1"/>
    <col min="5635" max="5635" width="22.7109375" customWidth="1"/>
    <col min="5636" max="5636" width="24.85546875" customWidth="1"/>
    <col min="5637" max="5637" width="14.7109375" customWidth="1"/>
    <col min="5638" max="5638" width="16.28515625" customWidth="1"/>
    <col min="5639" max="5642" width="0" hidden="1" customWidth="1"/>
    <col min="5643" max="5643" width="18.28515625" bestFit="1" customWidth="1"/>
    <col min="5644" max="5644" width="14.5703125" customWidth="1"/>
    <col min="5645" max="5645" width="14.42578125" bestFit="1" customWidth="1"/>
    <col min="5647" max="5647" width="2.42578125" customWidth="1"/>
    <col min="5648" max="5648" width="13.85546875" customWidth="1"/>
    <col min="5650" max="5650" width="2.28515625" customWidth="1"/>
    <col min="5651" max="5651" width="12.140625" customWidth="1"/>
    <col min="5652" max="5652" width="9.85546875" customWidth="1"/>
    <col min="5653" max="5653" width="3.28515625" customWidth="1"/>
    <col min="5654" max="5654" width="11.5703125" bestFit="1" customWidth="1"/>
    <col min="5656" max="5656" width="3.28515625" customWidth="1"/>
    <col min="5657" max="5657" width="14.7109375" customWidth="1"/>
    <col min="5658" max="5658" width="13.42578125" customWidth="1"/>
    <col min="5659" max="5659" width="3.5703125" customWidth="1"/>
    <col min="5662" max="5662" width="3.5703125" customWidth="1"/>
    <col min="5663" max="5663" width="13.5703125" bestFit="1" customWidth="1"/>
    <col min="5665" max="5665" width="3.42578125" customWidth="1"/>
    <col min="5666" max="5666" width="13.5703125" bestFit="1" customWidth="1"/>
    <col min="5889" max="5889" width="7.140625" customWidth="1"/>
    <col min="5890" max="5890" width="7.42578125" customWidth="1"/>
    <col min="5891" max="5891" width="22.7109375" customWidth="1"/>
    <col min="5892" max="5892" width="24.85546875" customWidth="1"/>
    <col min="5893" max="5893" width="14.7109375" customWidth="1"/>
    <col min="5894" max="5894" width="16.28515625" customWidth="1"/>
    <col min="5895" max="5898" width="0" hidden="1" customWidth="1"/>
    <col min="5899" max="5899" width="18.28515625" bestFit="1" customWidth="1"/>
    <col min="5900" max="5900" width="14.5703125" customWidth="1"/>
    <col min="5901" max="5901" width="14.42578125" bestFit="1" customWidth="1"/>
    <col min="5903" max="5903" width="2.42578125" customWidth="1"/>
    <col min="5904" max="5904" width="13.85546875" customWidth="1"/>
    <col min="5906" max="5906" width="2.28515625" customWidth="1"/>
    <col min="5907" max="5907" width="12.140625" customWidth="1"/>
    <col min="5908" max="5908" width="9.85546875" customWidth="1"/>
    <col min="5909" max="5909" width="3.28515625" customWidth="1"/>
    <col min="5910" max="5910" width="11.5703125" bestFit="1" customWidth="1"/>
    <col min="5912" max="5912" width="3.28515625" customWidth="1"/>
    <col min="5913" max="5913" width="14.7109375" customWidth="1"/>
    <col min="5914" max="5914" width="13.42578125" customWidth="1"/>
    <col min="5915" max="5915" width="3.5703125" customWidth="1"/>
    <col min="5918" max="5918" width="3.5703125" customWidth="1"/>
    <col min="5919" max="5919" width="13.5703125" bestFit="1" customWidth="1"/>
    <col min="5921" max="5921" width="3.42578125" customWidth="1"/>
    <col min="5922" max="5922" width="13.5703125" bestFit="1" customWidth="1"/>
    <col min="6145" max="6145" width="7.140625" customWidth="1"/>
    <col min="6146" max="6146" width="7.42578125" customWidth="1"/>
    <col min="6147" max="6147" width="22.7109375" customWidth="1"/>
    <col min="6148" max="6148" width="24.85546875" customWidth="1"/>
    <col min="6149" max="6149" width="14.7109375" customWidth="1"/>
    <col min="6150" max="6150" width="16.28515625" customWidth="1"/>
    <col min="6151" max="6154" width="0" hidden="1" customWidth="1"/>
    <col min="6155" max="6155" width="18.28515625" bestFit="1" customWidth="1"/>
    <col min="6156" max="6156" width="14.5703125" customWidth="1"/>
    <col min="6157" max="6157" width="14.42578125" bestFit="1" customWidth="1"/>
    <col min="6159" max="6159" width="2.42578125" customWidth="1"/>
    <col min="6160" max="6160" width="13.85546875" customWidth="1"/>
    <col min="6162" max="6162" width="2.28515625" customWidth="1"/>
    <col min="6163" max="6163" width="12.140625" customWidth="1"/>
    <col min="6164" max="6164" width="9.85546875" customWidth="1"/>
    <col min="6165" max="6165" width="3.28515625" customWidth="1"/>
    <col min="6166" max="6166" width="11.5703125" bestFit="1" customWidth="1"/>
    <col min="6168" max="6168" width="3.28515625" customWidth="1"/>
    <col min="6169" max="6169" width="14.7109375" customWidth="1"/>
    <col min="6170" max="6170" width="13.42578125" customWidth="1"/>
    <col min="6171" max="6171" width="3.5703125" customWidth="1"/>
    <col min="6174" max="6174" width="3.5703125" customWidth="1"/>
    <col min="6175" max="6175" width="13.5703125" bestFit="1" customWidth="1"/>
    <col min="6177" max="6177" width="3.42578125" customWidth="1"/>
    <col min="6178" max="6178" width="13.5703125" bestFit="1" customWidth="1"/>
    <col min="6401" max="6401" width="7.140625" customWidth="1"/>
    <col min="6402" max="6402" width="7.42578125" customWidth="1"/>
    <col min="6403" max="6403" width="22.7109375" customWidth="1"/>
    <col min="6404" max="6404" width="24.85546875" customWidth="1"/>
    <col min="6405" max="6405" width="14.7109375" customWidth="1"/>
    <col min="6406" max="6406" width="16.28515625" customWidth="1"/>
    <col min="6407" max="6410" width="0" hidden="1" customWidth="1"/>
    <col min="6411" max="6411" width="18.28515625" bestFit="1" customWidth="1"/>
    <col min="6412" max="6412" width="14.5703125" customWidth="1"/>
    <col min="6413" max="6413" width="14.42578125" bestFit="1" customWidth="1"/>
    <col min="6415" max="6415" width="2.42578125" customWidth="1"/>
    <col min="6416" max="6416" width="13.85546875" customWidth="1"/>
    <col min="6418" max="6418" width="2.28515625" customWidth="1"/>
    <col min="6419" max="6419" width="12.140625" customWidth="1"/>
    <col min="6420" max="6420" width="9.85546875" customWidth="1"/>
    <col min="6421" max="6421" width="3.28515625" customWidth="1"/>
    <col min="6422" max="6422" width="11.5703125" bestFit="1" customWidth="1"/>
    <col min="6424" max="6424" width="3.28515625" customWidth="1"/>
    <col min="6425" max="6425" width="14.7109375" customWidth="1"/>
    <col min="6426" max="6426" width="13.42578125" customWidth="1"/>
    <col min="6427" max="6427" width="3.5703125" customWidth="1"/>
    <col min="6430" max="6430" width="3.5703125" customWidth="1"/>
    <col min="6431" max="6431" width="13.5703125" bestFit="1" customWidth="1"/>
    <col min="6433" max="6433" width="3.42578125" customWidth="1"/>
    <col min="6434" max="6434" width="13.5703125" bestFit="1" customWidth="1"/>
    <col min="6657" max="6657" width="7.140625" customWidth="1"/>
    <col min="6658" max="6658" width="7.42578125" customWidth="1"/>
    <col min="6659" max="6659" width="22.7109375" customWidth="1"/>
    <col min="6660" max="6660" width="24.85546875" customWidth="1"/>
    <col min="6661" max="6661" width="14.7109375" customWidth="1"/>
    <col min="6662" max="6662" width="16.28515625" customWidth="1"/>
    <col min="6663" max="6666" width="0" hidden="1" customWidth="1"/>
    <col min="6667" max="6667" width="18.28515625" bestFit="1" customWidth="1"/>
    <col min="6668" max="6668" width="14.5703125" customWidth="1"/>
    <col min="6669" max="6669" width="14.42578125" bestFit="1" customWidth="1"/>
    <col min="6671" max="6671" width="2.42578125" customWidth="1"/>
    <col min="6672" max="6672" width="13.85546875" customWidth="1"/>
    <col min="6674" max="6674" width="2.28515625" customWidth="1"/>
    <col min="6675" max="6675" width="12.140625" customWidth="1"/>
    <col min="6676" max="6676" width="9.85546875" customWidth="1"/>
    <col min="6677" max="6677" width="3.28515625" customWidth="1"/>
    <col min="6678" max="6678" width="11.5703125" bestFit="1" customWidth="1"/>
    <col min="6680" max="6680" width="3.28515625" customWidth="1"/>
    <col min="6681" max="6681" width="14.7109375" customWidth="1"/>
    <col min="6682" max="6682" width="13.42578125" customWidth="1"/>
    <col min="6683" max="6683" width="3.5703125" customWidth="1"/>
    <col min="6686" max="6686" width="3.5703125" customWidth="1"/>
    <col min="6687" max="6687" width="13.5703125" bestFit="1" customWidth="1"/>
    <col min="6689" max="6689" width="3.42578125" customWidth="1"/>
    <col min="6690" max="6690" width="13.5703125" bestFit="1" customWidth="1"/>
    <col min="6913" max="6913" width="7.140625" customWidth="1"/>
    <col min="6914" max="6914" width="7.42578125" customWidth="1"/>
    <col min="6915" max="6915" width="22.7109375" customWidth="1"/>
    <col min="6916" max="6916" width="24.85546875" customWidth="1"/>
    <col min="6917" max="6917" width="14.7109375" customWidth="1"/>
    <col min="6918" max="6918" width="16.28515625" customWidth="1"/>
    <col min="6919" max="6922" width="0" hidden="1" customWidth="1"/>
    <col min="6923" max="6923" width="18.28515625" bestFit="1" customWidth="1"/>
    <col min="6924" max="6924" width="14.5703125" customWidth="1"/>
    <col min="6925" max="6925" width="14.42578125" bestFit="1" customWidth="1"/>
    <col min="6927" max="6927" width="2.42578125" customWidth="1"/>
    <col min="6928" max="6928" width="13.85546875" customWidth="1"/>
    <col min="6930" max="6930" width="2.28515625" customWidth="1"/>
    <col min="6931" max="6931" width="12.140625" customWidth="1"/>
    <col min="6932" max="6932" width="9.85546875" customWidth="1"/>
    <col min="6933" max="6933" width="3.28515625" customWidth="1"/>
    <col min="6934" max="6934" width="11.5703125" bestFit="1" customWidth="1"/>
    <col min="6936" max="6936" width="3.28515625" customWidth="1"/>
    <col min="6937" max="6937" width="14.7109375" customWidth="1"/>
    <col min="6938" max="6938" width="13.42578125" customWidth="1"/>
    <col min="6939" max="6939" width="3.5703125" customWidth="1"/>
    <col min="6942" max="6942" width="3.5703125" customWidth="1"/>
    <col min="6943" max="6943" width="13.5703125" bestFit="1" customWidth="1"/>
    <col min="6945" max="6945" width="3.42578125" customWidth="1"/>
    <col min="6946" max="6946" width="13.5703125" bestFit="1" customWidth="1"/>
    <col min="7169" max="7169" width="7.140625" customWidth="1"/>
    <col min="7170" max="7170" width="7.42578125" customWidth="1"/>
    <col min="7171" max="7171" width="22.7109375" customWidth="1"/>
    <col min="7172" max="7172" width="24.85546875" customWidth="1"/>
    <col min="7173" max="7173" width="14.7109375" customWidth="1"/>
    <col min="7174" max="7174" width="16.28515625" customWidth="1"/>
    <col min="7175" max="7178" width="0" hidden="1" customWidth="1"/>
    <col min="7179" max="7179" width="18.28515625" bestFit="1" customWidth="1"/>
    <col min="7180" max="7180" width="14.5703125" customWidth="1"/>
    <col min="7181" max="7181" width="14.42578125" bestFit="1" customWidth="1"/>
    <col min="7183" max="7183" width="2.42578125" customWidth="1"/>
    <col min="7184" max="7184" width="13.85546875" customWidth="1"/>
    <col min="7186" max="7186" width="2.28515625" customWidth="1"/>
    <col min="7187" max="7187" width="12.140625" customWidth="1"/>
    <col min="7188" max="7188" width="9.85546875" customWidth="1"/>
    <col min="7189" max="7189" width="3.28515625" customWidth="1"/>
    <col min="7190" max="7190" width="11.5703125" bestFit="1" customWidth="1"/>
    <col min="7192" max="7192" width="3.28515625" customWidth="1"/>
    <col min="7193" max="7193" width="14.7109375" customWidth="1"/>
    <col min="7194" max="7194" width="13.42578125" customWidth="1"/>
    <col min="7195" max="7195" width="3.5703125" customWidth="1"/>
    <col min="7198" max="7198" width="3.5703125" customWidth="1"/>
    <col min="7199" max="7199" width="13.5703125" bestFit="1" customWidth="1"/>
    <col min="7201" max="7201" width="3.42578125" customWidth="1"/>
    <col min="7202" max="7202" width="13.5703125" bestFit="1" customWidth="1"/>
    <col min="7425" max="7425" width="7.140625" customWidth="1"/>
    <col min="7426" max="7426" width="7.42578125" customWidth="1"/>
    <col min="7427" max="7427" width="22.7109375" customWidth="1"/>
    <col min="7428" max="7428" width="24.85546875" customWidth="1"/>
    <col min="7429" max="7429" width="14.7109375" customWidth="1"/>
    <col min="7430" max="7430" width="16.28515625" customWidth="1"/>
    <col min="7431" max="7434" width="0" hidden="1" customWidth="1"/>
    <col min="7435" max="7435" width="18.28515625" bestFit="1" customWidth="1"/>
    <col min="7436" max="7436" width="14.5703125" customWidth="1"/>
    <col min="7437" max="7437" width="14.42578125" bestFit="1" customWidth="1"/>
    <col min="7439" max="7439" width="2.42578125" customWidth="1"/>
    <col min="7440" max="7440" width="13.85546875" customWidth="1"/>
    <col min="7442" max="7442" width="2.28515625" customWidth="1"/>
    <col min="7443" max="7443" width="12.140625" customWidth="1"/>
    <col min="7444" max="7444" width="9.85546875" customWidth="1"/>
    <col min="7445" max="7445" width="3.28515625" customWidth="1"/>
    <col min="7446" max="7446" width="11.5703125" bestFit="1" customWidth="1"/>
    <col min="7448" max="7448" width="3.28515625" customWidth="1"/>
    <col min="7449" max="7449" width="14.7109375" customWidth="1"/>
    <col min="7450" max="7450" width="13.42578125" customWidth="1"/>
    <col min="7451" max="7451" width="3.5703125" customWidth="1"/>
    <col min="7454" max="7454" width="3.5703125" customWidth="1"/>
    <col min="7455" max="7455" width="13.5703125" bestFit="1" customWidth="1"/>
    <col min="7457" max="7457" width="3.42578125" customWidth="1"/>
    <col min="7458" max="7458" width="13.5703125" bestFit="1" customWidth="1"/>
    <col min="7681" max="7681" width="7.140625" customWidth="1"/>
    <col min="7682" max="7682" width="7.42578125" customWidth="1"/>
    <col min="7683" max="7683" width="22.7109375" customWidth="1"/>
    <col min="7684" max="7684" width="24.85546875" customWidth="1"/>
    <col min="7685" max="7685" width="14.7109375" customWidth="1"/>
    <col min="7686" max="7686" width="16.28515625" customWidth="1"/>
    <col min="7687" max="7690" width="0" hidden="1" customWidth="1"/>
    <col min="7691" max="7691" width="18.28515625" bestFit="1" customWidth="1"/>
    <col min="7692" max="7692" width="14.5703125" customWidth="1"/>
    <col min="7693" max="7693" width="14.42578125" bestFit="1" customWidth="1"/>
    <col min="7695" max="7695" width="2.42578125" customWidth="1"/>
    <col min="7696" max="7696" width="13.85546875" customWidth="1"/>
    <col min="7698" max="7698" width="2.28515625" customWidth="1"/>
    <col min="7699" max="7699" width="12.140625" customWidth="1"/>
    <col min="7700" max="7700" width="9.85546875" customWidth="1"/>
    <col min="7701" max="7701" width="3.28515625" customWidth="1"/>
    <col min="7702" max="7702" width="11.5703125" bestFit="1" customWidth="1"/>
    <col min="7704" max="7704" width="3.28515625" customWidth="1"/>
    <col min="7705" max="7705" width="14.7109375" customWidth="1"/>
    <col min="7706" max="7706" width="13.42578125" customWidth="1"/>
    <col min="7707" max="7707" width="3.5703125" customWidth="1"/>
    <col min="7710" max="7710" width="3.5703125" customWidth="1"/>
    <col min="7711" max="7711" width="13.5703125" bestFit="1" customWidth="1"/>
    <col min="7713" max="7713" width="3.42578125" customWidth="1"/>
    <col min="7714" max="7714" width="13.5703125" bestFit="1" customWidth="1"/>
    <col min="7937" max="7937" width="7.140625" customWidth="1"/>
    <col min="7938" max="7938" width="7.42578125" customWidth="1"/>
    <col min="7939" max="7939" width="22.7109375" customWidth="1"/>
    <col min="7940" max="7940" width="24.85546875" customWidth="1"/>
    <col min="7941" max="7941" width="14.7109375" customWidth="1"/>
    <col min="7942" max="7942" width="16.28515625" customWidth="1"/>
    <col min="7943" max="7946" width="0" hidden="1" customWidth="1"/>
    <col min="7947" max="7947" width="18.28515625" bestFit="1" customWidth="1"/>
    <col min="7948" max="7948" width="14.5703125" customWidth="1"/>
    <col min="7949" max="7949" width="14.42578125" bestFit="1" customWidth="1"/>
    <col min="7951" max="7951" width="2.42578125" customWidth="1"/>
    <col min="7952" max="7952" width="13.85546875" customWidth="1"/>
    <col min="7954" max="7954" width="2.28515625" customWidth="1"/>
    <col min="7955" max="7955" width="12.140625" customWidth="1"/>
    <col min="7956" max="7956" width="9.85546875" customWidth="1"/>
    <col min="7957" max="7957" width="3.28515625" customWidth="1"/>
    <col min="7958" max="7958" width="11.5703125" bestFit="1" customWidth="1"/>
    <col min="7960" max="7960" width="3.28515625" customWidth="1"/>
    <col min="7961" max="7961" width="14.7109375" customWidth="1"/>
    <col min="7962" max="7962" width="13.42578125" customWidth="1"/>
    <col min="7963" max="7963" width="3.5703125" customWidth="1"/>
    <col min="7966" max="7966" width="3.5703125" customWidth="1"/>
    <col min="7967" max="7967" width="13.5703125" bestFit="1" customWidth="1"/>
    <col min="7969" max="7969" width="3.42578125" customWidth="1"/>
    <col min="7970" max="7970" width="13.5703125" bestFit="1" customWidth="1"/>
    <col min="8193" max="8193" width="7.140625" customWidth="1"/>
    <col min="8194" max="8194" width="7.42578125" customWidth="1"/>
    <col min="8195" max="8195" width="22.7109375" customWidth="1"/>
    <col min="8196" max="8196" width="24.85546875" customWidth="1"/>
    <col min="8197" max="8197" width="14.7109375" customWidth="1"/>
    <col min="8198" max="8198" width="16.28515625" customWidth="1"/>
    <col min="8199" max="8202" width="0" hidden="1" customWidth="1"/>
    <col min="8203" max="8203" width="18.28515625" bestFit="1" customWidth="1"/>
    <col min="8204" max="8204" width="14.5703125" customWidth="1"/>
    <col min="8205" max="8205" width="14.42578125" bestFit="1" customWidth="1"/>
    <col min="8207" max="8207" width="2.42578125" customWidth="1"/>
    <col min="8208" max="8208" width="13.85546875" customWidth="1"/>
    <col min="8210" max="8210" width="2.28515625" customWidth="1"/>
    <col min="8211" max="8211" width="12.140625" customWidth="1"/>
    <col min="8212" max="8212" width="9.85546875" customWidth="1"/>
    <col min="8213" max="8213" width="3.28515625" customWidth="1"/>
    <col min="8214" max="8214" width="11.5703125" bestFit="1" customWidth="1"/>
    <col min="8216" max="8216" width="3.28515625" customWidth="1"/>
    <col min="8217" max="8217" width="14.7109375" customWidth="1"/>
    <col min="8218" max="8218" width="13.42578125" customWidth="1"/>
    <col min="8219" max="8219" width="3.5703125" customWidth="1"/>
    <col min="8222" max="8222" width="3.5703125" customWidth="1"/>
    <col min="8223" max="8223" width="13.5703125" bestFit="1" customWidth="1"/>
    <col min="8225" max="8225" width="3.42578125" customWidth="1"/>
    <col min="8226" max="8226" width="13.5703125" bestFit="1" customWidth="1"/>
    <col min="8449" max="8449" width="7.140625" customWidth="1"/>
    <col min="8450" max="8450" width="7.42578125" customWidth="1"/>
    <col min="8451" max="8451" width="22.7109375" customWidth="1"/>
    <col min="8452" max="8452" width="24.85546875" customWidth="1"/>
    <col min="8453" max="8453" width="14.7109375" customWidth="1"/>
    <col min="8454" max="8454" width="16.28515625" customWidth="1"/>
    <col min="8455" max="8458" width="0" hidden="1" customWidth="1"/>
    <col min="8459" max="8459" width="18.28515625" bestFit="1" customWidth="1"/>
    <col min="8460" max="8460" width="14.5703125" customWidth="1"/>
    <col min="8461" max="8461" width="14.42578125" bestFit="1" customWidth="1"/>
    <col min="8463" max="8463" width="2.42578125" customWidth="1"/>
    <col min="8464" max="8464" width="13.85546875" customWidth="1"/>
    <col min="8466" max="8466" width="2.28515625" customWidth="1"/>
    <col min="8467" max="8467" width="12.140625" customWidth="1"/>
    <col min="8468" max="8468" width="9.85546875" customWidth="1"/>
    <col min="8469" max="8469" width="3.28515625" customWidth="1"/>
    <col min="8470" max="8470" width="11.5703125" bestFit="1" customWidth="1"/>
    <col min="8472" max="8472" width="3.28515625" customWidth="1"/>
    <col min="8473" max="8473" width="14.7109375" customWidth="1"/>
    <col min="8474" max="8474" width="13.42578125" customWidth="1"/>
    <col min="8475" max="8475" width="3.5703125" customWidth="1"/>
    <col min="8478" max="8478" width="3.5703125" customWidth="1"/>
    <col min="8479" max="8479" width="13.5703125" bestFit="1" customWidth="1"/>
    <col min="8481" max="8481" width="3.42578125" customWidth="1"/>
    <col min="8482" max="8482" width="13.5703125" bestFit="1" customWidth="1"/>
    <col min="8705" max="8705" width="7.140625" customWidth="1"/>
    <col min="8706" max="8706" width="7.42578125" customWidth="1"/>
    <col min="8707" max="8707" width="22.7109375" customWidth="1"/>
    <col min="8708" max="8708" width="24.85546875" customWidth="1"/>
    <col min="8709" max="8709" width="14.7109375" customWidth="1"/>
    <col min="8710" max="8710" width="16.28515625" customWidth="1"/>
    <col min="8711" max="8714" width="0" hidden="1" customWidth="1"/>
    <col min="8715" max="8715" width="18.28515625" bestFit="1" customWidth="1"/>
    <col min="8716" max="8716" width="14.5703125" customWidth="1"/>
    <col min="8717" max="8717" width="14.42578125" bestFit="1" customWidth="1"/>
    <col min="8719" max="8719" width="2.42578125" customWidth="1"/>
    <col min="8720" max="8720" width="13.85546875" customWidth="1"/>
    <col min="8722" max="8722" width="2.28515625" customWidth="1"/>
    <col min="8723" max="8723" width="12.140625" customWidth="1"/>
    <col min="8724" max="8724" width="9.85546875" customWidth="1"/>
    <col min="8725" max="8725" width="3.28515625" customWidth="1"/>
    <col min="8726" max="8726" width="11.5703125" bestFit="1" customWidth="1"/>
    <col min="8728" max="8728" width="3.28515625" customWidth="1"/>
    <col min="8729" max="8729" width="14.7109375" customWidth="1"/>
    <col min="8730" max="8730" width="13.42578125" customWidth="1"/>
    <col min="8731" max="8731" width="3.5703125" customWidth="1"/>
    <col min="8734" max="8734" width="3.5703125" customWidth="1"/>
    <col min="8735" max="8735" width="13.5703125" bestFit="1" customWidth="1"/>
    <col min="8737" max="8737" width="3.42578125" customWidth="1"/>
    <col min="8738" max="8738" width="13.5703125" bestFit="1" customWidth="1"/>
    <col min="8961" max="8961" width="7.140625" customWidth="1"/>
    <col min="8962" max="8962" width="7.42578125" customWidth="1"/>
    <col min="8963" max="8963" width="22.7109375" customWidth="1"/>
    <col min="8964" max="8964" width="24.85546875" customWidth="1"/>
    <col min="8965" max="8965" width="14.7109375" customWidth="1"/>
    <col min="8966" max="8966" width="16.28515625" customWidth="1"/>
    <col min="8967" max="8970" width="0" hidden="1" customWidth="1"/>
    <col min="8971" max="8971" width="18.28515625" bestFit="1" customWidth="1"/>
    <col min="8972" max="8972" width="14.5703125" customWidth="1"/>
    <col min="8973" max="8973" width="14.42578125" bestFit="1" customWidth="1"/>
    <col min="8975" max="8975" width="2.42578125" customWidth="1"/>
    <col min="8976" max="8976" width="13.85546875" customWidth="1"/>
    <col min="8978" max="8978" width="2.28515625" customWidth="1"/>
    <col min="8979" max="8979" width="12.140625" customWidth="1"/>
    <col min="8980" max="8980" width="9.85546875" customWidth="1"/>
    <col min="8981" max="8981" width="3.28515625" customWidth="1"/>
    <col min="8982" max="8982" width="11.5703125" bestFit="1" customWidth="1"/>
    <col min="8984" max="8984" width="3.28515625" customWidth="1"/>
    <col min="8985" max="8985" width="14.7109375" customWidth="1"/>
    <col min="8986" max="8986" width="13.42578125" customWidth="1"/>
    <col min="8987" max="8987" width="3.5703125" customWidth="1"/>
    <col min="8990" max="8990" width="3.5703125" customWidth="1"/>
    <col min="8991" max="8991" width="13.5703125" bestFit="1" customWidth="1"/>
    <col min="8993" max="8993" width="3.42578125" customWidth="1"/>
    <col min="8994" max="8994" width="13.5703125" bestFit="1" customWidth="1"/>
    <col min="9217" max="9217" width="7.140625" customWidth="1"/>
    <col min="9218" max="9218" width="7.42578125" customWidth="1"/>
    <col min="9219" max="9219" width="22.7109375" customWidth="1"/>
    <col min="9220" max="9220" width="24.85546875" customWidth="1"/>
    <col min="9221" max="9221" width="14.7109375" customWidth="1"/>
    <col min="9222" max="9222" width="16.28515625" customWidth="1"/>
    <col min="9223" max="9226" width="0" hidden="1" customWidth="1"/>
    <col min="9227" max="9227" width="18.28515625" bestFit="1" customWidth="1"/>
    <col min="9228" max="9228" width="14.5703125" customWidth="1"/>
    <col min="9229" max="9229" width="14.42578125" bestFit="1" customWidth="1"/>
    <col min="9231" max="9231" width="2.42578125" customWidth="1"/>
    <col min="9232" max="9232" width="13.85546875" customWidth="1"/>
    <col min="9234" max="9234" width="2.28515625" customWidth="1"/>
    <col min="9235" max="9235" width="12.140625" customWidth="1"/>
    <col min="9236" max="9236" width="9.85546875" customWidth="1"/>
    <col min="9237" max="9237" width="3.28515625" customWidth="1"/>
    <col min="9238" max="9238" width="11.5703125" bestFit="1" customWidth="1"/>
    <col min="9240" max="9240" width="3.28515625" customWidth="1"/>
    <col min="9241" max="9241" width="14.7109375" customWidth="1"/>
    <col min="9242" max="9242" width="13.42578125" customWidth="1"/>
    <col min="9243" max="9243" width="3.5703125" customWidth="1"/>
    <col min="9246" max="9246" width="3.5703125" customWidth="1"/>
    <col min="9247" max="9247" width="13.5703125" bestFit="1" customWidth="1"/>
    <col min="9249" max="9249" width="3.42578125" customWidth="1"/>
    <col min="9250" max="9250" width="13.5703125" bestFit="1" customWidth="1"/>
    <col min="9473" max="9473" width="7.140625" customWidth="1"/>
    <col min="9474" max="9474" width="7.42578125" customWidth="1"/>
    <col min="9475" max="9475" width="22.7109375" customWidth="1"/>
    <col min="9476" max="9476" width="24.85546875" customWidth="1"/>
    <col min="9477" max="9477" width="14.7109375" customWidth="1"/>
    <col min="9478" max="9478" width="16.28515625" customWidth="1"/>
    <col min="9479" max="9482" width="0" hidden="1" customWidth="1"/>
    <col min="9483" max="9483" width="18.28515625" bestFit="1" customWidth="1"/>
    <col min="9484" max="9484" width="14.5703125" customWidth="1"/>
    <col min="9485" max="9485" width="14.42578125" bestFit="1" customWidth="1"/>
    <col min="9487" max="9487" width="2.42578125" customWidth="1"/>
    <col min="9488" max="9488" width="13.85546875" customWidth="1"/>
    <col min="9490" max="9490" width="2.28515625" customWidth="1"/>
    <col min="9491" max="9491" width="12.140625" customWidth="1"/>
    <col min="9492" max="9492" width="9.85546875" customWidth="1"/>
    <col min="9493" max="9493" width="3.28515625" customWidth="1"/>
    <col min="9494" max="9494" width="11.5703125" bestFit="1" customWidth="1"/>
    <col min="9496" max="9496" width="3.28515625" customWidth="1"/>
    <col min="9497" max="9497" width="14.7109375" customWidth="1"/>
    <col min="9498" max="9498" width="13.42578125" customWidth="1"/>
    <col min="9499" max="9499" width="3.5703125" customWidth="1"/>
    <col min="9502" max="9502" width="3.5703125" customWidth="1"/>
    <col min="9503" max="9503" width="13.5703125" bestFit="1" customWidth="1"/>
    <col min="9505" max="9505" width="3.42578125" customWidth="1"/>
    <col min="9506" max="9506" width="13.5703125" bestFit="1" customWidth="1"/>
    <col min="9729" max="9729" width="7.140625" customWidth="1"/>
    <col min="9730" max="9730" width="7.42578125" customWidth="1"/>
    <col min="9731" max="9731" width="22.7109375" customWidth="1"/>
    <col min="9732" max="9732" width="24.85546875" customWidth="1"/>
    <col min="9733" max="9733" width="14.7109375" customWidth="1"/>
    <col min="9734" max="9734" width="16.28515625" customWidth="1"/>
    <col min="9735" max="9738" width="0" hidden="1" customWidth="1"/>
    <col min="9739" max="9739" width="18.28515625" bestFit="1" customWidth="1"/>
    <col min="9740" max="9740" width="14.5703125" customWidth="1"/>
    <col min="9741" max="9741" width="14.42578125" bestFit="1" customWidth="1"/>
    <col min="9743" max="9743" width="2.42578125" customWidth="1"/>
    <col min="9744" max="9744" width="13.85546875" customWidth="1"/>
    <col min="9746" max="9746" width="2.28515625" customWidth="1"/>
    <col min="9747" max="9747" width="12.140625" customWidth="1"/>
    <col min="9748" max="9748" width="9.85546875" customWidth="1"/>
    <col min="9749" max="9749" width="3.28515625" customWidth="1"/>
    <col min="9750" max="9750" width="11.5703125" bestFit="1" customWidth="1"/>
    <col min="9752" max="9752" width="3.28515625" customWidth="1"/>
    <col min="9753" max="9753" width="14.7109375" customWidth="1"/>
    <col min="9754" max="9754" width="13.42578125" customWidth="1"/>
    <col min="9755" max="9755" width="3.5703125" customWidth="1"/>
    <col min="9758" max="9758" width="3.5703125" customWidth="1"/>
    <col min="9759" max="9759" width="13.5703125" bestFit="1" customWidth="1"/>
    <col min="9761" max="9761" width="3.42578125" customWidth="1"/>
    <col min="9762" max="9762" width="13.5703125" bestFit="1" customWidth="1"/>
    <col min="9985" max="9985" width="7.140625" customWidth="1"/>
    <col min="9986" max="9986" width="7.42578125" customWidth="1"/>
    <col min="9987" max="9987" width="22.7109375" customWidth="1"/>
    <col min="9988" max="9988" width="24.85546875" customWidth="1"/>
    <col min="9989" max="9989" width="14.7109375" customWidth="1"/>
    <col min="9990" max="9990" width="16.28515625" customWidth="1"/>
    <col min="9991" max="9994" width="0" hidden="1" customWidth="1"/>
    <col min="9995" max="9995" width="18.28515625" bestFit="1" customWidth="1"/>
    <col min="9996" max="9996" width="14.5703125" customWidth="1"/>
    <col min="9997" max="9997" width="14.42578125" bestFit="1" customWidth="1"/>
    <col min="9999" max="9999" width="2.42578125" customWidth="1"/>
    <col min="10000" max="10000" width="13.85546875" customWidth="1"/>
    <col min="10002" max="10002" width="2.28515625" customWidth="1"/>
    <col min="10003" max="10003" width="12.140625" customWidth="1"/>
    <col min="10004" max="10004" width="9.85546875" customWidth="1"/>
    <col min="10005" max="10005" width="3.28515625" customWidth="1"/>
    <col min="10006" max="10006" width="11.5703125" bestFit="1" customWidth="1"/>
    <col min="10008" max="10008" width="3.28515625" customWidth="1"/>
    <col min="10009" max="10009" width="14.7109375" customWidth="1"/>
    <col min="10010" max="10010" width="13.42578125" customWidth="1"/>
    <col min="10011" max="10011" width="3.5703125" customWidth="1"/>
    <col min="10014" max="10014" width="3.5703125" customWidth="1"/>
    <col min="10015" max="10015" width="13.5703125" bestFit="1" customWidth="1"/>
    <col min="10017" max="10017" width="3.42578125" customWidth="1"/>
    <col min="10018" max="10018" width="13.5703125" bestFit="1" customWidth="1"/>
    <col min="10241" max="10241" width="7.140625" customWidth="1"/>
    <col min="10242" max="10242" width="7.42578125" customWidth="1"/>
    <col min="10243" max="10243" width="22.7109375" customWidth="1"/>
    <col min="10244" max="10244" width="24.85546875" customWidth="1"/>
    <col min="10245" max="10245" width="14.7109375" customWidth="1"/>
    <col min="10246" max="10246" width="16.28515625" customWidth="1"/>
    <col min="10247" max="10250" width="0" hidden="1" customWidth="1"/>
    <col min="10251" max="10251" width="18.28515625" bestFit="1" customWidth="1"/>
    <col min="10252" max="10252" width="14.5703125" customWidth="1"/>
    <col min="10253" max="10253" width="14.42578125" bestFit="1" customWidth="1"/>
    <col min="10255" max="10255" width="2.42578125" customWidth="1"/>
    <col min="10256" max="10256" width="13.85546875" customWidth="1"/>
    <col min="10258" max="10258" width="2.28515625" customWidth="1"/>
    <col min="10259" max="10259" width="12.140625" customWidth="1"/>
    <col min="10260" max="10260" width="9.85546875" customWidth="1"/>
    <col min="10261" max="10261" width="3.28515625" customWidth="1"/>
    <col min="10262" max="10262" width="11.5703125" bestFit="1" customWidth="1"/>
    <col min="10264" max="10264" width="3.28515625" customWidth="1"/>
    <col min="10265" max="10265" width="14.7109375" customWidth="1"/>
    <col min="10266" max="10266" width="13.42578125" customWidth="1"/>
    <col min="10267" max="10267" width="3.5703125" customWidth="1"/>
    <col min="10270" max="10270" width="3.5703125" customWidth="1"/>
    <col min="10271" max="10271" width="13.5703125" bestFit="1" customWidth="1"/>
    <col min="10273" max="10273" width="3.42578125" customWidth="1"/>
    <col min="10274" max="10274" width="13.5703125" bestFit="1" customWidth="1"/>
    <col min="10497" max="10497" width="7.140625" customWidth="1"/>
    <col min="10498" max="10498" width="7.42578125" customWidth="1"/>
    <col min="10499" max="10499" width="22.7109375" customWidth="1"/>
    <col min="10500" max="10500" width="24.85546875" customWidth="1"/>
    <col min="10501" max="10501" width="14.7109375" customWidth="1"/>
    <col min="10502" max="10502" width="16.28515625" customWidth="1"/>
    <col min="10503" max="10506" width="0" hidden="1" customWidth="1"/>
    <col min="10507" max="10507" width="18.28515625" bestFit="1" customWidth="1"/>
    <col min="10508" max="10508" width="14.5703125" customWidth="1"/>
    <col min="10509" max="10509" width="14.42578125" bestFit="1" customWidth="1"/>
    <col min="10511" max="10511" width="2.42578125" customWidth="1"/>
    <col min="10512" max="10512" width="13.85546875" customWidth="1"/>
    <col min="10514" max="10514" width="2.28515625" customWidth="1"/>
    <col min="10515" max="10515" width="12.140625" customWidth="1"/>
    <col min="10516" max="10516" width="9.85546875" customWidth="1"/>
    <col min="10517" max="10517" width="3.28515625" customWidth="1"/>
    <col min="10518" max="10518" width="11.5703125" bestFit="1" customWidth="1"/>
    <col min="10520" max="10520" width="3.28515625" customWidth="1"/>
    <col min="10521" max="10521" width="14.7109375" customWidth="1"/>
    <col min="10522" max="10522" width="13.42578125" customWidth="1"/>
    <col min="10523" max="10523" width="3.5703125" customWidth="1"/>
    <col min="10526" max="10526" width="3.5703125" customWidth="1"/>
    <col min="10527" max="10527" width="13.5703125" bestFit="1" customWidth="1"/>
    <col min="10529" max="10529" width="3.42578125" customWidth="1"/>
    <col min="10530" max="10530" width="13.5703125" bestFit="1" customWidth="1"/>
    <col min="10753" max="10753" width="7.140625" customWidth="1"/>
    <col min="10754" max="10754" width="7.42578125" customWidth="1"/>
    <col min="10755" max="10755" width="22.7109375" customWidth="1"/>
    <col min="10756" max="10756" width="24.85546875" customWidth="1"/>
    <col min="10757" max="10757" width="14.7109375" customWidth="1"/>
    <col min="10758" max="10758" width="16.28515625" customWidth="1"/>
    <col min="10759" max="10762" width="0" hidden="1" customWidth="1"/>
    <col min="10763" max="10763" width="18.28515625" bestFit="1" customWidth="1"/>
    <col min="10764" max="10764" width="14.5703125" customWidth="1"/>
    <col min="10765" max="10765" width="14.42578125" bestFit="1" customWidth="1"/>
    <col min="10767" max="10767" width="2.42578125" customWidth="1"/>
    <col min="10768" max="10768" width="13.85546875" customWidth="1"/>
    <col min="10770" max="10770" width="2.28515625" customWidth="1"/>
    <col min="10771" max="10771" width="12.140625" customWidth="1"/>
    <col min="10772" max="10772" width="9.85546875" customWidth="1"/>
    <col min="10773" max="10773" width="3.28515625" customWidth="1"/>
    <col min="10774" max="10774" width="11.5703125" bestFit="1" customWidth="1"/>
    <col min="10776" max="10776" width="3.28515625" customWidth="1"/>
    <col min="10777" max="10777" width="14.7109375" customWidth="1"/>
    <col min="10778" max="10778" width="13.42578125" customWidth="1"/>
    <col min="10779" max="10779" width="3.5703125" customWidth="1"/>
    <col min="10782" max="10782" width="3.5703125" customWidth="1"/>
    <col min="10783" max="10783" width="13.5703125" bestFit="1" customWidth="1"/>
    <col min="10785" max="10785" width="3.42578125" customWidth="1"/>
    <col min="10786" max="10786" width="13.5703125" bestFit="1" customWidth="1"/>
    <col min="11009" max="11009" width="7.140625" customWidth="1"/>
    <col min="11010" max="11010" width="7.42578125" customWidth="1"/>
    <col min="11011" max="11011" width="22.7109375" customWidth="1"/>
    <col min="11012" max="11012" width="24.85546875" customWidth="1"/>
    <col min="11013" max="11013" width="14.7109375" customWidth="1"/>
    <col min="11014" max="11014" width="16.28515625" customWidth="1"/>
    <col min="11015" max="11018" width="0" hidden="1" customWidth="1"/>
    <col min="11019" max="11019" width="18.28515625" bestFit="1" customWidth="1"/>
    <col min="11020" max="11020" width="14.5703125" customWidth="1"/>
    <col min="11021" max="11021" width="14.42578125" bestFit="1" customWidth="1"/>
    <col min="11023" max="11023" width="2.42578125" customWidth="1"/>
    <col min="11024" max="11024" width="13.85546875" customWidth="1"/>
    <col min="11026" max="11026" width="2.28515625" customWidth="1"/>
    <col min="11027" max="11027" width="12.140625" customWidth="1"/>
    <col min="11028" max="11028" width="9.85546875" customWidth="1"/>
    <col min="11029" max="11029" width="3.28515625" customWidth="1"/>
    <col min="11030" max="11030" width="11.5703125" bestFit="1" customWidth="1"/>
    <col min="11032" max="11032" width="3.28515625" customWidth="1"/>
    <col min="11033" max="11033" width="14.7109375" customWidth="1"/>
    <col min="11034" max="11034" width="13.42578125" customWidth="1"/>
    <col min="11035" max="11035" width="3.5703125" customWidth="1"/>
    <col min="11038" max="11038" width="3.5703125" customWidth="1"/>
    <col min="11039" max="11039" width="13.5703125" bestFit="1" customWidth="1"/>
    <col min="11041" max="11041" width="3.42578125" customWidth="1"/>
    <col min="11042" max="11042" width="13.5703125" bestFit="1" customWidth="1"/>
    <col min="11265" max="11265" width="7.140625" customWidth="1"/>
    <col min="11266" max="11266" width="7.42578125" customWidth="1"/>
    <col min="11267" max="11267" width="22.7109375" customWidth="1"/>
    <col min="11268" max="11268" width="24.85546875" customWidth="1"/>
    <col min="11269" max="11269" width="14.7109375" customWidth="1"/>
    <col min="11270" max="11270" width="16.28515625" customWidth="1"/>
    <col min="11271" max="11274" width="0" hidden="1" customWidth="1"/>
    <col min="11275" max="11275" width="18.28515625" bestFit="1" customWidth="1"/>
    <col min="11276" max="11276" width="14.5703125" customWidth="1"/>
    <col min="11277" max="11277" width="14.42578125" bestFit="1" customWidth="1"/>
    <col min="11279" max="11279" width="2.42578125" customWidth="1"/>
    <col min="11280" max="11280" width="13.85546875" customWidth="1"/>
    <col min="11282" max="11282" width="2.28515625" customWidth="1"/>
    <col min="11283" max="11283" width="12.140625" customWidth="1"/>
    <col min="11284" max="11284" width="9.85546875" customWidth="1"/>
    <col min="11285" max="11285" width="3.28515625" customWidth="1"/>
    <col min="11286" max="11286" width="11.5703125" bestFit="1" customWidth="1"/>
    <col min="11288" max="11288" width="3.28515625" customWidth="1"/>
    <col min="11289" max="11289" width="14.7109375" customWidth="1"/>
    <col min="11290" max="11290" width="13.42578125" customWidth="1"/>
    <col min="11291" max="11291" width="3.5703125" customWidth="1"/>
    <col min="11294" max="11294" width="3.5703125" customWidth="1"/>
    <col min="11295" max="11295" width="13.5703125" bestFit="1" customWidth="1"/>
    <col min="11297" max="11297" width="3.42578125" customWidth="1"/>
    <col min="11298" max="11298" width="13.5703125" bestFit="1" customWidth="1"/>
    <col min="11521" max="11521" width="7.140625" customWidth="1"/>
    <col min="11522" max="11522" width="7.42578125" customWidth="1"/>
    <col min="11523" max="11523" width="22.7109375" customWidth="1"/>
    <col min="11524" max="11524" width="24.85546875" customWidth="1"/>
    <col min="11525" max="11525" width="14.7109375" customWidth="1"/>
    <col min="11526" max="11526" width="16.28515625" customWidth="1"/>
    <col min="11527" max="11530" width="0" hidden="1" customWidth="1"/>
    <col min="11531" max="11531" width="18.28515625" bestFit="1" customWidth="1"/>
    <col min="11532" max="11532" width="14.5703125" customWidth="1"/>
    <col min="11533" max="11533" width="14.42578125" bestFit="1" customWidth="1"/>
    <col min="11535" max="11535" width="2.42578125" customWidth="1"/>
    <col min="11536" max="11536" width="13.85546875" customWidth="1"/>
    <col min="11538" max="11538" width="2.28515625" customWidth="1"/>
    <col min="11539" max="11539" width="12.140625" customWidth="1"/>
    <col min="11540" max="11540" width="9.85546875" customWidth="1"/>
    <col min="11541" max="11541" width="3.28515625" customWidth="1"/>
    <col min="11542" max="11542" width="11.5703125" bestFit="1" customWidth="1"/>
    <col min="11544" max="11544" width="3.28515625" customWidth="1"/>
    <col min="11545" max="11545" width="14.7109375" customWidth="1"/>
    <col min="11546" max="11546" width="13.42578125" customWidth="1"/>
    <col min="11547" max="11547" width="3.5703125" customWidth="1"/>
    <col min="11550" max="11550" width="3.5703125" customWidth="1"/>
    <col min="11551" max="11551" width="13.5703125" bestFit="1" customWidth="1"/>
    <col min="11553" max="11553" width="3.42578125" customWidth="1"/>
    <col min="11554" max="11554" width="13.5703125" bestFit="1" customWidth="1"/>
    <col min="11777" max="11777" width="7.140625" customWidth="1"/>
    <col min="11778" max="11778" width="7.42578125" customWidth="1"/>
    <col min="11779" max="11779" width="22.7109375" customWidth="1"/>
    <col min="11780" max="11780" width="24.85546875" customWidth="1"/>
    <col min="11781" max="11781" width="14.7109375" customWidth="1"/>
    <col min="11782" max="11782" width="16.28515625" customWidth="1"/>
    <col min="11783" max="11786" width="0" hidden="1" customWidth="1"/>
    <col min="11787" max="11787" width="18.28515625" bestFit="1" customWidth="1"/>
    <col min="11788" max="11788" width="14.5703125" customWidth="1"/>
    <col min="11789" max="11789" width="14.42578125" bestFit="1" customWidth="1"/>
    <col min="11791" max="11791" width="2.42578125" customWidth="1"/>
    <col min="11792" max="11792" width="13.85546875" customWidth="1"/>
    <col min="11794" max="11794" width="2.28515625" customWidth="1"/>
    <col min="11795" max="11795" width="12.140625" customWidth="1"/>
    <col min="11796" max="11796" width="9.85546875" customWidth="1"/>
    <col min="11797" max="11797" width="3.28515625" customWidth="1"/>
    <col min="11798" max="11798" width="11.5703125" bestFit="1" customWidth="1"/>
    <col min="11800" max="11800" width="3.28515625" customWidth="1"/>
    <col min="11801" max="11801" width="14.7109375" customWidth="1"/>
    <col min="11802" max="11802" width="13.42578125" customWidth="1"/>
    <col min="11803" max="11803" width="3.5703125" customWidth="1"/>
    <col min="11806" max="11806" width="3.5703125" customWidth="1"/>
    <col min="11807" max="11807" width="13.5703125" bestFit="1" customWidth="1"/>
    <col min="11809" max="11809" width="3.42578125" customWidth="1"/>
    <col min="11810" max="11810" width="13.5703125" bestFit="1" customWidth="1"/>
    <col min="12033" max="12033" width="7.140625" customWidth="1"/>
    <col min="12034" max="12034" width="7.42578125" customWidth="1"/>
    <col min="12035" max="12035" width="22.7109375" customWidth="1"/>
    <col min="12036" max="12036" width="24.85546875" customWidth="1"/>
    <col min="12037" max="12037" width="14.7109375" customWidth="1"/>
    <col min="12038" max="12038" width="16.28515625" customWidth="1"/>
    <col min="12039" max="12042" width="0" hidden="1" customWidth="1"/>
    <col min="12043" max="12043" width="18.28515625" bestFit="1" customWidth="1"/>
    <col min="12044" max="12044" width="14.5703125" customWidth="1"/>
    <col min="12045" max="12045" width="14.42578125" bestFit="1" customWidth="1"/>
    <col min="12047" max="12047" width="2.42578125" customWidth="1"/>
    <col min="12048" max="12048" width="13.85546875" customWidth="1"/>
    <col min="12050" max="12050" width="2.28515625" customWidth="1"/>
    <col min="12051" max="12051" width="12.140625" customWidth="1"/>
    <col min="12052" max="12052" width="9.85546875" customWidth="1"/>
    <col min="12053" max="12053" width="3.28515625" customWidth="1"/>
    <col min="12054" max="12054" width="11.5703125" bestFit="1" customWidth="1"/>
    <col min="12056" max="12056" width="3.28515625" customWidth="1"/>
    <col min="12057" max="12057" width="14.7109375" customWidth="1"/>
    <col min="12058" max="12058" width="13.42578125" customWidth="1"/>
    <col min="12059" max="12059" width="3.5703125" customWidth="1"/>
    <col min="12062" max="12062" width="3.5703125" customWidth="1"/>
    <col min="12063" max="12063" width="13.5703125" bestFit="1" customWidth="1"/>
    <col min="12065" max="12065" width="3.42578125" customWidth="1"/>
    <col min="12066" max="12066" width="13.5703125" bestFit="1" customWidth="1"/>
    <col min="12289" max="12289" width="7.140625" customWidth="1"/>
    <col min="12290" max="12290" width="7.42578125" customWidth="1"/>
    <col min="12291" max="12291" width="22.7109375" customWidth="1"/>
    <col min="12292" max="12292" width="24.85546875" customWidth="1"/>
    <col min="12293" max="12293" width="14.7109375" customWidth="1"/>
    <col min="12294" max="12294" width="16.28515625" customWidth="1"/>
    <col min="12295" max="12298" width="0" hidden="1" customWidth="1"/>
    <col min="12299" max="12299" width="18.28515625" bestFit="1" customWidth="1"/>
    <col min="12300" max="12300" width="14.5703125" customWidth="1"/>
    <col min="12301" max="12301" width="14.42578125" bestFit="1" customWidth="1"/>
    <col min="12303" max="12303" width="2.42578125" customWidth="1"/>
    <col min="12304" max="12304" width="13.85546875" customWidth="1"/>
    <col min="12306" max="12306" width="2.28515625" customWidth="1"/>
    <col min="12307" max="12307" width="12.140625" customWidth="1"/>
    <col min="12308" max="12308" width="9.85546875" customWidth="1"/>
    <col min="12309" max="12309" width="3.28515625" customWidth="1"/>
    <col min="12310" max="12310" width="11.5703125" bestFit="1" customWidth="1"/>
    <col min="12312" max="12312" width="3.28515625" customWidth="1"/>
    <col min="12313" max="12313" width="14.7109375" customWidth="1"/>
    <col min="12314" max="12314" width="13.42578125" customWidth="1"/>
    <col min="12315" max="12315" width="3.5703125" customWidth="1"/>
    <col min="12318" max="12318" width="3.5703125" customWidth="1"/>
    <col min="12319" max="12319" width="13.5703125" bestFit="1" customWidth="1"/>
    <col min="12321" max="12321" width="3.42578125" customWidth="1"/>
    <col min="12322" max="12322" width="13.5703125" bestFit="1" customWidth="1"/>
    <col min="12545" max="12545" width="7.140625" customWidth="1"/>
    <col min="12546" max="12546" width="7.42578125" customWidth="1"/>
    <col min="12547" max="12547" width="22.7109375" customWidth="1"/>
    <col min="12548" max="12548" width="24.85546875" customWidth="1"/>
    <col min="12549" max="12549" width="14.7109375" customWidth="1"/>
    <col min="12550" max="12550" width="16.28515625" customWidth="1"/>
    <col min="12551" max="12554" width="0" hidden="1" customWidth="1"/>
    <col min="12555" max="12555" width="18.28515625" bestFit="1" customWidth="1"/>
    <col min="12556" max="12556" width="14.5703125" customWidth="1"/>
    <col min="12557" max="12557" width="14.42578125" bestFit="1" customWidth="1"/>
    <col min="12559" max="12559" width="2.42578125" customWidth="1"/>
    <col min="12560" max="12560" width="13.85546875" customWidth="1"/>
    <col min="12562" max="12562" width="2.28515625" customWidth="1"/>
    <col min="12563" max="12563" width="12.140625" customWidth="1"/>
    <col min="12564" max="12564" width="9.85546875" customWidth="1"/>
    <col min="12565" max="12565" width="3.28515625" customWidth="1"/>
    <col min="12566" max="12566" width="11.5703125" bestFit="1" customWidth="1"/>
    <col min="12568" max="12568" width="3.28515625" customWidth="1"/>
    <col min="12569" max="12569" width="14.7109375" customWidth="1"/>
    <col min="12570" max="12570" width="13.42578125" customWidth="1"/>
    <col min="12571" max="12571" width="3.5703125" customWidth="1"/>
    <col min="12574" max="12574" width="3.5703125" customWidth="1"/>
    <col min="12575" max="12575" width="13.5703125" bestFit="1" customWidth="1"/>
    <col min="12577" max="12577" width="3.42578125" customWidth="1"/>
    <col min="12578" max="12578" width="13.5703125" bestFit="1" customWidth="1"/>
    <col min="12801" max="12801" width="7.140625" customWidth="1"/>
    <col min="12802" max="12802" width="7.42578125" customWidth="1"/>
    <col min="12803" max="12803" width="22.7109375" customWidth="1"/>
    <col min="12804" max="12804" width="24.85546875" customWidth="1"/>
    <col min="12805" max="12805" width="14.7109375" customWidth="1"/>
    <col min="12806" max="12806" width="16.28515625" customWidth="1"/>
    <col min="12807" max="12810" width="0" hidden="1" customWidth="1"/>
    <col min="12811" max="12811" width="18.28515625" bestFit="1" customWidth="1"/>
    <col min="12812" max="12812" width="14.5703125" customWidth="1"/>
    <col min="12813" max="12813" width="14.42578125" bestFit="1" customWidth="1"/>
    <col min="12815" max="12815" width="2.42578125" customWidth="1"/>
    <col min="12816" max="12816" width="13.85546875" customWidth="1"/>
    <col min="12818" max="12818" width="2.28515625" customWidth="1"/>
    <col min="12819" max="12819" width="12.140625" customWidth="1"/>
    <col min="12820" max="12820" width="9.85546875" customWidth="1"/>
    <col min="12821" max="12821" width="3.28515625" customWidth="1"/>
    <col min="12822" max="12822" width="11.5703125" bestFit="1" customWidth="1"/>
    <col min="12824" max="12824" width="3.28515625" customWidth="1"/>
    <col min="12825" max="12825" width="14.7109375" customWidth="1"/>
    <col min="12826" max="12826" width="13.42578125" customWidth="1"/>
    <col min="12827" max="12827" width="3.5703125" customWidth="1"/>
    <col min="12830" max="12830" width="3.5703125" customWidth="1"/>
    <col min="12831" max="12831" width="13.5703125" bestFit="1" customWidth="1"/>
    <col min="12833" max="12833" width="3.42578125" customWidth="1"/>
    <col min="12834" max="12834" width="13.5703125" bestFit="1" customWidth="1"/>
    <col min="13057" max="13057" width="7.140625" customWidth="1"/>
    <col min="13058" max="13058" width="7.42578125" customWidth="1"/>
    <col min="13059" max="13059" width="22.7109375" customWidth="1"/>
    <col min="13060" max="13060" width="24.85546875" customWidth="1"/>
    <col min="13061" max="13061" width="14.7109375" customWidth="1"/>
    <col min="13062" max="13062" width="16.28515625" customWidth="1"/>
    <col min="13063" max="13066" width="0" hidden="1" customWidth="1"/>
    <col min="13067" max="13067" width="18.28515625" bestFit="1" customWidth="1"/>
    <col min="13068" max="13068" width="14.5703125" customWidth="1"/>
    <col min="13069" max="13069" width="14.42578125" bestFit="1" customWidth="1"/>
    <col min="13071" max="13071" width="2.42578125" customWidth="1"/>
    <col min="13072" max="13072" width="13.85546875" customWidth="1"/>
    <col min="13074" max="13074" width="2.28515625" customWidth="1"/>
    <col min="13075" max="13075" width="12.140625" customWidth="1"/>
    <col min="13076" max="13076" width="9.85546875" customWidth="1"/>
    <col min="13077" max="13077" width="3.28515625" customWidth="1"/>
    <col min="13078" max="13078" width="11.5703125" bestFit="1" customWidth="1"/>
    <col min="13080" max="13080" width="3.28515625" customWidth="1"/>
    <col min="13081" max="13081" width="14.7109375" customWidth="1"/>
    <col min="13082" max="13082" width="13.42578125" customWidth="1"/>
    <col min="13083" max="13083" width="3.5703125" customWidth="1"/>
    <col min="13086" max="13086" width="3.5703125" customWidth="1"/>
    <col min="13087" max="13087" width="13.5703125" bestFit="1" customWidth="1"/>
    <col min="13089" max="13089" width="3.42578125" customWidth="1"/>
    <col min="13090" max="13090" width="13.5703125" bestFit="1" customWidth="1"/>
    <col min="13313" max="13313" width="7.140625" customWidth="1"/>
    <col min="13314" max="13314" width="7.42578125" customWidth="1"/>
    <col min="13315" max="13315" width="22.7109375" customWidth="1"/>
    <col min="13316" max="13316" width="24.85546875" customWidth="1"/>
    <col min="13317" max="13317" width="14.7109375" customWidth="1"/>
    <col min="13318" max="13318" width="16.28515625" customWidth="1"/>
    <col min="13319" max="13322" width="0" hidden="1" customWidth="1"/>
    <col min="13323" max="13323" width="18.28515625" bestFit="1" customWidth="1"/>
    <col min="13324" max="13324" width="14.5703125" customWidth="1"/>
    <col min="13325" max="13325" width="14.42578125" bestFit="1" customWidth="1"/>
    <col min="13327" max="13327" width="2.42578125" customWidth="1"/>
    <col min="13328" max="13328" width="13.85546875" customWidth="1"/>
    <col min="13330" max="13330" width="2.28515625" customWidth="1"/>
    <col min="13331" max="13331" width="12.140625" customWidth="1"/>
    <col min="13332" max="13332" width="9.85546875" customWidth="1"/>
    <col min="13333" max="13333" width="3.28515625" customWidth="1"/>
    <col min="13334" max="13334" width="11.5703125" bestFit="1" customWidth="1"/>
    <col min="13336" max="13336" width="3.28515625" customWidth="1"/>
    <col min="13337" max="13337" width="14.7109375" customWidth="1"/>
    <col min="13338" max="13338" width="13.42578125" customWidth="1"/>
    <col min="13339" max="13339" width="3.5703125" customWidth="1"/>
    <col min="13342" max="13342" width="3.5703125" customWidth="1"/>
    <col min="13343" max="13343" width="13.5703125" bestFit="1" customWidth="1"/>
    <col min="13345" max="13345" width="3.42578125" customWidth="1"/>
    <col min="13346" max="13346" width="13.5703125" bestFit="1" customWidth="1"/>
    <col min="13569" max="13569" width="7.140625" customWidth="1"/>
    <col min="13570" max="13570" width="7.42578125" customWidth="1"/>
    <col min="13571" max="13571" width="22.7109375" customWidth="1"/>
    <col min="13572" max="13572" width="24.85546875" customWidth="1"/>
    <col min="13573" max="13573" width="14.7109375" customWidth="1"/>
    <col min="13574" max="13574" width="16.28515625" customWidth="1"/>
    <col min="13575" max="13578" width="0" hidden="1" customWidth="1"/>
    <col min="13579" max="13579" width="18.28515625" bestFit="1" customWidth="1"/>
    <col min="13580" max="13580" width="14.5703125" customWidth="1"/>
    <col min="13581" max="13581" width="14.42578125" bestFit="1" customWidth="1"/>
    <col min="13583" max="13583" width="2.42578125" customWidth="1"/>
    <col min="13584" max="13584" width="13.85546875" customWidth="1"/>
    <col min="13586" max="13586" width="2.28515625" customWidth="1"/>
    <col min="13587" max="13587" width="12.140625" customWidth="1"/>
    <col min="13588" max="13588" width="9.85546875" customWidth="1"/>
    <col min="13589" max="13589" width="3.28515625" customWidth="1"/>
    <col min="13590" max="13590" width="11.5703125" bestFit="1" customWidth="1"/>
    <col min="13592" max="13592" width="3.28515625" customWidth="1"/>
    <col min="13593" max="13593" width="14.7109375" customWidth="1"/>
    <col min="13594" max="13594" width="13.42578125" customWidth="1"/>
    <col min="13595" max="13595" width="3.5703125" customWidth="1"/>
    <col min="13598" max="13598" width="3.5703125" customWidth="1"/>
    <col min="13599" max="13599" width="13.5703125" bestFit="1" customWidth="1"/>
    <col min="13601" max="13601" width="3.42578125" customWidth="1"/>
    <col min="13602" max="13602" width="13.5703125" bestFit="1" customWidth="1"/>
    <col min="13825" max="13825" width="7.140625" customWidth="1"/>
    <col min="13826" max="13826" width="7.42578125" customWidth="1"/>
    <col min="13827" max="13827" width="22.7109375" customWidth="1"/>
    <col min="13828" max="13828" width="24.85546875" customWidth="1"/>
    <col min="13829" max="13829" width="14.7109375" customWidth="1"/>
    <col min="13830" max="13830" width="16.28515625" customWidth="1"/>
    <col min="13831" max="13834" width="0" hidden="1" customWidth="1"/>
    <col min="13835" max="13835" width="18.28515625" bestFit="1" customWidth="1"/>
    <col min="13836" max="13836" width="14.5703125" customWidth="1"/>
    <col min="13837" max="13837" width="14.42578125" bestFit="1" customWidth="1"/>
    <col min="13839" max="13839" width="2.42578125" customWidth="1"/>
    <col min="13840" max="13840" width="13.85546875" customWidth="1"/>
    <col min="13842" max="13842" width="2.28515625" customWidth="1"/>
    <col min="13843" max="13843" width="12.140625" customWidth="1"/>
    <col min="13844" max="13844" width="9.85546875" customWidth="1"/>
    <col min="13845" max="13845" width="3.28515625" customWidth="1"/>
    <col min="13846" max="13846" width="11.5703125" bestFit="1" customWidth="1"/>
    <col min="13848" max="13848" width="3.28515625" customWidth="1"/>
    <col min="13849" max="13849" width="14.7109375" customWidth="1"/>
    <col min="13850" max="13850" width="13.42578125" customWidth="1"/>
    <col min="13851" max="13851" width="3.5703125" customWidth="1"/>
    <col min="13854" max="13854" width="3.5703125" customWidth="1"/>
    <col min="13855" max="13855" width="13.5703125" bestFit="1" customWidth="1"/>
    <col min="13857" max="13857" width="3.42578125" customWidth="1"/>
    <col min="13858" max="13858" width="13.5703125" bestFit="1" customWidth="1"/>
    <col min="14081" max="14081" width="7.140625" customWidth="1"/>
    <col min="14082" max="14082" width="7.42578125" customWidth="1"/>
    <col min="14083" max="14083" width="22.7109375" customWidth="1"/>
    <col min="14084" max="14084" width="24.85546875" customWidth="1"/>
    <col min="14085" max="14085" width="14.7109375" customWidth="1"/>
    <col min="14086" max="14086" width="16.28515625" customWidth="1"/>
    <col min="14087" max="14090" width="0" hidden="1" customWidth="1"/>
    <col min="14091" max="14091" width="18.28515625" bestFit="1" customWidth="1"/>
    <col min="14092" max="14092" width="14.5703125" customWidth="1"/>
    <col min="14093" max="14093" width="14.42578125" bestFit="1" customWidth="1"/>
    <col min="14095" max="14095" width="2.42578125" customWidth="1"/>
    <col min="14096" max="14096" width="13.85546875" customWidth="1"/>
    <col min="14098" max="14098" width="2.28515625" customWidth="1"/>
    <col min="14099" max="14099" width="12.140625" customWidth="1"/>
    <col min="14100" max="14100" width="9.85546875" customWidth="1"/>
    <col min="14101" max="14101" width="3.28515625" customWidth="1"/>
    <col min="14102" max="14102" width="11.5703125" bestFit="1" customWidth="1"/>
    <col min="14104" max="14104" width="3.28515625" customWidth="1"/>
    <col min="14105" max="14105" width="14.7109375" customWidth="1"/>
    <col min="14106" max="14106" width="13.42578125" customWidth="1"/>
    <col min="14107" max="14107" width="3.5703125" customWidth="1"/>
    <col min="14110" max="14110" width="3.5703125" customWidth="1"/>
    <col min="14111" max="14111" width="13.5703125" bestFit="1" customWidth="1"/>
    <col min="14113" max="14113" width="3.42578125" customWidth="1"/>
    <col min="14114" max="14114" width="13.5703125" bestFit="1" customWidth="1"/>
    <col min="14337" max="14337" width="7.140625" customWidth="1"/>
    <col min="14338" max="14338" width="7.42578125" customWidth="1"/>
    <col min="14339" max="14339" width="22.7109375" customWidth="1"/>
    <col min="14340" max="14340" width="24.85546875" customWidth="1"/>
    <col min="14341" max="14341" width="14.7109375" customWidth="1"/>
    <col min="14342" max="14342" width="16.28515625" customWidth="1"/>
    <col min="14343" max="14346" width="0" hidden="1" customWidth="1"/>
    <col min="14347" max="14347" width="18.28515625" bestFit="1" customWidth="1"/>
    <col min="14348" max="14348" width="14.5703125" customWidth="1"/>
    <col min="14349" max="14349" width="14.42578125" bestFit="1" customWidth="1"/>
    <col min="14351" max="14351" width="2.42578125" customWidth="1"/>
    <col min="14352" max="14352" width="13.85546875" customWidth="1"/>
    <col min="14354" max="14354" width="2.28515625" customWidth="1"/>
    <col min="14355" max="14355" width="12.140625" customWidth="1"/>
    <col min="14356" max="14356" width="9.85546875" customWidth="1"/>
    <col min="14357" max="14357" width="3.28515625" customWidth="1"/>
    <col min="14358" max="14358" width="11.5703125" bestFit="1" customWidth="1"/>
    <col min="14360" max="14360" width="3.28515625" customWidth="1"/>
    <col min="14361" max="14361" width="14.7109375" customWidth="1"/>
    <col min="14362" max="14362" width="13.42578125" customWidth="1"/>
    <col min="14363" max="14363" width="3.5703125" customWidth="1"/>
    <col min="14366" max="14366" width="3.5703125" customWidth="1"/>
    <col min="14367" max="14367" width="13.5703125" bestFit="1" customWidth="1"/>
    <col min="14369" max="14369" width="3.42578125" customWidth="1"/>
    <col min="14370" max="14370" width="13.5703125" bestFit="1" customWidth="1"/>
    <col min="14593" max="14593" width="7.140625" customWidth="1"/>
    <col min="14594" max="14594" width="7.42578125" customWidth="1"/>
    <col min="14595" max="14595" width="22.7109375" customWidth="1"/>
    <col min="14596" max="14596" width="24.85546875" customWidth="1"/>
    <col min="14597" max="14597" width="14.7109375" customWidth="1"/>
    <col min="14598" max="14598" width="16.28515625" customWidth="1"/>
    <col min="14599" max="14602" width="0" hidden="1" customWidth="1"/>
    <col min="14603" max="14603" width="18.28515625" bestFit="1" customWidth="1"/>
    <col min="14604" max="14604" width="14.5703125" customWidth="1"/>
    <col min="14605" max="14605" width="14.42578125" bestFit="1" customWidth="1"/>
    <col min="14607" max="14607" width="2.42578125" customWidth="1"/>
    <col min="14608" max="14608" width="13.85546875" customWidth="1"/>
    <col min="14610" max="14610" width="2.28515625" customWidth="1"/>
    <col min="14611" max="14611" width="12.140625" customWidth="1"/>
    <col min="14612" max="14612" width="9.85546875" customWidth="1"/>
    <col min="14613" max="14613" width="3.28515625" customWidth="1"/>
    <col min="14614" max="14614" width="11.5703125" bestFit="1" customWidth="1"/>
    <col min="14616" max="14616" width="3.28515625" customWidth="1"/>
    <col min="14617" max="14617" width="14.7109375" customWidth="1"/>
    <col min="14618" max="14618" width="13.42578125" customWidth="1"/>
    <col min="14619" max="14619" width="3.5703125" customWidth="1"/>
    <col min="14622" max="14622" width="3.5703125" customWidth="1"/>
    <col min="14623" max="14623" width="13.5703125" bestFit="1" customWidth="1"/>
    <col min="14625" max="14625" width="3.42578125" customWidth="1"/>
    <col min="14626" max="14626" width="13.5703125" bestFit="1" customWidth="1"/>
    <col min="14849" max="14849" width="7.140625" customWidth="1"/>
    <col min="14850" max="14850" width="7.42578125" customWidth="1"/>
    <col min="14851" max="14851" width="22.7109375" customWidth="1"/>
    <col min="14852" max="14852" width="24.85546875" customWidth="1"/>
    <col min="14853" max="14853" width="14.7109375" customWidth="1"/>
    <col min="14854" max="14854" width="16.28515625" customWidth="1"/>
    <col min="14855" max="14858" width="0" hidden="1" customWidth="1"/>
    <col min="14859" max="14859" width="18.28515625" bestFit="1" customWidth="1"/>
    <col min="14860" max="14860" width="14.5703125" customWidth="1"/>
    <col min="14861" max="14861" width="14.42578125" bestFit="1" customWidth="1"/>
    <col min="14863" max="14863" width="2.42578125" customWidth="1"/>
    <col min="14864" max="14864" width="13.85546875" customWidth="1"/>
    <col min="14866" max="14866" width="2.28515625" customWidth="1"/>
    <col min="14867" max="14867" width="12.140625" customWidth="1"/>
    <col min="14868" max="14868" width="9.85546875" customWidth="1"/>
    <col min="14869" max="14869" width="3.28515625" customWidth="1"/>
    <col min="14870" max="14870" width="11.5703125" bestFit="1" customWidth="1"/>
    <col min="14872" max="14872" width="3.28515625" customWidth="1"/>
    <col min="14873" max="14873" width="14.7109375" customWidth="1"/>
    <col min="14874" max="14874" width="13.42578125" customWidth="1"/>
    <col min="14875" max="14875" width="3.5703125" customWidth="1"/>
    <col min="14878" max="14878" width="3.5703125" customWidth="1"/>
    <col min="14879" max="14879" width="13.5703125" bestFit="1" customWidth="1"/>
    <col min="14881" max="14881" width="3.42578125" customWidth="1"/>
    <col min="14882" max="14882" width="13.5703125" bestFit="1" customWidth="1"/>
    <col min="15105" max="15105" width="7.140625" customWidth="1"/>
    <col min="15106" max="15106" width="7.42578125" customWidth="1"/>
    <col min="15107" max="15107" width="22.7109375" customWidth="1"/>
    <col min="15108" max="15108" width="24.85546875" customWidth="1"/>
    <col min="15109" max="15109" width="14.7109375" customWidth="1"/>
    <col min="15110" max="15110" width="16.28515625" customWidth="1"/>
    <col min="15111" max="15114" width="0" hidden="1" customWidth="1"/>
    <col min="15115" max="15115" width="18.28515625" bestFit="1" customWidth="1"/>
    <col min="15116" max="15116" width="14.5703125" customWidth="1"/>
    <col min="15117" max="15117" width="14.42578125" bestFit="1" customWidth="1"/>
    <col min="15119" max="15119" width="2.42578125" customWidth="1"/>
    <col min="15120" max="15120" width="13.85546875" customWidth="1"/>
    <col min="15122" max="15122" width="2.28515625" customWidth="1"/>
    <col min="15123" max="15123" width="12.140625" customWidth="1"/>
    <col min="15124" max="15124" width="9.85546875" customWidth="1"/>
    <col min="15125" max="15125" width="3.28515625" customWidth="1"/>
    <col min="15126" max="15126" width="11.5703125" bestFit="1" customWidth="1"/>
    <col min="15128" max="15128" width="3.28515625" customWidth="1"/>
    <col min="15129" max="15129" width="14.7109375" customWidth="1"/>
    <col min="15130" max="15130" width="13.42578125" customWidth="1"/>
    <col min="15131" max="15131" width="3.5703125" customWidth="1"/>
    <col min="15134" max="15134" width="3.5703125" customWidth="1"/>
    <col min="15135" max="15135" width="13.5703125" bestFit="1" customWidth="1"/>
    <col min="15137" max="15137" width="3.42578125" customWidth="1"/>
    <col min="15138" max="15138" width="13.5703125" bestFit="1" customWidth="1"/>
    <col min="15361" max="15361" width="7.140625" customWidth="1"/>
    <col min="15362" max="15362" width="7.42578125" customWidth="1"/>
    <col min="15363" max="15363" width="22.7109375" customWidth="1"/>
    <col min="15364" max="15364" width="24.85546875" customWidth="1"/>
    <col min="15365" max="15365" width="14.7109375" customWidth="1"/>
    <col min="15366" max="15366" width="16.28515625" customWidth="1"/>
    <col min="15367" max="15370" width="0" hidden="1" customWidth="1"/>
    <col min="15371" max="15371" width="18.28515625" bestFit="1" customWidth="1"/>
    <col min="15372" max="15372" width="14.5703125" customWidth="1"/>
    <col min="15373" max="15373" width="14.42578125" bestFit="1" customWidth="1"/>
    <col min="15375" max="15375" width="2.42578125" customWidth="1"/>
    <col min="15376" max="15376" width="13.85546875" customWidth="1"/>
    <col min="15378" max="15378" width="2.28515625" customWidth="1"/>
    <col min="15379" max="15379" width="12.140625" customWidth="1"/>
    <col min="15380" max="15380" width="9.85546875" customWidth="1"/>
    <col min="15381" max="15381" width="3.28515625" customWidth="1"/>
    <col min="15382" max="15382" width="11.5703125" bestFit="1" customWidth="1"/>
    <col min="15384" max="15384" width="3.28515625" customWidth="1"/>
    <col min="15385" max="15385" width="14.7109375" customWidth="1"/>
    <col min="15386" max="15386" width="13.42578125" customWidth="1"/>
    <col min="15387" max="15387" width="3.5703125" customWidth="1"/>
    <col min="15390" max="15390" width="3.5703125" customWidth="1"/>
    <col min="15391" max="15391" width="13.5703125" bestFit="1" customWidth="1"/>
    <col min="15393" max="15393" width="3.42578125" customWidth="1"/>
    <col min="15394" max="15394" width="13.5703125" bestFit="1" customWidth="1"/>
    <col min="15617" max="15617" width="7.140625" customWidth="1"/>
    <col min="15618" max="15618" width="7.42578125" customWidth="1"/>
    <col min="15619" max="15619" width="22.7109375" customWidth="1"/>
    <col min="15620" max="15620" width="24.85546875" customWidth="1"/>
    <col min="15621" max="15621" width="14.7109375" customWidth="1"/>
    <col min="15622" max="15622" width="16.28515625" customWidth="1"/>
    <col min="15623" max="15626" width="0" hidden="1" customWidth="1"/>
    <col min="15627" max="15627" width="18.28515625" bestFit="1" customWidth="1"/>
    <col min="15628" max="15628" width="14.5703125" customWidth="1"/>
    <col min="15629" max="15629" width="14.42578125" bestFit="1" customWidth="1"/>
    <col min="15631" max="15631" width="2.42578125" customWidth="1"/>
    <col min="15632" max="15632" width="13.85546875" customWidth="1"/>
    <col min="15634" max="15634" width="2.28515625" customWidth="1"/>
    <col min="15635" max="15635" width="12.140625" customWidth="1"/>
    <col min="15636" max="15636" width="9.85546875" customWidth="1"/>
    <col min="15637" max="15637" width="3.28515625" customWidth="1"/>
    <col min="15638" max="15638" width="11.5703125" bestFit="1" customWidth="1"/>
    <col min="15640" max="15640" width="3.28515625" customWidth="1"/>
    <col min="15641" max="15641" width="14.7109375" customWidth="1"/>
    <col min="15642" max="15642" width="13.42578125" customWidth="1"/>
    <col min="15643" max="15643" width="3.5703125" customWidth="1"/>
    <col min="15646" max="15646" width="3.5703125" customWidth="1"/>
    <col min="15647" max="15647" width="13.5703125" bestFit="1" customWidth="1"/>
    <col min="15649" max="15649" width="3.42578125" customWidth="1"/>
    <col min="15650" max="15650" width="13.5703125" bestFit="1" customWidth="1"/>
    <col min="15873" max="15873" width="7.140625" customWidth="1"/>
    <col min="15874" max="15874" width="7.42578125" customWidth="1"/>
    <col min="15875" max="15875" width="22.7109375" customWidth="1"/>
    <col min="15876" max="15876" width="24.85546875" customWidth="1"/>
    <col min="15877" max="15877" width="14.7109375" customWidth="1"/>
    <col min="15878" max="15878" width="16.28515625" customWidth="1"/>
    <col min="15879" max="15882" width="0" hidden="1" customWidth="1"/>
    <col min="15883" max="15883" width="18.28515625" bestFit="1" customWidth="1"/>
    <col min="15884" max="15884" width="14.5703125" customWidth="1"/>
    <col min="15885" max="15885" width="14.42578125" bestFit="1" customWidth="1"/>
    <col min="15887" max="15887" width="2.42578125" customWidth="1"/>
    <col min="15888" max="15888" width="13.85546875" customWidth="1"/>
    <col min="15890" max="15890" width="2.28515625" customWidth="1"/>
    <col min="15891" max="15891" width="12.140625" customWidth="1"/>
    <col min="15892" max="15892" width="9.85546875" customWidth="1"/>
    <col min="15893" max="15893" width="3.28515625" customWidth="1"/>
    <col min="15894" max="15894" width="11.5703125" bestFit="1" customWidth="1"/>
    <col min="15896" max="15896" width="3.28515625" customWidth="1"/>
    <col min="15897" max="15897" width="14.7109375" customWidth="1"/>
    <col min="15898" max="15898" width="13.42578125" customWidth="1"/>
    <col min="15899" max="15899" width="3.5703125" customWidth="1"/>
    <col min="15902" max="15902" width="3.5703125" customWidth="1"/>
    <col min="15903" max="15903" width="13.5703125" bestFit="1" customWidth="1"/>
    <col min="15905" max="15905" width="3.42578125" customWidth="1"/>
    <col min="15906" max="15906" width="13.5703125" bestFit="1" customWidth="1"/>
    <col min="16129" max="16129" width="7.140625" customWidth="1"/>
    <col min="16130" max="16130" width="7.42578125" customWidth="1"/>
    <col min="16131" max="16131" width="22.7109375" customWidth="1"/>
    <col min="16132" max="16132" width="24.85546875" customWidth="1"/>
    <col min="16133" max="16133" width="14.7109375" customWidth="1"/>
    <col min="16134" max="16134" width="16.28515625" customWidth="1"/>
    <col min="16135" max="16138" width="0" hidden="1" customWidth="1"/>
    <col min="16139" max="16139" width="18.28515625" bestFit="1" customWidth="1"/>
    <col min="16140" max="16140" width="14.5703125" customWidth="1"/>
    <col min="16141" max="16141" width="14.42578125" bestFit="1" customWidth="1"/>
    <col min="16143" max="16143" width="2.42578125" customWidth="1"/>
    <col min="16144" max="16144" width="13.85546875" customWidth="1"/>
    <col min="16146" max="16146" width="2.28515625" customWidth="1"/>
    <col min="16147" max="16147" width="12.140625" customWidth="1"/>
    <col min="16148" max="16148" width="9.85546875" customWidth="1"/>
    <col min="16149" max="16149" width="3.28515625" customWidth="1"/>
    <col min="16150" max="16150" width="11.5703125" bestFit="1" customWidth="1"/>
    <col min="16152" max="16152" width="3.28515625" customWidth="1"/>
    <col min="16153" max="16153" width="14.7109375" customWidth="1"/>
    <col min="16154" max="16154" width="13.42578125" customWidth="1"/>
    <col min="16155" max="16155" width="3.5703125" customWidth="1"/>
    <col min="16158" max="16158" width="3.5703125" customWidth="1"/>
    <col min="16159" max="16159" width="13.5703125" bestFit="1" customWidth="1"/>
    <col min="16161" max="16161" width="3.42578125" customWidth="1"/>
    <col min="16162" max="16162" width="13.5703125" bestFit="1" customWidth="1"/>
  </cols>
  <sheetData>
    <row r="1" spans="1:36" ht="17.25" thickBot="1" x14ac:dyDescent="0.35">
      <c r="A1" s="53" t="s">
        <v>72</v>
      </c>
      <c r="B1" s="53" t="s">
        <v>73</v>
      </c>
      <c r="C1" s="53" t="s">
        <v>74</v>
      </c>
      <c r="D1" s="53" t="s">
        <v>75</v>
      </c>
      <c r="E1" s="72" t="s">
        <v>76</v>
      </c>
      <c r="F1" s="52" t="s">
        <v>77</v>
      </c>
      <c r="G1" s="52" t="s">
        <v>78</v>
      </c>
      <c r="H1" s="52" t="s">
        <v>79</v>
      </c>
      <c r="I1" s="52" t="s">
        <v>80</v>
      </c>
      <c r="J1" s="52" t="s">
        <v>81</v>
      </c>
      <c r="K1" s="51" t="s">
        <v>82</v>
      </c>
      <c r="L1" s="42"/>
      <c r="M1" s="192"/>
      <c r="N1" s="192"/>
      <c r="O1" s="28"/>
      <c r="P1" s="192"/>
      <c r="Q1" s="192"/>
      <c r="R1" s="50"/>
      <c r="S1" s="192"/>
      <c r="T1" s="192"/>
      <c r="U1" s="90"/>
      <c r="V1" s="192"/>
      <c r="W1" s="192"/>
      <c r="X1" s="73"/>
      <c r="Y1" s="192"/>
      <c r="Z1" s="192"/>
      <c r="AA1" s="73"/>
      <c r="AB1" s="192"/>
      <c r="AC1" s="192"/>
      <c r="AD1" s="73"/>
      <c r="AE1" s="192"/>
      <c r="AF1" s="192"/>
      <c r="AG1" s="73"/>
      <c r="AH1" s="192"/>
      <c r="AI1" s="192"/>
      <c r="AJ1" s="199"/>
    </row>
    <row r="2" spans="1:36" ht="16.5" x14ac:dyDescent="0.3">
      <c r="A2" s="36" t="s">
        <v>14</v>
      </c>
      <c r="B2" s="36" t="s">
        <v>14</v>
      </c>
      <c r="C2" s="35" t="s">
        <v>28</v>
      </c>
      <c r="D2" s="35" t="s">
        <v>413</v>
      </c>
      <c r="E2" s="91">
        <v>0</v>
      </c>
      <c r="F2" s="74">
        <v>0</v>
      </c>
      <c r="G2" s="74">
        <v>0</v>
      </c>
      <c r="H2" s="74">
        <v>0</v>
      </c>
      <c r="I2" s="74">
        <v>0</v>
      </c>
      <c r="J2" s="74">
        <v>0</v>
      </c>
      <c r="K2" s="74">
        <v>0</v>
      </c>
      <c r="L2" s="42"/>
      <c r="M2" s="29"/>
      <c r="N2" s="29"/>
      <c r="O2" s="28"/>
      <c r="P2" s="115"/>
      <c r="Q2" s="28"/>
      <c r="R2" s="28"/>
      <c r="S2" s="115"/>
      <c r="T2" s="28"/>
      <c r="U2" s="28"/>
      <c r="V2" s="115"/>
      <c r="W2" s="28"/>
      <c r="X2" s="28"/>
      <c r="Y2" s="92"/>
      <c r="Z2" s="28"/>
      <c r="AA2" s="28"/>
      <c r="AB2" s="28"/>
      <c r="AC2" s="28"/>
      <c r="AD2" s="28"/>
      <c r="AE2" s="28"/>
      <c r="AF2" s="28"/>
      <c r="AG2" s="28"/>
      <c r="AH2" s="28"/>
      <c r="AI2" s="28"/>
    </row>
    <row r="3" spans="1:36" ht="16.5" x14ac:dyDescent="0.3">
      <c r="A3" s="36" t="s">
        <v>14</v>
      </c>
      <c r="B3" s="36" t="s">
        <v>29</v>
      </c>
      <c r="C3" s="35" t="s">
        <v>30</v>
      </c>
      <c r="D3" s="35" t="s">
        <v>413</v>
      </c>
      <c r="E3" s="91">
        <v>0</v>
      </c>
      <c r="F3" s="74">
        <v>684</v>
      </c>
      <c r="G3" s="74">
        <v>0</v>
      </c>
      <c r="H3" s="74">
        <v>0</v>
      </c>
      <c r="I3" s="74">
        <v>0</v>
      </c>
      <c r="J3" s="74">
        <v>0</v>
      </c>
      <c r="K3" s="74">
        <f>+E3+F3</f>
        <v>684</v>
      </c>
      <c r="L3" s="42"/>
      <c r="M3" s="29"/>
      <c r="N3" s="29"/>
      <c r="O3" s="28"/>
      <c r="P3" s="115"/>
      <c r="Q3" s="28"/>
      <c r="R3" s="28"/>
      <c r="S3" s="115"/>
      <c r="T3" s="28"/>
      <c r="U3" s="28"/>
      <c r="V3" s="115"/>
      <c r="W3" s="28"/>
      <c r="X3" s="28"/>
      <c r="Y3" s="92"/>
      <c r="Z3" s="28"/>
      <c r="AA3" s="28"/>
      <c r="AB3" s="28"/>
      <c r="AC3" s="28"/>
      <c r="AD3" s="28"/>
      <c r="AE3" s="28"/>
      <c r="AF3" s="28"/>
      <c r="AG3" s="28"/>
      <c r="AH3" s="28"/>
      <c r="AI3" s="28"/>
    </row>
    <row r="4" spans="1:36" ht="16.5" x14ac:dyDescent="0.3">
      <c r="A4" s="36" t="s">
        <v>14</v>
      </c>
      <c r="B4" s="36" t="s">
        <v>53</v>
      </c>
      <c r="C4" s="37" t="s">
        <v>86</v>
      </c>
      <c r="D4" s="35" t="s">
        <v>413</v>
      </c>
      <c r="E4" s="91">
        <v>0</v>
      </c>
      <c r="F4" s="74">
        <v>400</v>
      </c>
      <c r="G4" s="74">
        <v>0</v>
      </c>
      <c r="H4" s="74">
        <v>0</v>
      </c>
      <c r="I4" s="74">
        <v>0</v>
      </c>
      <c r="J4" s="74">
        <v>0</v>
      </c>
      <c r="K4" s="74">
        <f>+F4+E4</f>
        <v>400</v>
      </c>
      <c r="L4" s="42"/>
      <c r="M4" s="29"/>
      <c r="N4" s="29"/>
      <c r="O4" s="28"/>
      <c r="P4" s="115"/>
      <c r="Q4" s="28"/>
      <c r="R4" s="28"/>
      <c r="S4" s="115"/>
      <c r="T4" s="28"/>
      <c r="U4" s="28"/>
      <c r="V4" s="115"/>
      <c r="W4" s="28"/>
      <c r="X4" s="28"/>
      <c r="Y4" s="92"/>
      <c r="Z4" s="28"/>
      <c r="AA4" s="28"/>
      <c r="AB4" s="28"/>
      <c r="AC4" s="28"/>
      <c r="AD4" s="28"/>
      <c r="AE4" s="28"/>
      <c r="AF4" s="28"/>
      <c r="AG4" s="28"/>
      <c r="AH4" s="28"/>
      <c r="AI4" s="28"/>
    </row>
    <row r="5" spans="1:36" ht="16.5" x14ac:dyDescent="0.3">
      <c r="A5" s="36" t="s">
        <v>14</v>
      </c>
      <c r="B5" s="36" t="s">
        <v>9</v>
      </c>
      <c r="C5" s="25" t="s">
        <v>88</v>
      </c>
      <c r="D5" s="35" t="s">
        <v>413</v>
      </c>
      <c r="E5" s="91">
        <v>0</v>
      </c>
      <c r="F5" s="74">
        <v>1298</v>
      </c>
      <c r="G5" s="74">
        <v>0</v>
      </c>
      <c r="H5" s="74">
        <v>0</v>
      </c>
      <c r="I5" s="74">
        <v>0</v>
      </c>
      <c r="J5" s="74">
        <v>0</v>
      </c>
      <c r="K5" s="74">
        <f>+E5+F5</f>
        <v>1298</v>
      </c>
      <c r="L5" s="42"/>
      <c r="M5" s="29"/>
      <c r="N5" s="29"/>
      <c r="O5" s="28"/>
      <c r="P5" s="115"/>
      <c r="Q5" s="28"/>
      <c r="R5" s="28"/>
      <c r="S5" s="115"/>
      <c r="T5" s="28"/>
      <c r="U5" s="28"/>
      <c r="V5" s="115"/>
      <c r="W5" s="28"/>
      <c r="X5" s="28"/>
      <c r="Y5" s="92"/>
      <c r="Z5" s="28"/>
      <c r="AA5" s="28"/>
      <c r="AB5" s="28"/>
      <c r="AC5" s="28"/>
      <c r="AD5" s="28"/>
      <c r="AE5" s="28"/>
      <c r="AF5" s="28"/>
      <c r="AG5" s="28"/>
      <c r="AH5" s="28"/>
      <c r="AI5" s="28"/>
    </row>
    <row r="6" spans="1:36" ht="16.5" x14ac:dyDescent="0.3">
      <c r="A6" s="36" t="s">
        <v>14</v>
      </c>
      <c r="B6" s="36" t="s">
        <v>12</v>
      </c>
      <c r="C6" s="35" t="s">
        <v>91</v>
      </c>
      <c r="D6" s="35" t="s">
        <v>413</v>
      </c>
      <c r="E6" s="91">
        <v>0</v>
      </c>
      <c r="F6" s="74">
        <v>500</v>
      </c>
      <c r="G6" s="74">
        <v>0</v>
      </c>
      <c r="H6" s="74">
        <v>0</v>
      </c>
      <c r="I6" s="74">
        <v>0</v>
      </c>
      <c r="J6" s="74">
        <v>0</v>
      </c>
      <c r="K6" s="74">
        <f>+F6+E6</f>
        <v>500</v>
      </c>
      <c r="L6" s="42"/>
      <c r="M6" s="29"/>
      <c r="N6" s="29"/>
      <c r="O6" s="28"/>
      <c r="P6" s="115"/>
      <c r="Q6" s="28"/>
      <c r="R6" s="28"/>
      <c r="S6" s="115"/>
      <c r="T6" s="28"/>
      <c r="U6" s="28"/>
      <c r="V6" s="115"/>
      <c r="W6" s="28"/>
      <c r="X6" s="28"/>
      <c r="Y6" s="92"/>
      <c r="Z6" s="28"/>
      <c r="AA6" s="28"/>
      <c r="AB6" s="28"/>
      <c r="AC6" s="28"/>
      <c r="AD6" s="28"/>
      <c r="AE6" s="28"/>
      <c r="AF6" s="28"/>
      <c r="AG6" s="28"/>
      <c r="AH6" s="28"/>
      <c r="AI6" s="28"/>
    </row>
    <row r="7" spans="1:36" ht="16.5" x14ac:dyDescent="0.3">
      <c r="A7" s="36" t="s">
        <v>14</v>
      </c>
      <c r="B7" s="36" t="s">
        <v>31</v>
      </c>
      <c r="C7" s="35" t="s">
        <v>93</v>
      </c>
      <c r="D7" s="35" t="s">
        <v>413</v>
      </c>
      <c r="E7" s="91">
        <v>0</v>
      </c>
      <c r="F7" s="74">
        <v>476.7</v>
      </c>
      <c r="G7" s="74">
        <v>0</v>
      </c>
      <c r="H7" s="74">
        <v>0</v>
      </c>
      <c r="I7" s="74">
        <v>0</v>
      </c>
      <c r="J7" s="74">
        <v>0</v>
      </c>
      <c r="K7" s="74">
        <v>476.7</v>
      </c>
      <c r="L7" s="42"/>
      <c r="M7" s="29"/>
      <c r="N7" s="29"/>
      <c r="O7" s="28"/>
      <c r="P7" s="115"/>
      <c r="Q7" s="28"/>
      <c r="R7" s="28"/>
      <c r="S7" s="115"/>
      <c r="T7" s="28"/>
      <c r="U7" s="28"/>
      <c r="V7" s="115"/>
      <c r="W7" s="28"/>
      <c r="X7" s="28"/>
      <c r="Y7" s="92"/>
      <c r="Z7" s="28"/>
      <c r="AA7" s="28"/>
      <c r="AB7" s="28"/>
      <c r="AC7" s="28"/>
      <c r="AD7" s="28"/>
      <c r="AE7" s="28"/>
      <c r="AF7" s="28"/>
      <c r="AG7" s="28"/>
      <c r="AH7" s="28"/>
      <c r="AI7" s="28"/>
    </row>
    <row r="8" spans="1:36" ht="16.5" x14ac:dyDescent="0.3">
      <c r="A8" s="36" t="s">
        <v>14</v>
      </c>
      <c r="B8" s="36" t="s">
        <v>36</v>
      </c>
      <c r="C8" s="35" t="s">
        <v>94</v>
      </c>
      <c r="D8" s="35" t="s">
        <v>413</v>
      </c>
      <c r="E8" s="91">
        <v>0</v>
      </c>
      <c r="F8" s="74">
        <v>350</v>
      </c>
      <c r="G8" s="74">
        <v>0</v>
      </c>
      <c r="H8" s="74">
        <v>0</v>
      </c>
      <c r="I8" s="74">
        <v>0</v>
      </c>
      <c r="J8" s="74">
        <v>0</v>
      </c>
      <c r="K8" s="74">
        <v>350</v>
      </c>
      <c r="L8" s="42"/>
      <c r="M8" s="29"/>
      <c r="N8" s="29"/>
      <c r="O8" s="28"/>
      <c r="P8" s="115"/>
      <c r="Q8" s="28"/>
      <c r="R8" s="28"/>
      <c r="S8" s="115"/>
      <c r="T8" s="28"/>
      <c r="U8" s="28"/>
      <c r="V8" s="115"/>
      <c r="W8" s="28"/>
      <c r="X8" s="28"/>
      <c r="Y8" s="92"/>
      <c r="Z8" s="28"/>
      <c r="AA8" s="28"/>
      <c r="AB8" s="28"/>
      <c r="AC8" s="28"/>
      <c r="AD8" s="28"/>
      <c r="AE8" s="28"/>
      <c r="AF8" s="28"/>
      <c r="AG8" s="28"/>
      <c r="AH8" s="28"/>
      <c r="AI8" s="28"/>
    </row>
    <row r="9" spans="1:36" ht="16.5" x14ac:dyDescent="0.3">
      <c r="A9" s="36" t="s">
        <v>14</v>
      </c>
      <c r="B9" s="36" t="s">
        <v>66</v>
      </c>
      <c r="C9" s="35" t="s">
        <v>97</v>
      </c>
      <c r="D9" s="35" t="s">
        <v>413</v>
      </c>
      <c r="E9" s="91">
        <v>0</v>
      </c>
      <c r="F9" s="74">
        <v>361.21</v>
      </c>
      <c r="G9" s="74">
        <v>0</v>
      </c>
      <c r="H9" s="74">
        <v>0</v>
      </c>
      <c r="I9" s="74">
        <v>0</v>
      </c>
      <c r="J9" s="74">
        <v>0</v>
      </c>
      <c r="K9" s="74">
        <f>+F9</f>
        <v>361.21</v>
      </c>
      <c r="L9" s="42"/>
      <c r="M9" s="29"/>
      <c r="N9" s="29"/>
      <c r="O9" s="28"/>
      <c r="P9" s="115"/>
      <c r="Q9" s="28"/>
      <c r="R9" s="28"/>
      <c r="S9" s="115"/>
      <c r="T9" s="28"/>
      <c r="U9" s="28"/>
      <c r="V9" s="115"/>
      <c r="W9" s="28"/>
      <c r="X9" s="28"/>
      <c r="Y9" s="92"/>
      <c r="Z9" s="28"/>
      <c r="AA9" s="28"/>
      <c r="AB9" s="28"/>
      <c r="AC9" s="28"/>
      <c r="AD9" s="28"/>
      <c r="AE9" s="28"/>
      <c r="AF9" s="28"/>
      <c r="AG9" s="28"/>
      <c r="AH9" s="28"/>
      <c r="AI9" s="28"/>
    </row>
    <row r="10" spans="1:36" ht="16.5" x14ac:dyDescent="0.3">
      <c r="A10" s="36" t="s">
        <v>14</v>
      </c>
      <c r="B10" s="36" t="s">
        <v>99</v>
      </c>
      <c r="C10" s="35" t="s">
        <v>100</v>
      </c>
      <c r="D10" s="35" t="s">
        <v>413</v>
      </c>
      <c r="E10" s="91">
        <v>0</v>
      </c>
      <c r="F10" s="74">
        <v>964.46</v>
      </c>
      <c r="G10" s="74">
        <v>0</v>
      </c>
      <c r="H10" s="74">
        <v>0</v>
      </c>
      <c r="I10" s="74">
        <v>0</v>
      </c>
      <c r="J10" s="74">
        <v>0</v>
      </c>
      <c r="K10" s="74">
        <f>+E10+F10</f>
        <v>964.46</v>
      </c>
      <c r="L10" s="42"/>
      <c r="M10" s="29"/>
      <c r="N10" s="29"/>
      <c r="O10" s="28"/>
      <c r="P10" s="115"/>
      <c r="Q10" s="28"/>
      <c r="R10" s="28"/>
      <c r="S10" s="115"/>
      <c r="T10" s="28"/>
      <c r="U10" s="28"/>
      <c r="V10" s="115"/>
      <c r="W10" s="28"/>
      <c r="X10" s="28"/>
      <c r="Y10" s="92"/>
      <c r="Z10" s="28"/>
      <c r="AA10" s="28"/>
      <c r="AB10" s="28"/>
      <c r="AC10" s="28"/>
      <c r="AD10" s="28"/>
      <c r="AE10" s="28"/>
      <c r="AF10" s="28"/>
      <c r="AG10" s="28"/>
      <c r="AH10" s="28"/>
      <c r="AI10" s="28"/>
    </row>
    <row r="11" spans="1:36" ht="16.5" x14ac:dyDescent="0.3">
      <c r="A11" s="36" t="s">
        <v>14</v>
      </c>
      <c r="B11" s="36" t="s">
        <v>47</v>
      </c>
      <c r="C11" s="35" t="s">
        <v>414</v>
      </c>
      <c r="D11" s="35" t="s">
        <v>413</v>
      </c>
      <c r="E11" s="91">
        <v>0</v>
      </c>
      <c r="F11" s="74">
        <v>1943.12</v>
      </c>
      <c r="G11" s="74">
        <v>0</v>
      </c>
      <c r="H11" s="74">
        <v>0</v>
      </c>
      <c r="I11" s="74">
        <v>0</v>
      </c>
      <c r="J11" s="74">
        <v>0</v>
      </c>
      <c r="K11" s="74">
        <f>+E11+F11</f>
        <v>1943.12</v>
      </c>
      <c r="L11" s="42"/>
      <c r="M11" s="29"/>
      <c r="N11" s="29"/>
      <c r="O11" s="28"/>
      <c r="P11" s="115"/>
      <c r="Q11" s="28"/>
      <c r="R11" s="28"/>
      <c r="S11" s="115"/>
      <c r="T11" s="28"/>
      <c r="U11" s="28"/>
      <c r="V11" s="115"/>
      <c r="W11" s="28"/>
      <c r="X11" s="28"/>
      <c r="Y11" s="92"/>
      <c r="Z11" s="28"/>
      <c r="AA11" s="28"/>
      <c r="AB11" s="28"/>
      <c r="AC11" s="28"/>
      <c r="AD11" s="28"/>
      <c r="AE11" s="28"/>
      <c r="AF11" s="28"/>
      <c r="AG11" s="28"/>
      <c r="AH11" s="28"/>
      <c r="AI11" s="28"/>
    </row>
    <row r="12" spans="1:36" ht="16.5" x14ac:dyDescent="0.3">
      <c r="A12" s="36" t="s">
        <v>14</v>
      </c>
      <c r="B12" s="36" t="s">
        <v>16</v>
      </c>
      <c r="C12" s="35" t="s">
        <v>104</v>
      </c>
      <c r="D12" s="35" t="s">
        <v>413</v>
      </c>
      <c r="E12" s="91">
        <v>0</v>
      </c>
      <c r="F12" s="74">
        <v>500</v>
      </c>
      <c r="G12" s="74">
        <v>0</v>
      </c>
      <c r="H12" s="74">
        <v>0</v>
      </c>
      <c r="I12" s="74">
        <v>0</v>
      </c>
      <c r="J12" s="74">
        <v>0</v>
      </c>
      <c r="K12" s="74">
        <f>+F12</f>
        <v>500</v>
      </c>
      <c r="L12" s="42"/>
      <c r="M12" s="29"/>
      <c r="N12" s="29"/>
      <c r="O12" s="28"/>
      <c r="P12" s="115"/>
      <c r="Q12" s="28"/>
      <c r="R12" s="28"/>
      <c r="S12" s="115"/>
      <c r="T12" s="28"/>
      <c r="U12" s="28"/>
      <c r="V12" s="115"/>
      <c r="W12" s="28"/>
      <c r="X12" s="28"/>
      <c r="Y12" s="92"/>
      <c r="Z12" s="28"/>
      <c r="AA12" s="28"/>
      <c r="AB12" s="28"/>
      <c r="AC12" s="28"/>
      <c r="AD12" s="28"/>
      <c r="AE12" s="28"/>
      <c r="AF12" s="28"/>
      <c r="AG12" s="28"/>
      <c r="AH12" s="28"/>
      <c r="AI12" s="28"/>
    </row>
    <row r="13" spans="1:36" ht="16.5" x14ac:dyDescent="0.3">
      <c r="A13" s="103" t="s">
        <v>14</v>
      </c>
      <c r="B13" s="103" t="s">
        <v>18</v>
      </c>
      <c r="C13" s="104" t="s">
        <v>411</v>
      </c>
      <c r="D13" s="35" t="s">
        <v>413</v>
      </c>
      <c r="E13" s="105">
        <v>0</v>
      </c>
      <c r="F13" s="106">
        <v>100</v>
      </c>
      <c r="G13" s="106">
        <v>0</v>
      </c>
      <c r="H13" s="106">
        <v>0</v>
      </c>
      <c r="I13" s="106">
        <v>0</v>
      </c>
      <c r="J13" s="106">
        <v>0</v>
      </c>
      <c r="K13" s="106">
        <f>+E13+F13</f>
        <v>100</v>
      </c>
      <c r="L13" s="94"/>
      <c r="M13" s="29"/>
      <c r="N13" s="29"/>
      <c r="O13" s="28"/>
      <c r="P13" s="115"/>
      <c r="Q13" s="28"/>
      <c r="R13" s="28"/>
      <c r="S13" s="115"/>
      <c r="T13" s="28"/>
      <c r="U13" s="28"/>
      <c r="V13" s="115"/>
      <c r="W13" s="28"/>
      <c r="X13" s="28"/>
      <c r="Y13" s="92"/>
      <c r="Z13" s="28"/>
      <c r="AA13" s="28"/>
      <c r="AB13" s="28"/>
      <c r="AC13" s="28"/>
      <c r="AD13" s="28"/>
      <c r="AE13" s="28"/>
      <c r="AF13" s="28"/>
      <c r="AG13" s="28"/>
      <c r="AH13" s="28"/>
      <c r="AI13" s="28"/>
    </row>
    <row r="14" spans="1:36" ht="16.5" x14ac:dyDescent="0.3">
      <c r="A14" s="36" t="s">
        <v>14</v>
      </c>
      <c r="B14" s="36" t="s">
        <v>20</v>
      </c>
      <c r="C14" s="35" t="s">
        <v>107</v>
      </c>
      <c r="D14" s="35" t="s">
        <v>413</v>
      </c>
      <c r="E14" s="91">
        <v>0</v>
      </c>
      <c r="F14" s="74">
        <v>1200</v>
      </c>
      <c r="G14" s="74">
        <v>0</v>
      </c>
      <c r="H14" s="74">
        <v>0</v>
      </c>
      <c r="I14" s="74">
        <v>0</v>
      </c>
      <c r="J14" s="74">
        <v>0</v>
      </c>
      <c r="K14" s="74">
        <f t="shared" ref="K14:K20" si="0">+E14+F14</f>
        <v>1200</v>
      </c>
      <c r="L14" s="42"/>
      <c r="M14" s="29"/>
      <c r="N14" s="29"/>
      <c r="O14" s="28"/>
      <c r="P14" s="115"/>
      <c r="Q14" s="28"/>
      <c r="R14" s="28"/>
      <c r="S14" s="115"/>
      <c r="T14" s="28"/>
      <c r="U14" s="28"/>
      <c r="V14" s="115"/>
      <c r="W14" s="28"/>
      <c r="X14" s="28"/>
      <c r="Y14" s="92"/>
      <c r="Z14" s="28"/>
      <c r="AA14" s="28"/>
      <c r="AB14" s="28"/>
      <c r="AC14" s="28"/>
      <c r="AD14" s="28"/>
      <c r="AE14" s="28"/>
      <c r="AF14" s="28"/>
      <c r="AG14" s="28"/>
      <c r="AH14" s="28"/>
      <c r="AI14" s="28"/>
    </row>
    <row r="15" spans="1:36" ht="16.5" x14ac:dyDescent="0.3">
      <c r="A15" s="36" t="s">
        <v>14</v>
      </c>
      <c r="B15" s="36" t="s">
        <v>108</v>
      </c>
      <c r="C15" s="35" t="s">
        <v>109</v>
      </c>
      <c r="D15" s="35" t="s">
        <v>413</v>
      </c>
      <c r="E15" s="91">
        <v>0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  <c r="K15" s="74">
        <v>1211.1300000000001</v>
      </c>
      <c r="L15" s="42"/>
      <c r="M15" s="42"/>
      <c r="N15" s="29"/>
      <c r="O15" s="28"/>
      <c r="P15" s="115"/>
      <c r="Q15" s="28"/>
      <c r="R15" s="28"/>
      <c r="S15" s="115"/>
      <c r="T15" s="28"/>
      <c r="U15" s="28"/>
      <c r="V15" s="115"/>
      <c r="W15" s="28"/>
      <c r="X15" s="28"/>
      <c r="Y15" s="92"/>
      <c r="Z15" s="28"/>
      <c r="AA15" s="28"/>
      <c r="AB15" s="28"/>
      <c r="AC15" s="28"/>
      <c r="AD15" s="28"/>
      <c r="AE15" s="28"/>
      <c r="AF15" s="28"/>
      <c r="AG15" s="28"/>
      <c r="AH15" s="28"/>
      <c r="AI15" s="28"/>
    </row>
    <row r="16" spans="1:36" ht="16.5" x14ac:dyDescent="0.3">
      <c r="A16" s="36" t="s">
        <v>14</v>
      </c>
      <c r="B16" s="36" t="s">
        <v>60</v>
      </c>
      <c r="C16" s="45" t="s">
        <v>110</v>
      </c>
      <c r="D16" s="35" t="s">
        <v>413</v>
      </c>
      <c r="E16" s="91">
        <v>0</v>
      </c>
      <c r="F16" s="74">
        <v>194.82</v>
      </c>
      <c r="G16" s="74">
        <v>0</v>
      </c>
      <c r="H16" s="74">
        <v>0</v>
      </c>
      <c r="I16" s="74">
        <v>0</v>
      </c>
      <c r="J16" s="74">
        <v>0</v>
      </c>
      <c r="K16" s="74">
        <f t="shared" si="0"/>
        <v>194.82</v>
      </c>
      <c r="L16" s="42"/>
      <c r="M16" s="29"/>
      <c r="N16" s="29"/>
      <c r="O16" s="28"/>
      <c r="P16" s="115"/>
      <c r="Q16" s="28"/>
      <c r="R16" s="28"/>
      <c r="S16" s="115"/>
      <c r="T16" s="28"/>
      <c r="U16" s="28"/>
      <c r="V16" s="115"/>
      <c r="W16" s="28"/>
      <c r="X16" s="28"/>
      <c r="Y16" s="92"/>
      <c r="Z16" s="28"/>
      <c r="AA16" s="28"/>
      <c r="AB16" s="28"/>
      <c r="AC16" s="28"/>
      <c r="AD16" s="28"/>
      <c r="AE16" s="28"/>
      <c r="AF16" s="28"/>
      <c r="AG16" s="28"/>
      <c r="AH16" s="28"/>
      <c r="AI16" s="28"/>
    </row>
    <row r="17" spans="1:35" ht="16.5" x14ac:dyDescent="0.3">
      <c r="A17" s="36" t="s">
        <v>14</v>
      </c>
      <c r="B17" s="36" t="s">
        <v>22</v>
      </c>
      <c r="C17" s="35" t="s">
        <v>111</v>
      </c>
      <c r="D17" s="35" t="s">
        <v>413</v>
      </c>
      <c r="E17" s="91">
        <v>0</v>
      </c>
      <c r="F17" s="74">
        <v>200</v>
      </c>
      <c r="G17" s="74">
        <v>0</v>
      </c>
      <c r="H17" s="74">
        <v>0</v>
      </c>
      <c r="I17" s="74">
        <v>0</v>
      </c>
      <c r="J17" s="74">
        <v>0</v>
      </c>
      <c r="K17" s="74">
        <f t="shared" si="0"/>
        <v>200</v>
      </c>
      <c r="L17" s="42"/>
      <c r="M17" s="29"/>
      <c r="N17" s="29"/>
      <c r="O17" s="28"/>
      <c r="P17" s="115"/>
      <c r="Q17" s="28"/>
      <c r="R17" s="28"/>
      <c r="S17" s="115"/>
      <c r="T17" s="28"/>
      <c r="U17" s="28"/>
      <c r="V17" s="115"/>
      <c r="W17" s="28"/>
      <c r="X17" s="28"/>
      <c r="Y17" s="92"/>
      <c r="Z17" s="28"/>
      <c r="AA17" s="28"/>
      <c r="AB17" s="28"/>
      <c r="AC17" s="28"/>
      <c r="AD17" s="28"/>
      <c r="AE17" s="28"/>
      <c r="AF17" s="28"/>
      <c r="AG17" s="28"/>
      <c r="AH17" s="28"/>
      <c r="AI17" s="28"/>
    </row>
    <row r="18" spans="1:35" ht="16.5" x14ac:dyDescent="0.3">
      <c r="A18" s="36" t="s">
        <v>14</v>
      </c>
      <c r="B18" s="36" t="s">
        <v>112</v>
      </c>
      <c r="C18" s="35" t="s">
        <v>113</v>
      </c>
      <c r="D18" s="35" t="s">
        <v>413</v>
      </c>
      <c r="E18" s="91">
        <v>0</v>
      </c>
      <c r="F18" s="74">
        <v>616.65</v>
      </c>
      <c r="G18" s="74">
        <v>0</v>
      </c>
      <c r="H18" s="74">
        <v>0</v>
      </c>
      <c r="I18" s="74">
        <v>0</v>
      </c>
      <c r="J18" s="74">
        <v>0</v>
      </c>
      <c r="K18" s="74">
        <f t="shared" si="0"/>
        <v>616.65</v>
      </c>
      <c r="L18" s="42"/>
      <c r="M18" s="29"/>
      <c r="N18" s="29"/>
      <c r="O18" s="28"/>
      <c r="P18" s="115"/>
      <c r="Q18" s="28"/>
      <c r="R18" s="28"/>
      <c r="S18" s="115"/>
      <c r="T18" s="28"/>
      <c r="U18" s="28"/>
      <c r="V18" s="115"/>
      <c r="W18" s="28"/>
      <c r="X18" s="28"/>
      <c r="Y18" s="92"/>
      <c r="Z18" s="28"/>
      <c r="AA18" s="28"/>
      <c r="AB18" s="28"/>
      <c r="AC18" s="28"/>
      <c r="AD18" s="28"/>
      <c r="AE18" s="28"/>
      <c r="AF18" s="28"/>
      <c r="AG18" s="28"/>
      <c r="AH18" s="28"/>
      <c r="AI18" s="28"/>
    </row>
    <row r="19" spans="1:35" ht="16.5" x14ac:dyDescent="0.3">
      <c r="A19" s="36" t="s">
        <v>14</v>
      </c>
      <c r="B19" s="36" t="s">
        <v>39</v>
      </c>
      <c r="C19" s="35" t="s">
        <v>114</v>
      </c>
      <c r="D19" s="35" t="s">
        <v>413</v>
      </c>
      <c r="E19" s="91">
        <v>0</v>
      </c>
      <c r="F19" s="74">
        <v>1218.0899999999999</v>
      </c>
      <c r="G19" s="74">
        <v>0</v>
      </c>
      <c r="H19" s="74">
        <v>0</v>
      </c>
      <c r="I19" s="74">
        <v>0</v>
      </c>
      <c r="J19" s="74">
        <v>0</v>
      </c>
      <c r="K19" s="74">
        <f t="shared" si="0"/>
        <v>1218.0899999999999</v>
      </c>
      <c r="L19" s="42"/>
      <c r="M19" s="29"/>
      <c r="N19" s="29"/>
      <c r="O19" s="28"/>
      <c r="P19" s="115"/>
      <c r="Q19" s="28"/>
      <c r="R19" s="28"/>
      <c r="S19" s="115"/>
      <c r="T19" s="28"/>
      <c r="U19" s="28"/>
      <c r="V19" s="115"/>
      <c r="W19" s="28"/>
      <c r="X19" s="28"/>
      <c r="Y19" s="92"/>
      <c r="Z19" s="28"/>
      <c r="AA19" s="28"/>
      <c r="AB19" s="28"/>
      <c r="AC19" s="28"/>
      <c r="AD19" s="28"/>
      <c r="AE19" s="28"/>
      <c r="AF19" s="28"/>
      <c r="AG19" s="28"/>
      <c r="AH19" s="28"/>
      <c r="AI19" s="28"/>
    </row>
    <row r="20" spans="1:35" ht="16.5" x14ac:dyDescent="0.3">
      <c r="A20" s="36" t="s">
        <v>14</v>
      </c>
      <c r="B20" s="36">
        <v>19</v>
      </c>
      <c r="C20" s="35" t="s">
        <v>115</v>
      </c>
      <c r="D20" s="35" t="s">
        <v>413</v>
      </c>
      <c r="E20" s="91">
        <v>0</v>
      </c>
      <c r="F20" s="74">
        <v>501.21354944811901</v>
      </c>
      <c r="G20" s="74">
        <v>0</v>
      </c>
      <c r="H20" s="74">
        <v>0</v>
      </c>
      <c r="I20" s="74">
        <v>0</v>
      </c>
      <c r="J20" s="74">
        <v>0</v>
      </c>
      <c r="K20" s="74">
        <f t="shared" si="0"/>
        <v>501.21354944811901</v>
      </c>
      <c r="L20" s="42"/>
      <c r="M20" s="29"/>
      <c r="N20" s="29"/>
      <c r="O20" s="28"/>
      <c r="P20" s="115"/>
      <c r="Q20" s="28"/>
      <c r="R20" s="28"/>
      <c r="S20" s="115"/>
      <c r="T20" s="28"/>
      <c r="U20" s="28"/>
      <c r="V20" s="115"/>
      <c r="W20" s="28"/>
      <c r="X20" s="28"/>
      <c r="Y20" s="92"/>
      <c r="Z20" s="28"/>
      <c r="AA20" s="28"/>
      <c r="AB20" s="28"/>
      <c r="AC20" s="28"/>
      <c r="AD20" s="28"/>
      <c r="AE20" s="116"/>
      <c r="AF20" s="28"/>
      <c r="AG20" s="28"/>
      <c r="AH20" s="116"/>
      <c r="AI20" s="28"/>
    </row>
    <row r="21" spans="1:35" ht="16.5" x14ac:dyDescent="0.3">
      <c r="A21" s="36" t="s">
        <v>29</v>
      </c>
      <c r="B21" s="36" t="s">
        <v>14</v>
      </c>
      <c r="C21" s="35" t="s">
        <v>116</v>
      </c>
      <c r="D21" s="35" t="s">
        <v>413</v>
      </c>
      <c r="E21" s="91">
        <v>0</v>
      </c>
      <c r="F21" s="74">
        <v>2592.44</v>
      </c>
      <c r="G21" s="74">
        <v>0</v>
      </c>
      <c r="H21" s="74">
        <v>0</v>
      </c>
      <c r="I21" s="74">
        <v>0</v>
      </c>
      <c r="J21" s="74">
        <v>0</v>
      </c>
      <c r="K21" s="74">
        <f t="shared" ref="K21:K33" si="1">+E21+F21+G21</f>
        <v>2592.44</v>
      </c>
      <c r="L21" s="42"/>
      <c r="M21" s="29"/>
      <c r="N21" s="29"/>
      <c r="O21" s="28"/>
      <c r="P21" s="115"/>
      <c r="Q21" s="28"/>
      <c r="R21" s="28"/>
      <c r="S21" s="115"/>
      <c r="T21" s="28"/>
      <c r="U21" s="28"/>
      <c r="V21" s="115"/>
      <c r="W21" s="28"/>
      <c r="X21" s="28"/>
      <c r="Y21" s="92"/>
      <c r="Z21" s="28"/>
      <c r="AA21" s="28"/>
      <c r="AB21" s="28"/>
      <c r="AC21" s="28"/>
      <c r="AD21" s="28"/>
      <c r="AE21" s="28"/>
      <c r="AF21" s="28"/>
      <c r="AG21" s="28"/>
      <c r="AH21" s="28"/>
      <c r="AI21" s="28"/>
    </row>
    <row r="22" spans="1:35" ht="16.5" x14ac:dyDescent="0.3">
      <c r="A22" s="36" t="s">
        <v>29</v>
      </c>
      <c r="B22" s="36" t="s">
        <v>29</v>
      </c>
      <c r="C22" s="46" t="s">
        <v>117</v>
      </c>
      <c r="D22" s="35" t="s">
        <v>413</v>
      </c>
      <c r="E22" s="91">
        <v>0</v>
      </c>
      <c r="F22" s="74">
        <v>500</v>
      </c>
      <c r="G22" s="74">
        <v>0</v>
      </c>
      <c r="H22" s="74">
        <v>0</v>
      </c>
      <c r="I22" s="74">
        <v>0</v>
      </c>
      <c r="J22" s="74">
        <v>0</v>
      </c>
      <c r="K22" s="74">
        <f t="shared" si="1"/>
        <v>500</v>
      </c>
      <c r="L22" s="42"/>
      <c r="M22" s="29"/>
      <c r="N22" s="29"/>
      <c r="O22" s="28"/>
      <c r="P22" s="115"/>
      <c r="Q22" s="28"/>
      <c r="R22" s="28"/>
      <c r="S22" s="115"/>
      <c r="T22" s="28"/>
      <c r="U22" s="28"/>
      <c r="V22" s="115"/>
      <c r="W22" s="28"/>
      <c r="X22" s="28"/>
      <c r="Y22" s="92"/>
      <c r="Z22" s="28"/>
      <c r="AA22" s="28"/>
      <c r="AB22" s="28"/>
      <c r="AC22" s="28"/>
      <c r="AD22" s="28"/>
      <c r="AE22" s="28"/>
      <c r="AF22" s="28"/>
      <c r="AG22" s="28"/>
      <c r="AH22" s="28"/>
      <c r="AI22" s="28"/>
    </row>
    <row r="23" spans="1:35" ht="16.5" x14ac:dyDescent="0.3">
      <c r="A23" s="36" t="s">
        <v>29</v>
      </c>
      <c r="B23" s="36" t="s">
        <v>53</v>
      </c>
      <c r="C23" s="35" t="s">
        <v>118</v>
      </c>
      <c r="D23" s="35" t="s">
        <v>413</v>
      </c>
      <c r="E23" s="91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f t="shared" si="1"/>
        <v>0</v>
      </c>
      <c r="L23" s="42"/>
      <c r="M23" s="29"/>
      <c r="N23" s="29"/>
      <c r="O23" s="28"/>
      <c r="P23" s="115"/>
      <c r="Q23" s="28"/>
      <c r="R23" s="28"/>
      <c r="S23" s="115"/>
      <c r="T23" s="28"/>
      <c r="U23" s="28"/>
      <c r="V23" s="115"/>
      <c r="W23" s="28"/>
      <c r="X23" s="28"/>
      <c r="Y23" s="92"/>
      <c r="Z23" s="28"/>
      <c r="AA23" s="28"/>
      <c r="AB23" s="28"/>
      <c r="AC23" s="28"/>
      <c r="AD23" s="28"/>
      <c r="AE23" s="28"/>
      <c r="AF23" s="28"/>
      <c r="AG23" s="28"/>
      <c r="AH23" s="28"/>
      <c r="AI23" s="28"/>
    </row>
    <row r="24" spans="1:35" ht="16.5" x14ac:dyDescent="0.3">
      <c r="A24" s="36" t="s">
        <v>29</v>
      </c>
      <c r="B24" s="36" t="s">
        <v>9</v>
      </c>
      <c r="C24" s="35" t="s">
        <v>119</v>
      </c>
      <c r="D24" s="35" t="s">
        <v>413</v>
      </c>
      <c r="E24" s="91">
        <v>0</v>
      </c>
      <c r="F24" s="74">
        <v>1000</v>
      </c>
      <c r="G24" s="74">
        <v>0</v>
      </c>
      <c r="H24" s="74">
        <v>0</v>
      </c>
      <c r="I24" s="74">
        <v>0</v>
      </c>
      <c r="J24" s="74">
        <v>0</v>
      </c>
      <c r="K24" s="74">
        <f t="shared" si="1"/>
        <v>1000</v>
      </c>
      <c r="L24" s="42"/>
      <c r="M24" s="29"/>
      <c r="N24" s="29"/>
      <c r="O24" s="28"/>
      <c r="P24" s="115"/>
      <c r="Q24" s="28"/>
      <c r="R24" s="28"/>
      <c r="S24" s="115"/>
      <c r="T24" s="28"/>
      <c r="U24" s="28"/>
      <c r="V24" s="115"/>
      <c r="W24" s="28"/>
      <c r="X24" s="28"/>
      <c r="Y24" s="92"/>
      <c r="Z24" s="28"/>
      <c r="AA24" s="28"/>
      <c r="AB24" s="28"/>
      <c r="AC24" s="28"/>
      <c r="AD24" s="28"/>
      <c r="AE24" s="28"/>
      <c r="AF24" s="28"/>
      <c r="AG24" s="28"/>
      <c r="AH24" s="28"/>
      <c r="AI24" s="28"/>
    </row>
    <row r="25" spans="1:35" ht="16.5" x14ac:dyDescent="0.3">
      <c r="A25" s="36" t="s">
        <v>29</v>
      </c>
      <c r="B25" s="36" t="s">
        <v>12</v>
      </c>
      <c r="C25" s="35" t="s">
        <v>121</v>
      </c>
      <c r="D25" s="35" t="s">
        <v>413</v>
      </c>
      <c r="E25" s="91">
        <v>0</v>
      </c>
      <c r="F25" s="74">
        <v>1211.2</v>
      </c>
      <c r="G25" s="74">
        <v>0</v>
      </c>
      <c r="H25" s="74">
        <v>0</v>
      </c>
      <c r="I25" s="74">
        <v>0</v>
      </c>
      <c r="J25" s="74">
        <v>0</v>
      </c>
      <c r="K25" s="74">
        <f t="shared" si="1"/>
        <v>1211.2</v>
      </c>
      <c r="L25" s="42"/>
      <c r="M25" s="29"/>
      <c r="N25" s="29"/>
      <c r="O25" s="28"/>
      <c r="P25" s="115"/>
      <c r="Q25" s="28"/>
      <c r="R25" s="28"/>
      <c r="S25" s="115"/>
      <c r="T25" s="28"/>
      <c r="U25" s="28"/>
      <c r="V25" s="115"/>
      <c r="W25" s="28"/>
      <c r="X25" s="28"/>
      <c r="Y25" s="92"/>
      <c r="Z25" s="28"/>
      <c r="AA25" s="28"/>
      <c r="AB25" s="28"/>
      <c r="AC25" s="28"/>
      <c r="AD25" s="28"/>
      <c r="AE25" s="28"/>
      <c r="AF25" s="28"/>
      <c r="AG25" s="28"/>
      <c r="AH25" s="28"/>
      <c r="AI25" s="28"/>
    </row>
    <row r="26" spans="1:35" ht="16.5" x14ac:dyDescent="0.3">
      <c r="A26" s="36" t="s">
        <v>29</v>
      </c>
      <c r="B26" s="36" t="s">
        <v>31</v>
      </c>
      <c r="C26" s="35" t="s">
        <v>122</v>
      </c>
      <c r="D26" s="35" t="s">
        <v>413</v>
      </c>
      <c r="E26" s="91">
        <v>0</v>
      </c>
      <c r="F26" s="74">
        <v>1000</v>
      </c>
      <c r="G26" s="74">
        <v>0</v>
      </c>
      <c r="H26" s="74">
        <v>0</v>
      </c>
      <c r="I26" s="74">
        <v>0</v>
      </c>
      <c r="J26" s="74">
        <v>0</v>
      </c>
      <c r="K26" s="79">
        <f t="shared" si="1"/>
        <v>1000</v>
      </c>
      <c r="L26" s="42"/>
      <c r="M26" s="29"/>
      <c r="N26" s="29"/>
      <c r="O26" s="28"/>
      <c r="P26" s="115"/>
      <c r="Q26" s="28"/>
      <c r="R26" s="28"/>
      <c r="S26" s="115"/>
      <c r="T26" s="28"/>
      <c r="U26" s="28"/>
      <c r="V26" s="115"/>
      <c r="W26" s="28"/>
      <c r="X26" s="28"/>
      <c r="Y26" s="92"/>
      <c r="Z26" s="28"/>
      <c r="AA26" s="28"/>
      <c r="AB26" s="28"/>
      <c r="AC26" s="28"/>
      <c r="AD26" s="28"/>
      <c r="AE26" s="28"/>
      <c r="AF26" s="28"/>
      <c r="AG26" s="28"/>
      <c r="AH26" s="28"/>
      <c r="AI26" s="28"/>
    </row>
    <row r="27" spans="1:35" ht="16.5" x14ac:dyDescent="0.3">
      <c r="A27" s="36" t="s">
        <v>29</v>
      </c>
      <c r="B27" s="36" t="s">
        <v>36</v>
      </c>
      <c r="C27" s="35" t="s">
        <v>123</v>
      </c>
      <c r="D27" s="35" t="s">
        <v>413</v>
      </c>
      <c r="E27" s="91">
        <v>0</v>
      </c>
      <c r="F27" s="74">
        <v>1314.31</v>
      </c>
      <c r="G27" s="74">
        <v>0</v>
      </c>
      <c r="H27" s="74">
        <v>0</v>
      </c>
      <c r="I27" s="74">
        <v>0</v>
      </c>
      <c r="J27" s="74">
        <v>0</v>
      </c>
      <c r="K27" s="74">
        <f t="shared" si="1"/>
        <v>1314.31</v>
      </c>
      <c r="L27" s="42"/>
      <c r="M27" s="29"/>
      <c r="N27" s="29"/>
      <c r="O27" s="28"/>
      <c r="P27" s="115"/>
      <c r="Q27" s="28"/>
      <c r="R27" s="28"/>
      <c r="S27" s="115"/>
      <c r="T27" s="28"/>
      <c r="U27" s="28"/>
      <c r="V27" s="115"/>
      <c r="W27" s="28"/>
      <c r="X27" s="28"/>
      <c r="Y27" s="92"/>
      <c r="Z27" s="28"/>
      <c r="AA27" s="28"/>
      <c r="AB27" s="28"/>
      <c r="AC27" s="28"/>
      <c r="AD27" s="28"/>
      <c r="AE27" s="28"/>
      <c r="AF27" s="28"/>
      <c r="AG27" s="28"/>
      <c r="AH27" s="28"/>
      <c r="AI27" s="28"/>
    </row>
    <row r="28" spans="1:35" ht="16.5" x14ac:dyDescent="0.3">
      <c r="A28" s="36" t="s">
        <v>29</v>
      </c>
      <c r="B28" s="36" t="s">
        <v>66</v>
      </c>
      <c r="C28" s="35" t="s">
        <v>124</v>
      </c>
      <c r="D28" s="35" t="s">
        <v>413</v>
      </c>
      <c r="E28" s="91">
        <v>0</v>
      </c>
      <c r="F28" s="74">
        <v>644.87</v>
      </c>
      <c r="G28" s="74">
        <v>0</v>
      </c>
      <c r="H28" s="74">
        <v>0</v>
      </c>
      <c r="I28" s="74">
        <v>0</v>
      </c>
      <c r="J28" s="74">
        <v>0</v>
      </c>
      <c r="K28" s="74">
        <f t="shared" si="1"/>
        <v>644.87</v>
      </c>
      <c r="L28" s="42"/>
      <c r="M28" s="29"/>
      <c r="N28" s="29"/>
      <c r="O28" s="28"/>
      <c r="P28" s="115"/>
      <c r="Q28" s="28"/>
      <c r="R28" s="28"/>
      <c r="S28" s="115"/>
      <c r="T28" s="28"/>
      <c r="U28" s="28"/>
      <c r="V28" s="115"/>
      <c r="W28" s="28"/>
      <c r="X28" s="28"/>
      <c r="Y28" s="92"/>
      <c r="Z28" s="28"/>
      <c r="AA28" s="28"/>
      <c r="AB28" s="28"/>
      <c r="AC28" s="28"/>
      <c r="AD28" s="28"/>
      <c r="AE28" s="28"/>
      <c r="AF28" s="28"/>
      <c r="AG28" s="28"/>
      <c r="AH28" s="28"/>
      <c r="AI28" s="28"/>
    </row>
    <row r="29" spans="1:35" ht="16.5" x14ac:dyDescent="0.3">
      <c r="A29" s="36" t="s">
        <v>29</v>
      </c>
      <c r="B29" s="36" t="s">
        <v>99</v>
      </c>
      <c r="C29" s="35" t="s">
        <v>125</v>
      </c>
      <c r="D29" s="35" t="s">
        <v>413</v>
      </c>
      <c r="E29" s="91">
        <v>0</v>
      </c>
      <c r="F29" s="74">
        <v>200</v>
      </c>
      <c r="G29" s="74">
        <v>0</v>
      </c>
      <c r="H29" s="74">
        <v>0</v>
      </c>
      <c r="I29" s="74">
        <v>0</v>
      </c>
      <c r="J29" s="74">
        <v>0</v>
      </c>
      <c r="K29" s="74">
        <f t="shared" si="1"/>
        <v>200</v>
      </c>
      <c r="L29" s="42"/>
      <c r="M29" s="29"/>
      <c r="N29" s="29"/>
      <c r="O29" s="28"/>
      <c r="P29" s="115"/>
      <c r="Q29" s="28"/>
      <c r="R29" s="28"/>
      <c r="S29" s="115"/>
      <c r="T29" s="28"/>
      <c r="U29" s="28"/>
      <c r="V29" s="115"/>
      <c r="W29" s="28"/>
      <c r="X29" s="28"/>
      <c r="Y29" s="92"/>
      <c r="Z29" s="28"/>
      <c r="AA29" s="28"/>
      <c r="AB29" s="28"/>
      <c r="AC29" s="28"/>
      <c r="AD29" s="28"/>
      <c r="AE29" s="28"/>
      <c r="AF29" s="28"/>
      <c r="AG29" s="28"/>
      <c r="AH29" s="28"/>
      <c r="AI29" s="28"/>
    </row>
    <row r="30" spans="1:35" ht="16.5" x14ac:dyDescent="0.3">
      <c r="A30" s="36" t="s">
        <v>29</v>
      </c>
      <c r="B30" s="36">
        <v>10</v>
      </c>
      <c r="C30" s="35" t="s">
        <v>126</v>
      </c>
      <c r="D30" s="35" t="s">
        <v>413</v>
      </c>
      <c r="E30" s="91">
        <v>0</v>
      </c>
      <c r="F30" s="74">
        <v>200</v>
      </c>
      <c r="G30" s="74">
        <v>0</v>
      </c>
      <c r="H30" s="74">
        <v>0</v>
      </c>
      <c r="I30" s="74">
        <v>0</v>
      </c>
      <c r="J30" s="74">
        <v>0</v>
      </c>
      <c r="K30" s="74">
        <f t="shared" si="1"/>
        <v>200</v>
      </c>
      <c r="L30" s="42"/>
      <c r="M30" s="29"/>
      <c r="N30" s="29"/>
      <c r="O30" s="28"/>
      <c r="P30" s="115"/>
      <c r="Q30" s="28"/>
      <c r="R30" s="28"/>
      <c r="S30" s="115"/>
      <c r="T30" s="28"/>
      <c r="U30" s="28"/>
      <c r="V30" s="115"/>
      <c r="W30" s="28"/>
      <c r="X30" s="28"/>
      <c r="Y30" s="92"/>
      <c r="Z30" s="28"/>
      <c r="AA30" s="28"/>
      <c r="AB30" s="28"/>
      <c r="AC30" s="28"/>
      <c r="AD30" s="28"/>
      <c r="AE30" s="28"/>
      <c r="AF30" s="28"/>
      <c r="AG30" s="28"/>
      <c r="AH30" s="28"/>
      <c r="AI30" s="28"/>
    </row>
    <row r="31" spans="1:35" ht="16.5" x14ac:dyDescent="0.3">
      <c r="A31" s="36" t="s">
        <v>29</v>
      </c>
      <c r="B31" s="36" t="s">
        <v>16</v>
      </c>
      <c r="C31" s="35" t="s">
        <v>128</v>
      </c>
      <c r="D31" s="35" t="s">
        <v>413</v>
      </c>
      <c r="E31" s="91">
        <v>0</v>
      </c>
      <c r="F31" s="74">
        <v>400</v>
      </c>
      <c r="G31" s="74">
        <v>0</v>
      </c>
      <c r="H31" s="74">
        <v>0</v>
      </c>
      <c r="I31" s="74">
        <v>0</v>
      </c>
      <c r="J31" s="74">
        <v>0</v>
      </c>
      <c r="K31" s="74">
        <f t="shared" si="1"/>
        <v>400</v>
      </c>
      <c r="L31" s="42"/>
      <c r="M31" s="29"/>
      <c r="N31" s="29"/>
      <c r="O31" s="28"/>
      <c r="P31" s="115"/>
      <c r="Q31" s="28"/>
      <c r="R31" s="28"/>
      <c r="S31" s="115"/>
      <c r="T31" s="28"/>
      <c r="U31" s="28"/>
      <c r="V31" s="115"/>
      <c r="W31" s="28"/>
      <c r="X31" s="28"/>
      <c r="Y31" s="92"/>
      <c r="Z31" s="28"/>
      <c r="AA31" s="28"/>
      <c r="AB31" s="28"/>
      <c r="AC31" s="28"/>
      <c r="AD31" s="28"/>
      <c r="AE31" s="28"/>
      <c r="AF31" s="28"/>
      <c r="AG31" s="28"/>
      <c r="AH31" s="28"/>
      <c r="AI31" s="28"/>
    </row>
    <row r="32" spans="1:35" ht="16.5" x14ac:dyDescent="0.3">
      <c r="A32" s="36" t="s">
        <v>29</v>
      </c>
      <c r="B32" s="36" t="s">
        <v>18</v>
      </c>
      <c r="C32" s="35" t="s">
        <v>129</v>
      </c>
      <c r="D32" s="35" t="s">
        <v>413</v>
      </c>
      <c r="E32" s="91">
        <v>0</v>
      </c>
      <c r="F32" s="74">
        <v>50</v>
      </c>
      <c r="G32" s="74">
        <v>0</v>
      </c>
      <c r="H32" s="74">
        <v>0</v>
      </c>
      <c r="I32" s="74">
        <v>0</v>
      </c>
      <c r="J32" s="74">
        <v>0</v>
      </c>
      <c r="K32" s="74">
        <f t="shared" si="1"/>
        <v>50</v>
      </c>
      <c r="L32" s="42"/>
      <c r="M32" s="29"/>
      <c r="N32" s="29"/>
      <c r="O32" s="28"/>
      <c r="P32" s="115"/>
      <c r="Q32" s="28"/>
      <c r="R32" s="28"/>
      <c r="S32" s="115"/>
      <c r="T32" s="28"/>
      <c r="U32" s="28"/>
      <c r="V32" s="115"/>
      <c r="W32" s="28"/>
      <c r="X32" s="28"/>
      <c r="Y32" s="92"/>
      <c r="Z32" s="28"/>
      <c r="AA32" s="28"/>
      <c r="AB32" s="28"/>
      <c r="AC32" s="28"/>
      <c r="AD32" s="28"/>
      <c r="AE32" s="28"/>
      <c r="AF32" s="28"/>
      <c r="AG32" s="28"/>
      <c r="AH32" s="28"/>
      <c r="AI32" s="28"/>
    </row>
    <row r="33" spans="1:35" ht="16.5" x14ac:dyDescent="0.3">
      <c r="A33" s="36" t="s">
        <v>29</v>
      </c>
      <c r="B33" s="36" t="s">
        <v>20</v>
      </c>
      <c r="C33" s="35" t="s">
        <v>130</v>
      </c>
      <c r="D33" s="35" t="s">
        <v>413</v>
      </c>
      <c r="E33" s="91">
        <v>0</v>
      </c>
      <c r="F33" s="74">
        <v>481.54</v>
      </c>
      <c r="G33" s="74">
        <v>0</v>
      </c>
      <c r="H33" s="74">
        <v>0</v>
      </c>
      <c r="I33" s="74">
        <v>0</v>
      </c>
      <c r="J33" s="74">
        <v>0</v>
      </c>
      <c r="K33" s="74">
        <f t="shared" si="1"/>
        <v>481.54</v>
      </c>
      <c r="L33" s="42"/>
      <c r="M33" s="29"/>
      <c r="N33" s="29"/>
      <c r="O33" s="28"/>
      <c r="P33" s="115"/>
      <c r="Q33" s="28"/>
      <c r="R33" s="28"/>
      <c r="S33" s="115"/>
      <c r="T33" s="28"/>
      <c r="U33" s="28"/>
      <c r="V33" s="115"/>
      <c r="W33" s="28"/>
      <c r="X33" s="28"/>
      <c r="Y33" s="92"/>
      <c r="Z33" s="28"/>
      <c r="AA33" s="28"/>
      <c r="AB33" s="28"/>
      <c r="AC33" s="28"/>
      <c r="AD33" s="28"/>
      <c r="AE33" s="28"/>
      <c r="AF33" s="28"/>
      <c r="AG33" s="28"/>
      <c r="AH33" s="28"/>
      <c r="AI33" s="28"/>
    </row>
    <row r="34" spans="1:35" ht="16.5" x14ac:dyDescent="0.3">
      <c r="A34" s="36" t="s">
        <v>53</v>
      </c>
      <c r="B34" s="36" t="s">
        <v>14</v>
      </c>
      <c r="C34" s="35" t="s">
        <v>54</v>
      </c>
      <c r="D34" s="35" t="s">
        <v>413</v>
      </c>
      <c r="E34" s="46">
        <v>0</v>
      </c>
      <c r="F34" s="65">
        <v>500</v>
      </c>
      <c r="G34" s="74">
        <v>0</v>
      </c>
      <c r="H34" s="74">
        <v>0</v>
      </c>
      <c r="I34" s="74">
        <v>0</v>
      </c>
      <c r="J34" s="74">
        <v>0</v>
      </c>
      <c r="K34" s="74">
        <f>+E34+F34+G34</f>
        <v>500</v>
      </c>
      <c r="L34" s="42"/>
      <c r="M34" s="29"/>
      <c r="N34" s="29"/>
      <c r="O34" s="28"/>
      <c r="P34" s="115"/>
      <c r="Q34" s="28"/>
      <c r="R34" s="28"/>
      <c r="S34" s="115"/>
      <c r="T34" s="28"/>
      <c r="U34" s="28"/>
      <c r="V34" s="115"/>
      <c r="W34" s="28"/>
      <c r="X34" s="28"/>
      <c r="Y34" s="92"/>
      <c r="Z34" s="28"/>
      <c r="AA34" s="28"/>
      <c r="AB34" s="28"/>
      <c r="AC34" s="28"/>
      <c r="AD34" s="28"/>
      <c r="AE34" s="28"/>
      <c r="AF34" s="28"/>
      <c r="AG34" s="28"/>
      <c r="AH34" s="28"/>
      <c r="AI34" s="28"/>
    </row>
    <row r="35" spans="1:35" ht="16.5" x14ac:dyDescent="0.3">
      <c r="A35" s="36" t="s">
        <v>53</v>
      </c>
      <c r="B35" s="36" t="s">
        <v>29</v>
      </c>
      <c r="C35" s="107" t="s">
        <v>131</v>
      </c>
      <c r="D35" s="35" t="s">
        <v>413</v>
      </c>
      <c r="E35" s="108">
        <v>0</v>
      </c>
      <c r="F35" s="109">
        <v>200</v>
      </c>
      <c r="G35" s="110">
        <v>0</v>
      </c>
      <c r="H35" s="110">
        <v>0</v>
      </c>
      <c r="I35" s="110">
        <v>0</v>
      </c>
      <c r="J35" s="110">
        <v>0</v>
      </c>
      <c r="K35" s="110">
        <f t="shared" ref="K35:K52" si="2">+E35+F35+G35</f>
        <v>200</v>
      </c>
      <c r="L35" s="42"/>
      <c r="M35" s="29"/>
      <c r="N35" s="29"/>
      <c r="O35" s="28"/>
      <c r="P35" s="115"/>
      <c r="Q35" s="28"/>
      <c r="R35" s="28"/>
      <c r="S35" s="115"/>
      <c r="T35" s="28"/>
      <c r="U35" s="28"/>
      <c r="V35" s="115"/>
      <c r="W35" s="28"/>
      <c r="X35" s="28"/>
      <c r="Y35" s="92"/>
      <c r="Z35" s="28"/>
      <c r="AA35" s="28"/>
      <c r="AB35" s="28"/>
      <c r="AC35" s="28"/>
      <c r="AD35" s="28"/>
      <c r="AE35" s="28"/>
      <c r="AF35" s="28"/>
      <c r="AG35" s="28"/>
      <c r="AH35" s="28"/>
      <c r="AI35" s="28"/>
    </row>
    <row r="36" spans="1:35" ht="16.5" x14ac:dyDescent="0.3">
      <c r="A36" s="36" t="s">
        <v>53</v>
      </c>
      <c r="B36" s="36" t="s">
        <v>53</v>
      </c>
      <c r="C36" s="35" t="s">
        <v>132</v>
      </c>
      <c r="D36" s="35" t="s">
        <v>413</v>
      </c>
      <c r="E36" s="46">
        <v>0</v>
      </c>
      <c r="F36" s="65">
        <v>0</v>
      </c>
      <c r="G36" s="74">
        <v>0</v>
      </c>
      <c r="H36" s="74">
        <v>0</v>
      </c>
      <c r="I36" s="74">
        <v>0</v>
      </c>
      <c r="J36" s="74">
        <v>0</v>
      </c>
      <c r="K36" s="74">
        <f t="shared" si="2"/>
        <v>0</v>
      </c>
      <c r="L36" s="42"/>
      <c r="M36" s="29"/>
      <c r="N36" s="29"/>
      <c r="O36" s="28"/>
      <c r="P36" s="115"/>
      <c r="Q36" s="28"/>
      <c r="R36" s="28"/>
      <c r="S36" s="115"/>
      <c r="T36" s="28"/>
      <c r="U36" s="28"/>
      <c r="V36" s="115"/>
      <c r="W36" s="28"/>
      <c r="X36" s="28"/>
      <c r="Y36" s="92"/>
      <c r="Z36" s="28"/>
      <c r="AA36" s="28"/>
      <c r="AB36" s="28"/>
      <c r="AC36" s="28"/>
      <c r="AD36" s="28"/>
      <c r="AE36" s="28"/>
      <c r="AF36" s="28"/>
      <c r="AG36" s="28"/>
      <c r="AH36" s="28"/>
      <c r="AI36" s="28"/>
    </row>
    <row r="37" spans="1:35" ht="16.5" x14ac:dyDescent="0.3">
      <c r="A37" s="36" t="s">
        <v>53</v>
      </c>
      <c r="B37" s="36" t="s">
        <v>9</v>
      </c>
      <c r="C37" s="35" t="s">
        <v>133</v>
      </c>
      <c r="D37" s="35" t="s">
        <v>413</v>
      </c>
      <c r="E37" s="46">
        <v>0</v>
      </c>
      <c r="F37" s="65">
        <v>700</v>
      </c>
      <c r="G37" s="74">
        <v>0</v>
      </c>
      <c r="H37" s="74">
        <v>0</v>
      </c>
      <c r="I37" s="74">
        <v>0</v>
      </c>
      <c r="J37" s="74">
        <v>0</v>
      </c>
      <c r="K37" s="74">
        <f t="shared" si="2"/>
        <v>700</v>
      </c>
      <c r="L37" s="42"/>
      <c r="M37" s="29"/>
      <c r="N37" s="29"/>
      <c r="O37" s="28"/>
      <c r="P37" s="115"/>
      <c r="Q37" s="28"/>
      <c r="R37" s="28"/>
      <c r="S37" s="115"/>
      <c r="T37" s="28"/>
      <c r="U37" s="28"/>
      <c r="V37" s="115"/>
      <c r="W37" s="28"/>
      <c r="X37" s="28"/>
      <c r="Y37" s="92"/>
      <c r="Z37" s="28"/>
      <c r="AA37" s="28"/>
      <c r="AB37" s="28"/>
      <c r="AC37" s="28"/>
      <c r="AD37" s="28"/>
      <c r="AE37" s="28"/>
      <c r="AF37" s="28"/>
      <c r="AG37" s="28"/>
      <c r="AH37" s="28"/>
      <c r="AI37" s="28"/>
    </row>
    <row r="38" spans="1:35" ht="16.5" x14ac:dyDescent="0.3">
      <c r="A38" s="36" t="s">
        <v>53</v>
      </c>
      <c r="B38" s="36" t="s">
        <v>12</v>
      </c>
      <c r="C38" s="35" t="s">
        <v>55</v>
      </c>
      <c r="D38" s="35" t="s">
        <v>413</v>
      </c>
      <c r="E38" s="46">
        <v>0</v>
      </c>
      <c r="F38" s="65">
        <v>850</v>
      </c>
      <c r="G38" s="74">
        <v>0</v>
      </c>
      <c r="H38" s="74">
        <v>0</v>
      </c>
      <c r="I38" s="74">
        <v>0</v>
      </c>
      <c r="J38" s="74">
        <v>0</v>
      </c>
      <c r="K38" s="74">
        <f t="shared" si="2"/>
        <v>850</v>
      </c>
      <c r="L38" s="42"/>
      <c r="M38" s="29"/>
      <c r="N38" s="29"/>
      <c r="O38" s="28"/>
      <c r="P38" s="115"/>
      <c r="Q38" s="28"/>
      <c r="R38" s="28"/>
      <c r="S38" s="115"/>
      <c r="T38" s="28"/>
      <c r="U38" s="28"/>
      <c r="V38" s="115"/>
      <c r="W38" s="28"/>
      <c r="X38" s="28"/>
      <c r="Y38" s="92"/>
      <c r="Z38" s="28"/>
      <c r="AA38" s="28"/>
      <c r="AB38" s="28"/>
      <c r="AC38" s="28"/>
      <c r="AD38" s="28"/>
      <c r="AE38" s="28"/>
      <c r="AF38" s="28"/>
      <c r="AG38" s="28"/>
      <c r="AH38" s="28"/>
      <c r="AI38" s="28"/>
    </row>
    <row r="39" spans="1:35" ht="16.5" x14ac:dyDescent="0.3">
      <c r="A39" s="36" t="s">
        <v>53</v>
      </c>
      <c r="B39" s="36" t="s">
        <v>31</v>
      </c>
      <c r="C39" s="35" t="s">
        <v>134</v>
      </c>
      <c r="D39" s="35" t="s">
        <v>413</v>
      </c>
      <c r="E39" s="46">
        <v>0</v>
      </c>
      <c r="F39" s="65">
        <v>505</v>
      </c>
      <c r="G39" s="74">
        <v>0</v>
      </c>
      <c r="H39" s="74">
        <v>0</v>
      </c>
      <c r="I39" s="74">
        <v>0</v>
      </c>
      <c r="J39" s="74">
        <v>0</v>
      </c>
      <c r="K39" s="74">
        <f t="shared" si="2"/>
        <v>505</v>
      </c>
      <c r="L39" s="42"/>
      <c r="M39" s="29"/>
      <c r="N39" s="29"/>
      <c r="O39" s="28"/>
      <c r="P39" s="115"/>
      <c r="Q39" s="28"/>
      <c r="R39" s="28"/>
      <c r="S39" s="115"/>
      <c r="T39" s="28"/>
      <c r="U39" s="28"/>
      <c r="V39" s="115"/>
      <c r="W39" s="28"/>
      <c r="X39" s="28"/>
      <c r="Y39" s="92"/>
      <c r="Z39" s="28"/>
      <c r="AA39" s="28"/>
      <c r="AB39" s="28"/>
      <c r="AC39" s="28"/>
      <c r="AD39" s="28"/>
      <c r="AE39" s="28"/>
      <c r="AF39" s="28"/>
      <c r="AG39" s="28"/>
      <c r="AH39" s="28"/>
      <c r="AI39" s="28"/>
    </row>
    <row r="40" spans="1:35" ht="16.5" x14ac:dyDescent="0.3">
      <c r="A40" s="36" t="s">
        <v>53</v>
      </c>
      <c r="B40" s="36" t="s">
        <v>36</v>
      </c>
      <c r="C40" s="35" t="s">
        <v>135</v>
      </c>
      <c r="D40" s="35" t="s">
        <v>413</v>
      </c>
      <c r="E40" s="46">
        <v>0</v>
      </c>
      <c r="F40" s="65">
        <v>402.11</v>
      </c>
      <c r="G40" s="74">
        <v>0</v>
      </c>
      <c r="H40" s="74">
        <v>0</v>
      </c>
      <c r="I40" s="74">
        <v>0</v>
      </c>
      <c r="J40" s="74">
        <v>0</v>
      </c>
      <c r="K40" s="74">
        <f t="shared" si="2"/>
        <v>402.11</v>
      </c>
      <c r="L40" s="42"/>
      <c r="M40" s="29"/>
      <c r="N40" s="29"/>
      <c r="O40" s="28"/>
      <c r="P40" s="115"/>
      <c r="Q40" s="28"/>
      <c r="R40" s="28"/>
      <c r="S40" s="115"/>
      <c r="T40" s="28"/>
      <c r="U40" s="28"/>
      <c r="V40" s="115"/>
      <c r="W40" s="28"/>
      <c r="X40" s="28"/>
      <c r="Y40" s="92"/>
      <c r="Z40" s="28"/>
      <c r="AA40" s="28"/>
      <c r="AB40" s="28"/>
      <c r="AC40" s="28"/>
      <c r="AD40" s="28"/>
      <c r="AE40" s="28"/>
      <c r="AF40" s="28"/>
      <c r="AG40" s="28"/>
      <c r="AH40" s="28"/>
      <c r="AI40" s="28"/>
    </row>
    <row r="41" spans="1:35" ht="16.5" x14ac:dyDescent="0.3">
      <c r="A41" s="36" t="s">
        <v>53</v>
      </c>
      <c r="B41" s="36" t="s">
        <v>66</v>
      </c>
      <c r="C41" s="35" t="s">
        <v>136</v>
      </c>
      <c r="D41" s="35" t="s">
        <v>413</v>
      </c>
      <c r="E41" s="46">
        <v>0</v>
      </c>
      <c r="F41" s="65">
        <v>1313.02</v>
      </c>
      <c r="G41" s="74">
        <v>0</v>
      </c>
      <c r="H41" s="74">
        <v>0</v>
      </c>
      <c r="I41" s="74">
        <v>0</v>
      </c>
      <c r="J41" s="74">
        <v>0</v>
      </c>
      <c r="K41" s="74">
        <f t="shared" si="2"/>
        <v>1313.02</v>
      </c>
      <c r="L41" s="42"/>
      <c r="M41" s="29"/>
      <c r="N41" s="29"/>
      <c r="O41" s="28"/>
      <c r="P41" s="115"/>
      <c r="Q41" s="28"/>
      <c r="R41" s="28"/>
      <c r="S41" s="115"/>
      <c r="T41" s="28"/>
      <c r="U41" s="28"/>
      <c r="V41" s="115"/>
      <c r="W41" s="28"/>
      <c r="X41" s="28"/>
      <c r="Y41" s="92"/>
      <c r="Z41" s="28"/>
      <c r="AA41" s="28"/>
      <c r="AB41" s="28"/>
      <c r="AC41" s="28"/>
      <c r="AD41" s="28"/>
      <c r="AE41" s="28"/>
      <c r="AF41" s="28"/>
      <c r="AG41" s="28"/>
      <c r="AH41" s="28"/>
      <c r="AI41" s="28"/>
    </row>
    <row r="42" spans="1:35" ht="16.5" x14ac:dyDescent="0.3">
      <c r="A42" s="36" t="s">
        <v>53</v>
      </c>
      <c r="B42" s="36" t="s">
        <v>99</v>
      </c>
      <c r="C42" s="35" t="s">
        <v>137</v>
      </c>
      <c r="D42" s="35" t="s">
        <v>413</v>
      </c>
      <c r="E42" s="46">
        <v>0</v>
      </c>
      <c r="F42" s="65">
        <v>0</v>
      </c>
      <c r="G42" s="74">
        <v>0</v>
      </c>
      <c r="H42" s="74">
        <v>0</v>
      </c>
      <c r="I42" s="74">
        <v>0</v>
      </c>
      <c r="J42" s="74">
        <v>0</v>
      </c>
      <c r="K42" s="74">
        <f t="shared" si="2"/>
        <v>0</v>
      </c>
      <c r="L42" s="42"/>
      <c r="M42" s="29"/>
      <c r="N42" s="29"/>
      <c r="O42" s="28"/>
      <c r="P42" s="115"/>
      <c r="Q42" s="28"/>
      <c r="R42" s="28"/>
      <c r="S42" s="115"/>
      <c r="T42" s="28"/>
      <c r="U42" s="28"/>
      <c r="V42" s="115"/>
      <c r="W42" s="28"/>
      <c r="X42" s="28"/>
      <c r="Y42" s="92"/>
      <c r="Z42" s="28"/>
      <c r="AA42" s="28"/>
      <c r="AB42" s="28"/>
      <c r="AC42" s="28"/>
      <c r="AD42" s="28"/>
      <c r="AE42" s="28"/>
      <c r="AF42" s="28"/>
      <c r="AG42" s="28"/>
      <c r="AH42" s="28"/>
      <c r="AI42" s="28"/>
    </row>
    <row r="43" spans="1:35" ht="16.5" x14ac:dyDescent="0.3">
      <c r="A43" s="36" t="s">
        <v>53</v>
      </c>
      <c r="B43" s="36" t="s">
        <v>47</v>
      </c>
      <c r="C43" s="35" t="s">
        <v>138</v>
      </c>
      <c r="D43" s="35" t="s">
        <v>413</v>
      </c>
      <c r="E43" s="46">
        <v>0</v>
      </c>
      <c r="F43" s="65">
        <v>500</v>
      </c>
      <c r="G43" s="74">
        <v>0</v>
      </c>
      <c r="H43" s="74">
        <v>0</v>
      </c>
      <c r="I43" s="74">
        <v>0</v>
      </c>
      <c r="J43" s="74">
        <v>0</v>
      </c>
      <c r="K43" s="74">
        <f t="shared" si="2"/>
        <v>500</v>
      </c>
      <c r="L43" s="42"/>
      <c r="M43" s="29"/>
      <c r="N43" s="29"/>
      <c r="O43" s="28"/>
      <c r="P43" s="115"/>
      <c r="Q43" s="28"/>
      <c r="R43" s="28"/>
      <c r="S43" s="115"/>
      <c r="T43" s="28"/>
      <c r="U43" s="28"/>
      <c r="V43" s="115"/>
      <c r="W43" s="28"/>
      <c r="X43" s="28"/>
      <c r="Y43" s="92"/>
      <c r="Z43" s="28"/>
      <c r="AA43" s="28"/>
      <c r="AB43" s="28"/>
      <c r="AC43" s="28"/>
      <c r="AD43" s="28"/>
      <c r="AE43" s="28"/>
      <c r="AF43" s="28"/>
      <c r="AG43" s="28"/>
      <c r="AH43" s="28"/>
      <c r="AI43" s="28"/>
    </row>
    <row r="44" spans="1:35" ht="16.5" x14ac:dyDescent="0.3">
      <c r="A44" s="36" t="s">
        <v>53</v>
      </c>
      <c r="B44" s="36" t="s">
        <v>16</v>
      </c>
      <c r="C44" s="35" t="s">
        <v>139</v>
      </c>
      <c r="D44" s="35" t="s">
        <v>413</v>
      </c>
      <c r="E44" s="46">
        <v>0</v>
      </c>
      <c r="F44" s="65">
        <v>0</v>
      </c>
      <c r="G44" s="74">
        <v>0</v>
      </c>
      <c r="H44" s="74">
        <v>0</v>
      </c>
      <c r="I44" s="74">
        <v>0</v>
      </c>
      <c r="J44" s="74">
        <v>0</v>
      </c>
      <c r="K44" s="74">
        <f t="shared" si="2"/>
        <v>0</v>
      </c>
      <c r="L44" s="42"/>
      <c r="M44" s="29"/>
      <c r="N44" s="29"/>
      <c r="O44" s="28"/>
      <c r="P44" s="115"/>
      <c r="Q44" s="28"/>
      <c r="R44" s="28"/>
      <c r="S44" s="115"/>
      <c r="T44" s="28"/>
      <c r="U44" s="28"/>
      <c r="V44" s="115"/>
      <c r="W44" s="28"/>
      <c r="X44" s="28"/>
      <c r="Y44" s="92"/>
      <c r="Z44" s="28"/>
      <c r="AA44" s="28"/>
      <c r="AB44" s="28"/>
      <c r="AC44" s="28"/>
      <c r="AD44" s="28"/>
      <c r="AE44" s="28"/>
      <c r="AF44" s="28"/>
      <c r="AG44" s="28"/>
      <c r="AH44" s="28"/>
      <c r="AI44" s="28"/>
    </row>
    <row r="45" spans="1:35" ht="16.5" x14ac:dyDescent="0.3">
      <c r="A45" s="36" t="s">
        <v>53</v>
      </c>
      <c r="B45" s="36" t="s">
        <v>18</v>
      </c>
      <c r="C45" s="35" t="s">
        <v>140</v>
      </c>
      <c r="D45" s="35" t="s">
        <v>413</v>
      </c>
      <c r="E45" s="46">
        <v>0</v>
      </c>
      <c r="F45" s="65">
        <v>253.53</v>
      </c>
      <c r="G45" s="74">
        <v>0</v>
      </c>
      <c r="H45" s="74">
        <v>0</v>
      </c>
      <c r="I45" s="74">
        <v>0</v>
      </c>
      <c r="J45" s="74">
        <v>0</v>
      </c>
      <c r="K45" s="74">
        <f t="shared" si="2"/>
        <v>253.53</v>
      </c>
      <c r="L45" s="42"/>
      <c r="M45" s="29"/>
      <c r="N45" s="29"/>
      <c r="O45" s="28"/>
      <c r="P45" s="115"/>
      <c r="Q45" s="28"/>
      <c r="R45" s="28"/>
      <c r="S45" s="115"/>
      <c r="T45" s="28"/>
      <c r="U45" s="28"/>
      <c r="V45" s="115"/>
      <c r="W45" s="28"/>
      <c r="X45" s="28"/>
      <c r="Y45" s="92"/>
      <c r="Z45" s="28"/>
      <c r="AA45" s="28"/>
      <c r="AB45" s="28"/>
      <c r="AC45" s="28"/>
      <c r="AD45" s="28"/>
      <c r="AE45" s="28"/>
      <c r="AF45" s="28"/>
      <c r="AG45" s="28"/>
      <c r="AH45" s="28"/>
      <c r="AI45" s="28"/>
    </row>
    <row r="46" spans="1:35" ht="16.5" x14ac:dyDescent="0.3">
      <c r="A46" s="36" t="s">
        <v>53</v>
      </c>
      <c r="B46" s="36" t="s">
        <v>20</v>
      </c>
      <c r="C46" s="35" t="s">
        <v>141</v>
      </c>
      <c r="D46" s="35" t="s">
        <v>413</v>
      </c>
      <c r="E46" s="46">
        <v>0</v>
      </c>
      <c r="F46" s="65">
        <v>775.69</v>
      </c>
      <c r="G46" s="74">
        <v>0</v>
      </c>
      <c r="H46" s="74">
        <v>0</v>
      </c>
      <c r="I46" s="74">
        <v>0</v>
      </c>
      <c r="J46" s="74">
        <v>0</v>
      </c>
      <c r="K46" s="74">
        <f t="shared" si="2"/>
        <v>775.69</v>
      </c>
      <c r="L46" s="42"/>
      <c r="M46" s="29"/>
      <c r="N46" s="29"/>
      <c r="O46" s="28"/>
      <c r="P46" s="115"/>
      <c r="Q46" s="28"/>
      <c r="R46" s="28"/>
      <c r="S46" s="115"/>
      <c r="T46" s="28"/>
      <c r="U46" s="28"/>
      <c r="V46" s="115"/>
      <c r="W46" s="28"/>
      <c r="X46" s="28"/>
      <c r="Y46" s="92"/>
      <c r="Z46" s="28"/>
      <c r="AA46" s="28"/>
      <c r="AB46" s="28"/>
      <c r="AC46" s="28"/>
      <c r="AD46" s="28"/>
      <c r="AE46" s="28"/>
      <c r="AF46" s="28"/>
      <c r="AG46" s="28"/>
      <c r="AH46" s="28"/>
      <c r="AI46" s="28"/>
    </row>
    <row r="47" spans="1:35" ht="16.5" x14ac:dyDescent="0.3">
      <c r="A47" s="36" t="s">
        <v>53</v>
      </c>
      <c r="B47" s="36" t="s">
        <v>108</v>
      </c>
      <c r="C47" s="35" t="s">
        <v>142</v>
      </c>
      <c r="D47" s="35" t="s">
        <v>413</v>
      </c>
      <c r="E47" s="46">
        <v>0</v>
      </c>
      <c r="F47" s="65">
        <v>166.66</v>
      </c>
      <c r="G47" s="74">
        <v>0</v>
      </c>
      <c r="H47" s="74">
        <v>0</v>
      </c>
      <c r="I47" s="74">
        <v>0</v>
      </c>
      <c r="J47" s="74">
        <v>0</v>
      </c>
      <c r="K47" s="74">
        <f t="shared" si="2"/>
        <v>166.66</v>
      </c>
      <c r="L47" s="42"/>
      <c r="M47" s="29"/>
      <c r="N47" s="29"/>
      <c r="O47" s="28"/>
      <c r="P47" s="115"/>
      <c r="Q47" s="28"/>
      <c r="R47" s="28"/>
      <c r="S47" s="115"/>
      <c r="T47" s="28"/>
      <c r="U47" s="28"/>
      <c r="V47" s="115"/>
      <c r="W47" s="28"/>
      <c r="X47" s="28"/>
      <c r="Y47" s="92"/>
      <c r="Z47" s="28"/>
      <c r="AA47" s="28"/>
      <c r="AB47" s="28"/>
      <c r="AC47" s="28"/>
      <c r="AD47" s="28"/>
      <c r="AE47" s="28"/>
      <c r="AF47" s="28"/>
      <c r="AG47" s="28"/>
      <c r="AH47" s="28"/>
      <c r="AI47" s="28"/>
    </row>
    <row r="48" spans="1:35" ht="16.5" x14ac:dyDescent="0.3">
      <c r="A48" s="36" t="s">
        <v>53</v>
      </c>
      <c r="B48" s="36" t="s">
        <v>60</v>
      </c>
      <c r="C48" s="35" t="s">
        <v>143</v>
      </c>
      <c r="D48" s="35" t="s">
        <v>413</v>
      </c>
      <c r="E48" s="46">
        <v>0</v>
      </c>
      <c r="F48" s="65">
        <v>100</v>
      </c>
      <c r="G48" s="74">
        <v>0</v>
      </c>
      <c r="H48" s="74">
        <v>0</v>
      </c>
      <c r="I48" s="74">
        <v>0</v>
      </c>
      <c r="J48" s="74">
        <v>0</v>
      </c>
      <c r="K48" s="74">
        <f t="shared" si="2"/>
        <v>100</v>
      </c>
      <c r="L48" s="42"/>
      <c r="M48" s="29"/>
      <c r="N48" s="29"/>
      <c r="O48" s="28"/>
      <c r="P48" s="115"/>
      <c r="Q48" s="28"/>
      <c r="R48" s="28"/>
      <c r="S48" s="115"/>
      <c r="T48" s="28"/>
      <c r="U48" s="28"/>
      <c r="V48" s="115"/>
      <c r="W48" s="28"/>
      <c r="X48" s="28"/>
      <c r="Y48" s="92"/>
      <c r="Z48" s="28"/>
      <c r="AA48" s="28"/>
      <c r="AB48" s="28"/>
      <c r="AC48" s="28"/>
      <c r="AD48" s="28"/>
      <c r="AE48" s="28"/>
      <c r="AF48" s="28"/>
      <c r="AG48" s="28"/>
      <c r="AH48" s="28"/>
      <c r="AI48" s="28"/>
    </row>
    <row r="49" spans="1:35" ht="16.5" x14ac:dyDescent="0.3">
      <c r="A49" s="36" t="s">
        <v>53</v>
      </c>
      <c r="B49" s="36" t="s">
        <v>22</v>
      </c>
      <c r="C49" s="35" t="s">
        <v>144</v>
      </c>
      <c r="D49" s="35" t="s">
        <v>413</v>
      </c>
      <c r="E49" s="46">
        <v>0</v>
      </c>
      <c r="F49" s="65">
        <v>0</v>
      </c>
      <c r="G49" s="74">
        <v>0</v>
      </c>
      <c r="H49" s="74">
        <v>0</v>
      </c>
      <c r="I49" s="74">
        <v>0</v>
      </c>
      <c r="J49" s="74">
        <v>0</v>
      </c>
      <c r="K49" s="74">
        <f t="shared" si="2"/>
        <v>0</v>
      </c>
      <c r="L49" s="42"/>
      <c r="M49" s="29"/>
      <c r="N49" s="29"/>
      <c r="O49" s="28"/>
      <c r="P49" s="115"/>
      <c r="Q49" s="28"/>
      <c r="R49" s="28"/>
      <c r="S49" s="115"/>
      <c r="T49" s="28"/>
      <c r="U49" s="28"/>
      <c r="V49" s="115"/>
      <c r="W49" s="28"/>
      <c r="X49" s="28"/>
      <c r="Y49" s="92"/>
      <c r="Z49" s="28"/>
      <c r="AA49" s="28"/>
      <c r="AB49" s="28"/>
      <c r="AC49" s="28"/>
      <c r="AD49" s="28"/>
      <c r="AE49" s="28"/>
      <c r="AF49" s="28"/>
      <c r="AG49" s="28"/>
      <c r="AH49" s="28"/>
      <c r="AI49" s="28"/>
    </row>
    <row r="50" spans="1:35" ht="16.5" x14ac:dyDescent="0.3">
      <c r="A50" s="36" t="s">
        <v>53</v>
      </c>
      <c r="B50" s="36" t="s">
        <v>112</v>
      </c>
      <c r="C50" s="35" t="s">
        <v>145</v>
      </c>
      <c r="D50" s="35" t="s">
        <v>413</v>
      </c>
      <c r="E50" s="46">
        <v>0</v>
      </c>
      <c r="F50" s="65">
        <v>390.69</v>
      </c>
      <c r="G50" s="74">
        <v>0</v>
      </c>
      <c r="H50" s="74">
        <v>0</v>
      </c>
      <c r="I50" s="74">
        <v>0</v>
      </c>
      <c r="J50" s="74">
        <v>0</v>
      </c>
      <c r="K50" s="74">
        <f t="shared" si="2"/>
        <v>390.69</v>
      </c>
      <c r="L50" s="42"/>
      <c r="M50" s="29"/>
      <c r="N50" s="29"/>
      <c r="O50" s="28"/>
      <c r="P50" s="115"/>
      <c r="Q50" s="28"/>
      <c r="R50" s="28"/>
      <c r="S50" s="115"/>
      <c r="T50" s="28"/>
      <c r="U50" s="28"/>
      <c r="V50" s="115"/>
      <c r="W50" s="28"/>
      <c r="X50" s="28"/>
      <c r="Y50" s="92"/>
      <c r="Z50" s="28"/>
      <c r="AA50" s="28"/>
      <c r="AB50" s="28"/>
      <c r="AC50" s="28"/>
      <c r="AD50" s="28"/>
      <c r="AE50" s="28"/>
      <c r="AF50" s="28"/>
      <c r="AG50" s="28"/>
      <c r="AH50" s="28"/>
      <c r="AI50" s="28"/>
    </row>
    <row r="51" spans="1:35" ht="16.5" x14ac:dyDescent="0.3">
      <c r="A51" s="36" t="s">
        <v>53</v>
      </c>
      <c r="B51" s="36" t="s">
        <v>39</v>
      </c>
      <c r="C51" s="35" t="s">
        <v>146</v>
      </c>
      <c r="D51" s="35" t="s">
        <v>413</v>
      </c>
      <c r="E51" s="46">
        <v>0</v>
      </c>
      <c r="F51" s="65">
        <v>175</v>
      </c>
      <c r="G51" s="74">
        <v>0</v>
      </c>
      <c r="H51" s="74">
        <v>0</v>
      </c>
      <c r="I51" s="74">
        <v>0</v>
      </c>
      <c r="J51" s="74">
        <v>0</v>
      </c>
      <c r="K51" s="74">
        <f t="shared" si="2"/>
        <v>175</v>
      </c>
      <c r="L51" s="42"/>
      <c r="M51" s="29"/>
      <c r="N51" s="29"/>
      <c r="O51" s="28"/>
      <c r="P51" s="115"/>
      <c r="Q51" s="28"/>
      <c r="R51" s="28"/>
      <c r="S51" s="115"/>
      <c r="T51" s="28"/>
      <c r="U51" s="28"/>
      <c r="V51" s="115"/>
      <c r="W51" s="28"/>
      <c r="X51" s="28"/>
      <c r="Y51" s="92"/>
      <c r="Z51" s="28"/>
      <c r="AA51" s="28"/>
      <c r="AB51" s="28"/>
      <c r="AC51" s="28"/>
      <c r="AD51" s="28"/>
      <c r="AE51" s="28"/>
      <c r="AF51" s="28"/>
      <c r="AG51" s="28"/>
      <c r="AH51" s="28"/>
      <c r="AI51" s="28"/>
    </row>
    <row r="52" spans="1:35" ht="16.5" x14ac:dyDescent="0.3">
      <c r="A52" s="36" t="s">
        <v>53</v>
      </c>
      <c r="B52" s="36" t="s">
        <v>44</v>
      </c>
      <c r="C52" s="35" t="s">
        <v>147</v>
      </c>
      <c r="D52" s="35" t="s">
        <v>413</v>
      </c>
      <c r="E52" s="46">
        <v>0</v>
      </c>
      <c r="F52" s="65">
        <v>453.61</v>
      </c>
      <c r="G52" s="74">
        <v>0</v>
      </c>
      <c r="H52" s="74">
        <v>0</v>
      </c>
      <c r="I52" s="74">
        <v>0</v>
      </c>
      <c r="J52" s="74">
        <v>0</v>
      </c>
      <c r="K52" s="74">
        <f t="shared" si="2"/>
        <v>453.61</v>
      </c>
      <c r="L52" s="42"/>
      <c r="M52" s="29"/>
      <c r="N52" s="29"/>
      <c r="O52" s="28"/>
      <c r="P52" s="115"/>
      <c r="Q52" s="28"/>
      <c r="R52" s="28"/>
      <c r="S52" s="115"/>
      <c r="T52" s="28"/>
      <c r="U52" s="28"/>
      <c r="V52" s="115"/>
      <c r="W52" s="28"/>
      <c r="X52" s="28"/>
      <c r="Y52" s="92"/>
      <c r="Z52" s="28"/>
      <c r="AA52" s="28"/>
      <c r="AB52" s="28"/>
      <c r="AC52" s="28"/>
      <c r="AD52" s="28"/>
      <c r="AE52" s="28"/>
      <c r="AF52" s="28"/>
      <c r="AG52" s="28"/>
      <c r="AH52" s="28"/>
      <c r="AI52" s="28"/>
    </row>
    <row r="53" spans="1:35" ht="16.5" x14ac:dyDescent="0.3">
      <c r="A53" s="36" t="s">
        <v>53</v>
      </c>
      <c r="B53" s="36" t="s">
        <v>50</v>
      </c>
      <c r="C53" s="45" t="s">
        <v>148</v>
      </c>
      <c r="D53" s="35" t="s">
        <v>413</v>
      </c>
      <c r="E53" s="46">
        <v>0</v>
      </c>
      <c r="F53" s="65">
        <v>0</v>
      </c>
      <c r="G53" s="74">
        <v>0</v>
      </c>
      <c r="H53" s="74">
        <v>0</v>
      </c>
      <c r="I53" s="74">
        <v>0</v>
      </c>
      <c r="J53" s="74">
        <v>0</v>
      </c>
      <c r="K53" s="74">
        <f>+E53+F53+G53</f>
        <v>0</v>
      </c>
      <c r="L53" s="42"/>
      <c r="M53" s="29"/>
      <c r="N53" s="29"/>
      <c r="O53" s="28"/>
      <c r="P53" s="115"/>
      <c r="Q53" s="28"/>
      <c r="R53" s="28"/>
      <c r="S53" s="115"/>
      <c r="T53" s="28"/>
      <c r="U53" s="28"/>
      <c r="V53" s="115"/>
      <c r="W53" s="28"/>
      <c r="X53" s="28"/>
      <c r="Y53" s="92"/>
      <c r="Z53" s="28"/>
      <c r="AA53" s="28"/>
      <c r="AB53" s="28"/>
      <c r="AC53" s="28"/>
      <c r="AD53" s="28"/>
      <c r="AE53" s="28"/>
      <c r="AF53" s="28"/>
      <c r="AG53" s="28"/>
      <c r="AH53" s="28"/>
      <c r="AI53" s="28"/>
    </row>
    <row r="54" spans="1:35" ht="16.5" x14ac:dyDescent="0.3">
      <c r="A54" s="36" t="s">
        <v>9</v>
      </c>
      <c r="B54" s="36" t="s">
        <v>14</v>
      </c>
      <c r="C54" s="35" t="s">
        <v>415</v>
      </c>
      <c r="D54" s="35" t="s">
        <v>413</v>
      </c>
      <c r="E54" s="46">
        <v>0</v>
      </c>
      <c r="F54" s="65">
        <v>1232.58</v>
      </c>
      <c r="G54" s="74">
        <v>0</v>
      </c>
      <c r="H54" s="74">
        <v>0</v>
      </c>
      <c r="I54" s="74">
        <v>0</v>
      </c>
      <c r="J54" s="74">
        <v>0</v>
      </c>
      <c r="K54" s="74">
        <f t="shared" ref="K54:K65" si="3">+E54+F54+G54</f>
        <v>1232.58</v>
      </c>
      <c r="L54" s="42"/>
      <c r="M54" s="29"/>
      <c r="N54" s="49"/>
      <c r="O54" s="28"/>
      <c r="P54" s="115"/>
      <c r="Q54" s="28"/>
      <c r="R54" s="28"/>
      <c r="S54" s="115"/>
      <c r="T54" s="28"/>
      <c r="U54" s="28"/>
      <c r="V54" s="115"/>
      <c r="W54" s="28"/>
      <c r="X54" s="28"/>
      <c r="Y54" s="92"/>
      <c r="Z54" s="28"/>
      <c r="AA54" s="28"/>
      <c r="AB54" s="28"/>
      <c r="AC54" s="28"/>
      <c r="AD54" s="28"/>
      <c r="AE54" s="28"/>
      <c r="AF54" s="28"/>
      <c r="AG54" s="28"/>
      <c r="AH54" s="28"/>
      <c r="AI54" s="28"/>
    </row>
    <row r="55" spans="1:35" ht="16.5" x14ac:dyDescent="0.3">
      <c r="A55" s="36" t="s">
        <v>9</v>
      </c>
      <c r="B55" s="36" t="s">
        <v>29</v>
      </c>
      <c r="C55" s="35" t="s">
        <v>150</v>
      </c>
      <c r="D55" s="35" t="s">
        <v>413</v>
      </c>
      <c r="E55" s="46">
        <v>0</v>
      </c>
      <c r="F55" s="65">
        <v>1987.06</v>
      </c>
      <c r="G55" s="74">
        <v>0</v>
      </c>
      <c r="H55" s="74">
        <v>0</v>
      </c>
      <c r="I55" s="74">
        <v>0</v>
      </c>
      <c r="J55" s="74">
        <v>0</v>
      </c>
      <c r="K55" s="74">
        <f t="shared" si="3"/>
        <v>1987.06</v>
      </c>
      <c r="L55" s="42"/>
      <c r="M55" s="29"/>
      <c r="N55" s="49"/>
      <c r="O55" s="28"/>
      <c r="P55" s="115"/>
      <c r="Q55" s="28"/>
      <c r="R55" s="28"/>
      <c r="S55" s="115"/>
      <c r="T55" s="28"/>
      <c r="U55" s="28"/>
      <c r="V55" s="115"/>
      <c r="W55" s="28"/>
      <c r="X55" s="28"/>
      <c r="Y55" s="92"/>
      <c r="Z55" s="28"/>
      <c r="AA55" s="28"/>
      <c r="AB55" s="28"/>
      <c r="AC55" s="28"/>
      <c r="AD55" s="28"/>
      <c r="AE55" s="28"/>
      <c r="AF55" s="28"/>
      <c r="AG55" s="28"/>
      <c r="AH55" s="28"/>
      <c r="AI55" s="28"/>
    </row>
    <row r="56" spans="1:35" ht="16.5" x14ac:dyDescent="0.3">
      <c r="A56" s="36" t="s">
        <v>9</v>
      </c>
      <c r="B56" s="36" t="s">
        <v>53</v>
      </c>
      <c r="C56" s="35" t="s">
        <v>151</v>
      </c>
      <c r="D56" s="35" t="s">
        <v>413</v>
      </c>
      <c r="E56" s="46">
        <v>0</v>
      </c>
      <c r="F56" s="65">
        <v>0</v>
      </c>
      <c r="G56" s="74">
        <v>0</v>
      </c>
      <c r="H56" s="74">
        <v>0</v>
      </c>
      <c r="I56" s="74">
        <v>0</v>
      </c>
      <c r="J56" s="74">
        <v>0</v>
      </c>
      <c r="K56" s="74">
        <f t="shared" si="3"/>
        <v>0</v>
      </c>
      <c r="L56" s="42"/>
      <c r="M56" s="29"/>
      <c r="N56" s="49"/>
      <c r="O56" s="28"/>
      <c r="P56" s="115"/>
      <c r="Q56" s="28"/>
      <c r="R56" s="28"/>
      <c r="S56" s="115"/>
      <c r="T56" s="28"/>
      <c r="U56" s="28"/>
      <c r="V56" s="115"/>
      <c r="W56" s="28"/>
      <c r="X56" s="28"/>
      <c r="Y56" s="92"/>
      <c r="Z56" s="28"/>
      <c r="AA56" s="28"/>
      <c r="AB56" s="28"/>
      <c r="AC56" s="28"/>
      <c r="AD56" s="28"/>
      <c r="AE56" s="28"/>
      <c r="AF56" s="28"/>
      <c r="AG56" s="28"/>
      <c r="AH56" s="28"/>
      <c r="AI56" s="28"/>
    </row>
    <row r="57" spans="1:35" ht="16.5" x14ac:dyDescent="0.3">
      <c r="A57" s="36" t="s">
        <v>9</v>
      </c>
      <c r="B57" s="36" t="s">
        <v>9</v>
      </c>
      <c r="C57" s="35" t="s">
        <v>152</v>
      </c>
      <c r="D57" s="35" t="s">
        <v>413</v>
      </c>
      <c r="E57" s="46">
        <v>0</v>
      </c>
      <c r="F57" s="65">
        <v>2090.6</v>
      </c>
      <c r="G57" s="74">
        <v>0</v>
      </c>
      <c r="H57" s="74">
        <v>0</v>
      </c>
      <c r="I57" s="74">
        <v>0</v>
      </c>
      <c r="J57" s="74">
        <v>0</v>
      </c>
      <c r="K57" s="74">
        <f t="shared" si="3"/>
        <v>2090.6</v>
      </c>
      <c r="L57" s="42"/>
      <c r="M57" s="29"/>
      <c r="N57" s="49"/>
      <c r="O57" s="28"/>
      <c r="P57" s="115"/>
      <c r="Q57" s="28"/>
      <c r="R57" s="28"/>
      <c r="S57" s="115"/>
      <c r="T57" s="28"/>
      <c r="U57" s="28"/>
      <c r="V57" s="115"/>
      <c r="W57" s="28"/>
      <c r="X57" s="28"/>
      <c r="Y57" s="92"/>
      <c r="Z57" s="28"/>
      <c r="AA57" s="28"/>
      <c r="AB57" s="28"/>
      <c r="AC57" s="28"/>
      <c r="AD57" s="28"/>
      <c r="AE57" s="28"/>
      <c r="AF57" s="28"/>
      <c r="AG57" s="28"/>
      <c r="AH57" s="28"/>
      <c r="AI57" s="28"/>
    </row>
    <row r="58" spans="1:35" ht="16.5" x14ac:dyDescent="0.3">
      <c r="A58" s="36" t="s">
        <v>9</v>
      </c>
      <c r="B58" s="36" t="s">
        <v>12</v>
      </c>
      <c r="C58" s="35" t="s">
        <v>153</v>
      </c>
      <c r="D58" s="35" t="s">
        <v>413</v>
      </c>
      <c r="E58" s="46">
        <v>0</v>
      </c>
      <c r="F58" s="65">
        <v>2158.64</v>
      </c>
      <c r="G58" s="74">
        <v>0</v>
      </c>
      <c r="H58" s="74">
        <v>0</v>
      </c>
      <c r="I58" s="74">
        <v>0</v>
      </c>
      <c r="J58" s="74">
        <v>0</v>
      </c>
      <c r="K58" s="74">
        <f t="shared" si="3"/>
        <v>2158.64</v>
      </c>
      <c r="L58" s="42"/>
      <c r="M58" s="29"/>
      <c r="N58" s="49"/>
      <c r="O58" s="28"/>
      <c r="P58" s="115"/>
      <c r="Q58" s="28"/>
      <c r="R58" s="28"/>
      <c r="S58" s="115"/>
      <c r="T58" s="28"/>
      <c r="U58" s="28"/>
      <c r="V58" s="115"/>
      <c r="W58" s="28"/>
      <c r="X58" s="28"/>
      <c r="Y58" s="92"/>
      <c r="Z58" s="28"/>
      <c r="AA58" s="28"/>
      <c r="AB58" s="28"/>
      <c r="AC58" s="28"/>
      <c r="AD58" s="28"/>
      <c r="AE58" s="28"/>
      <c r="AF58" s="28"/>
      <c r="AG58" s="28"/>
      <c r="AH58" s="28"/>
      <c r="AI58" s="28"/>
    </row>
    <row r="59" spans="1:35" ht="16.5" x14ac:dyDescent="0.3">
      <c r="A59" s="36" t="s">
        <v>9</v>
      </c>
      <c r="B59" s="36" t="s">
        <v>31</v>
      </c>
      <c r="C59" s="35" t="s">
        <v>155</v>
      </c>
      <c r="D59" s="35" t="s">
        <v>413</v>
      </c>
      <c r="E59" s="46">
        <v>0</v>
      </c>
      <c r="F59" s="65">
        <v>1750.05</v>
      </c>
      <c r="G59" s="74">
        <v>0</v>
      </c>
      <c r="H59" s="74">
        <v>0</v>
      </c>
      <c r="I59" s="74">
        <v>0</v>
      </c>
      <c r="J59" s="74">
        <v>0</v>
      </c>
      <c r="K59" s="74">
        <f t="shared" si="3"/>
        <v>1750.05</v>
      </c>
      <c r="L59" s="42"/>
      <c r="M59" s="29"/>
      <c r="N59" s="49"/>
      <c r="O59" s="28"/>
      <c r="P59" s="115"/>
      <c r="Q59" s="28"/>
      <c r="R59" s="28"/>
      <c r="S59" s="115"/>
      <c r="T59" s="28"/>
      <c r="U59" s="28"/>
      <c r="V59" s="115"/>
      <c r="W59" s="28"/>
      <c r="X59" s="28"/>
      <c r="Y59" s="92"/>
      <c r="Z59" s="28"/>
      <c r="AA59" s="28"/>
      <c r="AB59" s="28"/>
      <c r="AC59" s="28"/>
      <c r="AD59" s="28"/>
      <c r="AE59" s="28"/>
      <c r="AF59" s="28"/>
      <c r="AG59" s="28"/>
      <c r="AH59" s="28"/>
      <c r="AI59" s="28"/>
    </row>
    <row r="60" spans="1:35" ht="16.5" x14ac:dyDescent="0.3">
      <c r="A60" s="36" t="s">
        <v>9</v>
      </c>
      <c r="B60" s="36" t="s">
        <v>36</v>
      </c>
      <c r="C60" s="35" t="s">
        <v>157</v>
      </c>
      <c r="D60" s="35" t="s">
        <v>413</v>
      </c>
      <c r="E60" s="46">
        <v>0</v>
      </c>
      <c r="F60" s="65">
        <v>1298.27</v>
      </c>
      <c r="G60" s="74">
        <v>0</v>
      </c>
      <c r="H60" s="74">
        <v>0</v>
      </c>
      <c r="I60" s="74">
        <v>0</v>
      </c>
      <c r="J60" s="74">
        <v>0</v>
      </c>
      <c r="K60" s="74">
        <f t="shared" si="3"/>
        <v>1298.27</v>
      </c>
      <c r="L60" s="42"/>
      <c r="M60" s="29"/>
      <c r="N60" s="49"/>
      <c r="O60" s="28"/>
      <c r="P60" s="115"/>
      <c r="Q60" s="28"/>
      <c r="R60" s="28"/>
      <c r="S60" s="115"/>
      <c r="T60" s="28"/>
      <c r="U60" s="28"/>
      <c r="V60" s="115"/>
      <c r="W60" s="28"/>
      <c r="X60" s="28"/>
      <c r="Y60" s="92"/>
      <c r="Z60" s="28"/>
      <c r="AA60" s="28"/>
      <c r="AB60" s="28"/>
      <c r="AC60" s="28"/>
      <c r="AD60" s="28"/>
      <c r="AE60" s="28"/>
      <c r="AF60" s="28"/>
      <c r="AG60" s="28"/>
      <c r="AH60" s="28"/>
      <c r="AI60" s="28"/>
    </row>
    <row r="61" spans="1:35" ht="16.5" x14ac:dyDescent="0.3">
      <c r="A61" s="36" t="s">
        <v>9</v>
      </c>
      <c r="B61" s="36" t="s">
        <v>66</v>
      </c>
      <c r="C61" s="35" t="s">
        <v>158</v>
      </c>
      <c r="D61" s="35" t="s">
        <v>413</v>
      </c>
      <c r="E61" s="46">
        <v>0</v>
      </c>
      <c r="F61" s="65">
        <v>877.45</v>
      </c>
      <c r="G61" s="74">
        <v>0</v>
      </c>
      <c r="H61" s="74">
        <v>0</v>
      </c>
      <c r="I61" s="74">
        <v>0</v>
      </c>
      <c r="J61" s="74">
        <v>0</v>
      </c>
      <c r="K61" s="74">
        <f t="shared" si="3"/>
        <v>877.45</v>
      </c>
      <c r="L61" s="42"/>
      <c r="M61" s="29"/>
      <c r="N61" s="49"/>
      <c r="O61" s="28"/>
      <c r="P61" s="115"/>
      <c r="Q61" s="28"/>
      <c r="R61" s="28"/>
      <c r="S61" s="115"/>
      <c r="T61" s="28"/>
      <c r="U61" s="28"/>
      <c r="V61" s="115"/>
      <c r="W61" s="28"/>
      <c r="X61" s="28"/>
      <c r="Y61" s="92"/>
      <c r="Z61" s="28"/>
      <c r="AA61" s="28"/>
      <c r="AB61" s="28"/>
      <c r="AC61" s="28"/>
      <c r="AD61" s="28"/>
      <c r="AE61" s="28"/>
      <c r="AF61" s="28"/>
      <c r="AG61" s="28"/>
      <c r="AH61" s="28"/>
      <c r="AI61" s="28"/>
    </row>
    <row r="62" spans="1:35" ht="16.5" x14ac:dyDescent="0.3">
      <c r="A62" s="36" t="s">
        <v>9</v>
      </c>
      <c r="B62" s="36" t="s">
        <v>99</v>
      </c>
      <c r="C62" s="35" t="s">
        <v>159</v>
      </c>
      <c r="D62" s="35" t="s">
        <v>413</v>
      </c>
      <c r="E62" s="46">
        <v>0</v>
      </c>
      <c r="F62" s="65">
        <v>669.32</v>
      </c>
      <c r="G62" s="74">
        <v>0</v>
      </c>
      <c r="H62" s="74">
        <v>0</v>
      </c>
      <c r="I62" s="74">
        <v>0</v>
      </c>
      <c r="J62" s="74">
        <v>0</v>
      </c>
      <c r="K62" s="74">
        <f t="shared" si="3"/>
        <v>669.32</v>
      </c>
      <c r="L62" s="42"/>
      <c r="M62" s="29"/>
      <c r="N62" s="49"/>
      <c r="O62" s="29"/>
      <c r="P62" s="115"/>
      <c r="Q62" s="28"/>
      <c r="R62" s="28"/>
      <c r="S62" s="115"/>
      <c r="T62" s="28"/>
      <c r="U62" s="28"/>
      <c r="V62" s="115"/>
      <c r="W62" s="28"/>
      <c r="X62" s="28"/>
      <c r="Y62" s="92"/>
      <c r="Z62" s="28"/>
      <c r="AA62" s="28"/>
      <c r="AB62" s="28"/>
      <c r="AC62" s="28"/>
      <c r="AD62" s="28"/>
      <c r="AE62" s="28"/>
      <c r="AF62" s="28"/>
      <c r="AG62" s="28"/>
      <c r="AH62" s="28"/>
      <c r="AI62" s="28"/>
    </row>
    <row r="63" spans="1:35" ht="16.5" x14ac:dyDescent="0.3">
      <c r="A63" s="36" t="s">
        <v>9</v>
      </c>
      <c r="B63" s="36" t="s">
        <v>47</v>
      </c>
      <c r="C63" s="35" t="s">
        <v>160</v>
      </c>
      <c r="D63" s="35" t="s">
        <v>413</v>
      </c>
      <c r="E63" s="46">
        <v>0</v>
      </c>
      <c r="F63" s="65">
        <v>847.44</v>
      </c>
      <c r="G63" s="74">
        <v>0</v>
      </c>
      <c r="H63" s="74">
        <v>0</v>
      </c>
      <c r="I63" s="74">
        <v>0</v>
      </c>
      <c r="J63" s="74">
        <v>0</v>
      </c>
      <c r="K63" s="74">
        <f t="shared" si="3"/>
        <v>847.44</v>
      </c>
      <c r="L63" s="42"/>
      <c r="M63" s="29"/>
      <c r="N63" s="49"/>
      <c r="O63" s="28"/>
      <c r="P63" s="115"/>
      <c r="Q63" s="28"/>
      <c r="R63" s="28"/>
      <c r="S63" s="115"/>
      <c r="T63" s="28"/>
      <c r="U63" s="28"/>
      <c r="V63" s="115"/>
      <c r="W63" s="28"/>
      <c r="X63" s="28"/>
      <c r="Y63" s="92"/>
      <c r="Z63" s="28"/>
      <c r="AA63" s="28"/>
      <c r="AB63" s="28"/>
      <c r="AC63" s="28"/>
      <c r="AD63" s="28"/>
      <c r="AE63" s="28"/>
      <c r="AF63" s="28"/>
      <c r="AG63" s="28"/>
      <c r="AH63" s="28"/>
      <c r="AI63" s="28"/>
    </row>
    <row r="64" spans="1:35" ht="16.5" x14ac:dyDescent="0.3">
      <c r="A64" s="36" t="s">
        <v>9</v>
      </c>
      <c r="B64" s="36" t="s">
        <v>16</v>
      </c>
      <c r="C64" s="35" t="s">
        <v>161</v>
      </c>
      <c r="D64" s="35" t="s">
        <v>413</v>
      </c>
      <c r="E64" s="46">
        <v>0</v>
      </c>
      <c r="F64" s="65">
        <v>791.47</v>
      </c>
      <c r="G64" s="74">
        <v>0</v>
      </c>
      <c r="H64" s="74">
        <v>0</v>
      </c>
      <c r="I64" s="74">
        <v>0</v>
      </c>
      <c r="J64" s="74">
        <v>0</v>
      </c>
      <c r="K64" s="74">
        <f t="shared" si="3"/>
        <v>791.47</v>
      </c>
      <c r="L64" s="42"/>
      <c r="M64" s="29"/>
      <c r="N64" s="49"/>
      <c r="O64" s="28"/>
      <c r="P64" s="115"/>
      <c r="Q64" s="28"/>
      <c r="R64" s="28"/>
      <c r="S64" s="115"/>
      <c r="T64" s="28"/>
      <c r="U64" s="28"/>
      <c r="V64" s="115"/>
      <c r="W64" s="28"/>
      <c r="X64" s="28"/>
      <c r="Y64" s="92"/>
      <c r="Z64" s="28"/>
      <c r="AA64" s="28"/>
      <c r="AB64" s="28"/>
      <c r="AC64" s="28"/>
      <c r="AD64" s="28"/>
      <c r="AE64" s="28"/>
      <c r="AF64" s="28"/>
      <c r="AG64" s="28"/>
      <c r="AH64" s="28"/>
      <c r="AI64" s="28"/>
    </row>
    <row r="65" spans="1:35" ht="16.5" x14ac:dyDescent="0.3">
      <c r="A65" s="36" t="s">
        <v>9</v>
      </c>
      <c r="B65" s="36" t="s">
        <v>18</v>
      </c>
      <c r="C65" s="35" t="s">
        <v>162</v>
      </c>
      <c r="D65" s="35" t="s">
        <v>413</v>
      </c>
      <c r="E65" s="46">
        <v>0</v>
      </c>
      <c r="F65" s="65">
        <v>847.1</v>
      </c>
      <c r="G65" s="74">
        <v>0</v>
      </c>
      <c r="H65" s="74">
        <v>0</v>
      </c>
      <c r="I65" s="74">
        <v>0</v>
      </c>
      <c r="J65" s="74">
        <v>0</v>
      </c>
      <c r="K65" s="74">
        <f t="shared" si="3"/>
        <v>847.1</v>
      </c>
      <c r="L65" s="42"/>
      <c r="M65" s="42"/>
      <c r="N65" s="49"/>
      <c r="O65" s="28"/>
      <c r="P65" s="115"/>
      <c r="Q65" s="28"/>
      <c r="R65" s="28"/>
      <c r="S65" s="115"/>
      <c r="T65" s="28"/>
      <c r="U65" s="28"/>
      <c r="V65" s="115"/>
      <c r="W65" s="28"/>
      <c r="X65" s="28"/>
      <c r="Y65" s="92"/>
      <c r="Z65" s="28"/>
      <c r="AA65" s="28"/>
      <c r="AB65" s="28"/>
      <c r="AC65" s="28"/>
      <c r="AD65" s="28"/>
      <c r="AE65" s="28"/>
      <c r="AF65" s="28"/>
      <c r="AG65" s="28"/>
      <c r="AH65" s="28"/>
      <c r="AI65" s="28"/>
    </row>
    <row r="66" spans="1:35" ht="16.5" x14ac:dyDescent="0.3">
      <c r="A66" s="36" t="s">
        <v>9</v>
      </c>
      <c r="B66" s="36" t="s">
        <v>20</v>
      </c>
      <c r="C66" s="35" t="s">
        <v>163</v>
      </c>
      <c r="D66" s="35" t="s">
        <v>413</v>
      </c>
      <c r="E66" s="46">
        <v>0</v>
      </c>
      <c r="F66" s="65">
        <v>992.26</v>
      </c>
      <c r="G66" s="74">
        <v>0</v>
      </c>
      <c r="H66" s="74">
        <v>0</v>
      </c>
      <c r="I66" s="74">
        <v>0</v>
      </c>
      <c r="J66" s="74">
        <v>0</v>
      </c>
      <c r="K66" s="74">
        <v>992.26</v>
      </c>
      <c r="L66" s="42"/>
      <c r="M66" s="42"/>
      <c r="N66" s="49"/>
      <c r="O66" s="28"/>
      <c r="P66" s="115"/>
      <c r="Q66" s="28"/>
      <c r="R66" s="28"/>
      <c r="S66" s="115"/>
      <c r="T66" s="28"/>
      <c r="U66" s="28"/>
      <c r="V66" s="115"/>
      <c r="W66" s="28"/>
      <c r="X66" s="28"/>
      <c r="Y66" s="92"/>
      <c r="Z66" s="28"/>
      <c r="AA66" s="28"/>
      <c r="AB66" s="28"/>
      <c r="AC66" s="28"/>
      <c r="AD66" s="28"/>
      <c r="AE66" s="28"/>
      <c r="AF66" s="28"/>
      <c r="AG66" s="28"/>
      <c r="AH66" s="28"/>
      <c r="AI66" s="28"/>
    </row>
    <row r="67" spans="1:35" ht="16.5" x14ac:dyDescent="0.3">
      <c r="A67" s="36" t="s">
        <v>9</v>
      </c>
      <c r="B67" s="36" t="s">
        <v>108</v>
      </c>
      <c r="C67" s="35" t="s">
        <v>164</v>
      </c>
      <c r="D67" s="35" t="s">
        <v>413</v>
      </c>
      <c r="E67" s="46">
        <v>0</v>
      </c>
      <c r="F67" s="65">
        <v>917.24</v>
      </c>
      <c r="G67" s="74">
        <v>0</v>
      </c>
      <c r="H67" s="74">
        <v>0</v>
      </c>
      <c r="I67" s="74">
        <v>0</v>
      </c>
      <c r="J67" s="74">
        <v>0</v>
      </c>
      <c r="K67" s="74">
        <f t="shared" ref="K67:K130" si="4">+E67+F67+G67</f>
        <v>917.24</v>
      </c>
      <c r="L67" s="42"/>
      <c r="M67" s="29"/>
      <c r="N67" s="49"/>
      <c r="O67" s="28"/>
      <c r="P67" s="115"/>
      <c r="Q67" s="28"/>
      <c r="R67" s="28"/>
      <c r="S67" s="115"/>
      <c r="T67" s="28"/>
      <c r="U67" s="28"/>
      <c r="V67" s="115"/>
      <c r="W67" s="28"/>
      <c r="X67" s="28"/>
      <c r="Y67" s="92"/>
      <c r="Z67" s="28"/>
      <c r="AA67" s="28"/>
      <c r="AB67" s="28"/>
      <c r="AC67" s="28"/>
      <c r="AD67" s="28"/>
      <c r="AE67" s="28"/>
      <c r="AF67" s="28"/>
      <c r="AG67" s="28"/>
      <c r="AH67" s="28"/>
      <c r="AI67" s="28"/>
    </row>
    <row r="68" spans="1:35" ht="16.5" x14ac:dyDescent="0.3">
      <c r="A68" s="36" t="s">
        <v>9</v>
      </c>
      <c r="B68" s="36" t="s">
        <v>60</v>
      </c>
      <c r="C68" s="35" t="s">
        <v>165</v>
      </c>
      <c r="D68" s="35" t="s">
        <v>413</v>
      </c>
      <c r="E68" s="46">
        <v>0</v>
      </c>
      <c r="F68" s="65">
        <v>521.20000000000005</v>
      </c>
      <c r="G68" s="74">
        <v>0</v>
      </c>
      <c r="H68" s="74">
        <v>0</v>
      </c>
      <c r="I68" s="74">
        <v>0</v>
      </c>
      <c r="J68" s="74">
        <v>0</v>
      </c>
      <c r="K68" s="74">
        <f t="shared" si="4"/>
        <v>521.20000000000005</v>
      </c>
      <c r="L68" s="42"/>
      <c r="M68" s="29"/>
      <c r="N68" s="49"/>
      <c r="O68" s="28"/>
      <c r="P68" s="115"/>
      <c r="Q68" s="28"/>
      <c r="R68" s="28"/>
      <c r="S68" s="115"/>
      <c r="T68" s="28"/>
      <c r="U68" s="28"/>
      <c r="V68" s="115"/>
      <c r="W68" s="28"/>
      <c r="X68" s="28"/>
      <c r="Y68" s="92"/>
      <c r="Z68" s="28"/>
      <c r="AA68" s="28"/>
      <c r="AB68" s="28"/>
      <c r="AC68" s="28"/>
      <c r="AD68" s="28"/>
      <c r="AE68" s="28"/>
      <c r="AF68" s="28"/>
      <c r="AG68" s="28"/>
      <c r="AH68" s="28"/>
      <c r="AI68" s="28"/>
    </row>
    <row r="69" spans="1:35" ht="16.5" x14ac:dyDescent="0.3">
      <c r="A69" s="36" t="s">
        <v>9</v>
      </c>
      <c r="B69" s="36" t="s">
        <v>22</v>
      </c>
      <c r="C69" s="35" t="s">
        <v>166</v>
      </c>
      <c r="D69" s="35" t="s">
        <v>413</v>
      </c>
      <c r="E69" s="46">
        <v>0</v>
      </c>
      <c r="F69" s="65">
        <v>896.21</v>
      </c>
      <c r="G69" s="74">
        <v>0</v>
      </c>
      <c r="H69" s="74">
        <v>0</v>
      </c>
      <c r="I69" s="74">
        <v>0</v>
      </c>
      <c r="J69" s="74">
        <v>0</v>
      </c>
      <c r="K69" s="74">
        <f t="shared" si="4"/>
        <v>896.21</v>
      </c>
      <c r="L69" s="42"/>
      <c r="M69" s="29"/>
      <c r="N69" s="49"/>
      <c r="O69" s="28"/>
      <c r="P69" s="115"/>
      <c r="Q69" s="28"/>
      <c r="R69" s="28"/>
      <c r="S69" s="115"/>
      <c r="T69" s="28"/>
      <c r="U69" s="28"/>
      <c r="V69" s="115"/>
      <c r="W69" s="28"/>
      <c r="X69" s="28"/>
      <c r="Y69" s="92"/>
      <c r="Z69" s="28"/>
      <c r="AA69" s="28"/>
      <c r="AB69" s="28"/>
      <c r="AC69" s="28"/>
      <c r="AD69" s="28"/>
      <c r="AE69" s="28"/>
      <c r="AF69" s="28"/>
      <c r="AG69" s="28"/>
      <c r="AH69" s="28"/>
      <c r="AI69" s="28"/>
    </row>
    <row r="70" spans="1:35" ht="16.5" x14ac:dyDescent="0.3">
      <c r="A70" s="36" t="s">
        <v>9</v>
      </c>
      <c r="B70" s="36" t="s">
        <v>112</v>
      </c>
      <c r="C70" s="35" t="s">
        <v>167</v>
      </c>
      <c r="D70" s="35" t="s">
        <v>413</v>
      </c>
      <c r="E70" s="46">
        <v>0</v>
      </c>
      <c r="F70" s="65">
        <v>778.89</v>
      </c>
      <c r="G70" s="74">
        <v>0</v>
      </c>
      <c r="H70" s="74">
        <v>0</v>
      </c>
      <c r="I70" s="74">
        <v>0</v>
      </c>
      <c r="J70" s="74">
        <v>0</v>
      </c>
      <c r="K70" s="74">
        <f t="shared" si="4"/>
        <v>778.89</v>
      </c>
      <c r="L70" s="42"/>
      <c r="M70" s="29"/>
      <c r="N70" s="49"/>
      <c r="O70" s="28"/>
      <c r="P70" s="115"/>
      <c r="Q70" s="28"/>
      <c r="R70" s="28"/>
      <c r="S70" s="115"/>
      <c r="T70" s="28"/>
      <c r="U70" s="28"/>
      <c r="V70" s="115"/>
      <c r="W70" s="28"/>
      <c r="X70" s="28"/>
      <c r="Y70" s="92"/>
      <c r="Z70" s="28"/>
      <c r="AA70" s="28"/>
      <c r="AB70" s="28"/>
      <c r="AC70" s="28"/>
      <c r="AD70" s="28"/>
      <c r="AE70" s="28"/>
      <c r="AF70" s="28"/>
      <c r="AG70" s="28"/>
      <c r="AH70" s="28"/>
      <c r="AI70" s="28"/>
    </row>
    <row r="71" spans="1:35" ht="16.5" x14ac:dyDescent="0.3">
      <c r="A71" s="36" t="s">
        <v>9</v>
      </c>
      <c r="B71" s="36" t="s">
        <v>39</v>
      </c>
      <c r="C71" s="35" t="s">
        <v>168</v>
      </c>
      <c r="D71" s="35" t="s">
        <v>413</v>
      </c>
      <c r="E71" s="46">
        <v>0</v>
      </c>
      <c r="F71" s="65">
        <v>0</v>
      </c>
      <c r="G71" s="74">
        <v>0</v>
      </c>
      <c r="H71" s="74">
        <v>0</v>
      </c>
      <c r="I71" s="74">
        <v>0</v>
      </c>
      <c r="J71" s="74">
        <v>0</v>
      </c>
      <c r="K71" s="74">
        <v>685.88</v>
      </c>
      <c r="L71" s="42"/>
      <c r="M71" s="29"/>
      <c r="N71" s="49"/>
      <c r="O71" s="28"/>
      <c r="P71" s="115"/>
      <c r="Q71" s="28"/>
      <c r="R71" s="28"/>
      <c r="S71" s="115"/>
      <c r="T71" s="28"/>
      <c r="U71" s="28"/>
      <c r="V71" s="115"/>
      <c r="W71" s="28"/>
      <c r="X71" s="28"/>
      <c r="Y71" s="92"/>
      <c r="Z71" s="28"/>
      <c r="AA71" s="28"/>
      <c r="AB71" s="28"/>
      <c r="AC71" s="28"/>
      <c r="AD71" s="28"/>
      <c r="AE71" s="28"/>
      <c r="AF71" s="28"/>
      <c r="AG71" s="28"/>
      <c r="AH71" s="28"/>
      <c r="AI71" s="28"/>
    </row>
    <row r="72" spans="1:35" ht="16.5" x14ac:dyDescent="0.3">
      <c r="A72" s="36" t="s">
        <v>9</v>
      </c>
      <c r="B72" s="36" t="s">
        <v>44</v>
      </c>
      <c r="C72" s="35" t="s">
        <v>169</v>
      </c>
      <c r="D72" s="35" t="s">
        <v>413</v>
      </c>
      <c r="E72" s="46">
        <v>0</v>
      </c>
      <c r="F72" s="65">
        <v>987.41</v>
      </c>
      <c r="G72" s="74">
        <v>0</v>
      </c>
      <c r="H72" s="74">
        <v>0</v>
      </c>
      <c r="I72" s="74">
        <v>0</v>
      </c>
      <c r="J72" s="74">
        <v>0</v>
      </c>
      <c r="K72" s="74">
        <f t="shared" si="4"/>
        <v>987.41</v>
      </c>
      <c r="L72" s="42"/>
      <c r="M72" s="29"/>
      <c r="N72" s="49"/>
      <c r="O72" s="28"/>
      <c r="P72" s="115"/>
      <c r="Q72" s="28"/>
      <c r="R72" s="28"/>
      <c r="S72" s="115"/>
      <c r="T72" s="28"/>
      <c r="U72" s="28"/>
      <c r="V72" s="115"/>
      <c r="W72" s="28"/>
      <c r="X72" s="28"/>
      <c r="Y72" s="92"/>
      <c r="Z72" s="28"/>
      <c r="AA72" s="28"/>
      <c r="AB72" s="28"/>
      <c r="AC72" s="28"/>
      <c r="AD72" s="28"/>
      <c r="AE72" s="28"/>
      <c r="AF72" s="28"/>
      <c r="AG72" s="28"/>
      <c r="AH72" s="28"/>
      <c r="AI72" s="28"/>
    </row>
    <row r="73" spans="1:35" ht="16.5" x14ac:dyDescent="0.3">
      <c r="A73" s="36" t="s">
        <v>9</v>
      </c>
      <c r="B73" s="36" t="s">
        <v>50</v>
      </c>
      <c r="C73" s="35" t="s">
        <v>170</v>
      </c>
      <c r="D73" s="35" t="s">
        <v>413</v>
      </c>
      <c r="E73" s="46">
        <v>0</v>
      </c>
      <c r="F73" s="65">
        <v>610.26</v>
      </c>
      <c r="G73" s="74">
        <v>0</v>
      </c>
      <c r="H73" s="74">
        <v>0</v>
      </c>
      <c r="I73" s="74">
        <v>0</v>
      </c>
      <c r="J73" s="74">
        <v>0</v>
      </c>
      <c r="K73" s="74">
        <f t="shared" si="4"/>
        <v>610.26</v>
      </c>
      <c r="L73" s="42"/>
      <c r="M73" s="42"/>
      <c r="N73" s="49"/>
      <c r="O73" s="28"/>
      <c r="P73" s="115"/>
      <c r="Q73" s="28"/>
      <c r="R73" s="28"/>
      <c r="S73" s="115"/>
      <c r="T73" s="28"/>
      <c r="U73" s="28"/>
      <c r="V73" s="115"/>
      <c r="W73" s="28"/>
      <c r="X73" s="28"/>
      <c r="Y73" s="92"/>
      <c r="Z73" s="28"/>
      <c r="AA73" s="28"/>
      <c r="AB73" s="28"/>
      <c r="AC73" s="28"/>
      <c r="AD73" s="28"/>
      <c r="AE73" s="28"/>
      <c r="AF73" s="28"/>
      <c r="AG73" s="28"/>
      <c r="AH73" s="28"/>
      <c r="AI73" s="28"/>
    </row>
    <row r="74" spans="1:35" ht="16.5" x14ac:dyDescent="0.3">
      <c r="A74" s="36" t="s">
        <v>9</v>
      </c>
      <c r="B74" s="36" t="s">
        <v>171</v>
      </c>
      <c r="C74" s="35" t="s">
        <v>172</v>
      </c>
      <c r="D74" s="35" t="s">
        <v>413</v>
      </c>
      <c r="E74" s="46">
        <v>0</v>
      </c>
      <c r="F74" s="65">
        <v>690.52</v>
      </c>
      <c r="G74" s="74">
        <v>0</v>
      </c>
      <c r="H74" s="74">
        <v>0</v>
      </c>
      <c r="I74" s="74">
        <v>0</v>
      </c>
      <c r="J74" s="74">
        <v>0</v>
      </c>
      <c r="K74" s="74">
        <f t="shared" si="4"/>
        <v>690.52</v>
      </c>
      <c r="L74" s="42"/>
      <c r="M74" s="29"/>
      <c r="N74" s="49"/>
      <c r="O74" s="28"/>
      <c r="P74" s="115"/>
      <c r="Q74" s="28"/>
      <c r="R74" s="28"/>
      <c r="S74" s="115"/>
      <c r="T74" s="28"/>
      <c r="U74" s="28"/>
      <c r="V74" s="115"/>
      <c r="W74" s="28"/>
      <c r="X74" s="28"/>
      <c r="Y74" s="92"/>
      <c r="Z74" s="28"/>
      <c r="AA74" s="28"/>
      <c r="AB74" s="28"/>
      <c r="AC74" s="28"/>
      <c r="AD74" s="28"/>
      <c r="AE74" s="28"/>
      <c r="AF74" s="28"/>
      <c r="AG74" s="28"/>
      <c r="AH74" s="28"/>
      <c r="AI74" s="28"/>
    </row>
    <row r="75" spans="1:35" ht="16.5" x14ac:dyDescent="0.3">
      <c r="A75" s="36" t="s">
        <v>9</v>
      </c>
      <c r="B75" s="36" t="s">
        <v>63</v>
      </c>
      <c r="C75" s="35" t="s">
        <v>173</v>
      </c>
      <c r="D75" s="35" t="s">
        <v>413</v>
      </c>
      <c r="E75" s="46">
        <v>0</v>
      </c>
      <c r="F75" s="65">
        <v>600.4</v>
      </c>
      <c r="G75" s="74">
        <v>0</v>
      </c>
      <c r="H75" s="74">
        <v>0</v>
      </c>
      <c r="I75" s="74">
        <v>0</v>
      </c>
      <c r="J75" s="74">
        <v>0</v>
      </c>
      <c r="K75" s="74">
        <f t="shared" si="4"/>
        <v>600.4</v>
      </c>
      <c r="L75" s="42"/>
      <c r="M75" s="29"/>
      <c r="N75" s="49"/>
      <c r="O75" s="28"/>
      <c r="P75" s="115"/>
      <c r="Q75" s="28"/>
      <c r="R75" s="28"/>
      <c r="S75" s="115"/>
      <c r="T75" s="28"/>
      <c r="U75" s="28"/>
      <c r="V75" s="115"/>
      <c r="W75" s="28"/>
      <c r="X75" s="28"/>
      <c r="Y75" s="92"/>
      <c r="Z75" s="28"/>
      <c r="AA75" s="28"/>
      <c r="AB75" s="28"/>
      <c r="AC75" s="28"/>
      <c r="AD75" s="28"/>
      <c r="AE75" s="28"/>
      <c r="AF75" s="28"/>
      <c r="AG75" s="28"/>
      <c r="AH75" s="28"/>
      <c r="AI75" s="28"/>
    </row>
    <row r="76" spans="1:35" ht="16.5" x14ac:dyDescent="0.3">
      <c r="A76" s="36" t="s">
        <v>12</v>
      </c>
      <c r="B76" s="36" t="s">
        <v>14</v>
      </c>
      <c r="C76" s="35" t="s">
        <v>13</v>
      </c>
      <c r="D76" s="35" t="s">
        <v>413</v>
      </c>
      <c r="E76" s="46">
        <v>0</v>
      </c>
      <c r="F76" s="65">
        <v>775.8</v>
      </c>
      <c r="G76" s="74">
        <v>0</v>
      </c>
      <c r="H76" s="74">
        <v>0</v>
      </c>
      <c r="I76" s="74">
        <v>0</v>
      </c>
      <c r="J76" s="74">
        <v>0</v>
      </c>
      <c r="K76" s="74">
        <f t="shared" si="4"/>
        <v>775.8</v>
      </c>
      <c r="L76" s="42"/>
      <c r="M76" s="29"/>
      <c r="N76" s="29"/>
      <c r="O76" s="28"/>
      <c r="P76" s="115"/>
      <c r="Q76" s="28"/>
      <c r="R76" s="28"/>
      <c r="S76" s="115"/>
      <c r="T76" s="28"/>
      <c r="U76" s="28"/>
      <c r="V76" s="115"/>
      <c r="W76" s="28"/>
      <c r="X76" s="28"/>
      <c r="Y76" s="92"/>
      <c r="Z76" s="28"/>
      <c r="AA76" s="28"/>
      <c r="AB76" s="28"/>
      <c r="AC76" s="28"/>
      <c r="AD76" s="28"/>
      <c r="AE76" s="28"/>
      <c r="AF76" s="28"/>
      <c r="AG76" s="28"/>
      <c r="AH76" s="28"/>
      <c r="AI76" s="28"/>
    </row>
    <row r="77" spans="1:35" ht="16.5" x14ac:dyDescent="0.3">
      <c r="A77" s="36" t="s">
        <v>12</v>
      </c>
      <c r="B77" s="36" t="s">
        <v>29</v>
      </c>
      <c r="C77" s="35" t="s">
        <v>174</v>
      </c>
      <c r="D77" s="35" t="s">
        <v>413</v>
      </c>
      <c r="E77" s="46">
        <v>0</v>
      </c>
      <c r="F77" s="65">
        <v>2071.11</v>
      </c>
      <c r="G77" s="74">
        <v>0</v>
      </c>
      <c r="H77" s="74">
        <v>0</v>
      </c>
      <c r="I77" s="74">
        <v>0</v>
      </c>
      <c r="J77" s="74">
        <v>0</v>
      </c>
      <c r="K77" s="74">
        <f t="shared" si="4"/>
        <v>2071.11</v>
      </c>
      <c r="L77" s="42"/>
      <c r="M77" s="29"/>
      <c r="N77" s="29"/>
      <c r="O77" s="28"/>
      <c r="P77" s="115"/>
      <c r="Q77" s="28"/>
      <c r="R77" s="28"/>
      <c r="S77" s="115"/>
      <c r="T77" s="28"/>
      <c r="U77" s="28"/>
      <c r="V77" s="115"/>
      <c r="W77" s="28"/>
      <c r="X77" s="28"/>
      <c r="Y77" s="92"/>
      <c r="Z77" s="28"/>
      <c r="AA77" s="28"/>
      <c r="AB77" s="28"/>
      <c r="AC77" s="28"/>
      <c r="AD77" s="28"/>
      <c r="AE77" s="28"/>
      <c r="AF77" s="28"/>
      <c r="AG77" s="28"/>
      <c r="AH77" s="28"/>
      <c r="AI77" s="28"/>
    </row>
    <row r="78" spans="1:35" ht="16.5" x14ac:dyDescent="0.3">
      <c r="A78" s="36" t="s">
        <v>12</v>
      </c>
      <c r="B78" s="36" t="s">
        <v>53</v>
      </c>
      <c r="C78" s="35" t="s">
        <v>175</v>
      </c>
      <c r="D78" s="35" t="s">
        <v>413</v>
      </c>
      <c r="E78" s="46">
        <v>0</v>
      </c>
      <c r="F78" s="65">
        <v>500</v>
      </c>
      <c r="G78" s="74">
        <v>0</v>
      </c>
      <c r="H78" s="74">
        <v>0</v>
      </c>
      <c r="I78" s="74">
        <v>0</v>
      </c>
      <c r="J78" s="74">
        <v>0</v>
      </c>
      <c r="K78" s="74">
        <f t="shared" si="4"/>
        <v>500</v>
      </c>
      <c r="L78" s="42"/>
      <c r="M78" s="29"/>
      <c r="N78" s="29"/>
      <c r="O78" s="28"/>
      <c r="P78" s="115"/>
      <c r="Q78" s="28"/>
      <c r="R78" s="28"/>
      <c r="S78" s="115"/>
      <c r="T78" s="28"/>
      <c r="U78" s="28"/>
      <c r="V78" s="115"/>
      <c r="W78" s="28"/>
      <c r="X78" s="28"/>
      <c r="Y78" s="92"/>
      <c r="Z78" s="28"/>
      <c r="AA78" s="28"/>
      <c r="AB78" s="28"/>
      <c r="AC78" s="28"/>
      <c r="AD78" s="28"/>
      <c r="AE78" s="28"/>
      <c r="AF78" s="28"/>
      <c r="AG78" s="28"/>
      <c r="AH78" s="28"/>
      <c r="AI78" s="28"/>
    </row>
    <row r="79" spans="1:35" ht="16.5" x14ac:dyDescent="0.3">
      <c r="A79" s="36" t="s">
        <v>12</v>
      </c>
      <c r="B79" s="36" t="s">
        <v>9</v>
      </c>
      <c r="C79" s="35" t="s">
        <v>176</v>
      </c>
      <c r="D79" s="35" t="s">
        <v>413</v>
      </c>
      <c r="E79" s="46">
        <v>0</v>
      </c>
      <c r="F79" s="65">
        <v>858.1</v>
      </c>
      <c r="G79" s="74">
        <v>0</v>
      </c>
      <c r="H79" s="74">
        <v>0</v>
      </c>
      <c r="I79" s="74">
        <v>0</v>
      </c>
      <c r="J79" s="74">
        <v>0</v>
      </c>
      <c r="K79" s="74">
        <f t="shared" si="4"/>
        <v>858.1</v>
      </c>
      <c r="L79" s="42"/>
      <c r="M79" s="29"/>
      <c r="N79" s="49"/>
      <c r="O79" s="28"/>
      <c r="P79" s="115"/>
      <c r="Q79" s="28"/>
      <c r="R79" s="28"/>
      <c r="S79" s="115"/>
      <c r="T79" s="28"/>
      <c r="U79" s="28"/>
      <c r="V79" s="115"/>
      <c r="W79" s="28"/>
      <c r="X79" s="28"/>
      <c r="Y79" s="92"/>
      <c r="Z79" s="28"/>
      <c r="AA79" s="28"/>
      <c r="AB79" s="28"/>
      <c r="AC79" s="28"/>
      <c r="AD79" s="28"/>
      <c r="AE79" s="28"/>
      <c r="AF79" s="28"/>
      <c r="AG79" s="28"/>
      <c r="AH79" s="28"/>
      <c r="AI79" s="28"/>
    </row>
    <row r="80" spans="1:35" ht="16.5" x14ac:dyDescent="0.3">
      <c r="A80" s="36" t="s">
        <v>12</v>
      </c>
      <c r="B80" s="36" t="s">
        <v>12</v>
      </c>
      <c r="C80" s="35" t="s">
        <v>177</v>
      </c>
      <c r="D80" s="35" t="s">
        <v>413</v>
      </c>
      <c r="E80" s="46">
        <v>0</v>
      </c>
      <c r="F80" s="65">
        <v>200</v>
      </c>
      <c r="G80" s="74">
        <v>0</v>
      </c>
      <c r="H80" s="74">
        <v>0</v>
      </c>
      <c r="I80" s="74">
        <v>0</v>
      </c>
      <c r="J80" s="74">
        <v>0</v>
      </c>
      <c r="K80" s="74">
        <f t="shared" si="4"/>
        <v>200</v>
      </c>
      <c r="L80" s="42"/>
      <c r="M80" s="29"/>
      <c r="N80" s="29"/>
      <c r="O80" s="28"/>
      <c r="P80" s="115"/>
      <c r="Q80" s="28"/>
      <c r="R80" s="28"/>
      <c r="S80" s="115"/>
      <c r="T80" s="28"/>
      <c r="U80" s="28"/>
      <c r="V80" s="115"/>
      <c r="W80" s="28"/>
      <c r="X80" s="28"/>
      <c r="Y80" s="92"/>
      <c r="Z80" s="28"/>
      <c r="AA80" s="28"/>
      <c r="AB80" s="28"/>
      <c r="AC80" s="28"/>
      <c r="AD80" s="28"/>
      <c r="AE80" s="28"/>
      <c r="AF80" s="28"/>
      <c r="AG80" s="28"/>
      <c r="AH80" s="28"/>
      <c r="AI80" s="28"/>
    </row>
    <row r="81" spans="1:35" ht="16.5" x14ac:dyDescent="0.3">
      <c r="A81" s="36" t="s">
        <v>12</v>
      </c>
      <c r="B81" s="36" t="s">
        <v>31</v>
      </c>
      <c r="C81" s="35" t="s">
        <v>178</v>
      </c>
      <c r="D81" s="35" t="s">
        <v>413</v>
      </c>
      <c r="E81" s="46">
        <v>0</v>
      </c>
      <c r="F81" s="65">
        <v>139.68</v>
      </c>
      <c r="G81" s="74">
        <v>0</v>
      </c>
      <c r="H81" s="74">
        <v>0</v>
      </c>
      <c r="I81" s="74">
        <v>0</v>
      </c>
      <c r="J81" s="74">
        <v>0</v>
      </c>
      <c r="K81" s="74">
        <f t="shared" si="4"/>
        <v>139.68</v>
      </c>
      <c r="L81" s="42"/>
      <c r="M81" s="29"/>
      <c r="N81" s="29"/>
      <c r="O81" s="28"/>
      <c r="P81" s="115"/>
      <c r="Q81" s="28"/>
      <c r="R81" s="28"/>
      <c r="S81" s="115"/>
      <c r="T81" s="28"/>
      <c r="U81" s="28"/>
      <c r="V81" s="115"/>
      <c r="W81" s="28"/>
      <c r="X81" s="28"/>
      <c r="Y81" s="92"/>
      <c r="Z81" s="28"/>
      <c r="AA81" s="28"/>
      <c r="AB81" s="28"/>
      <c r="AC81" s="28"/>
      <c r="AD81" s="28"/>
      <c r="AE81" s="28"/>
      <c r="AF81" s="28"/>
      <c r="AG81" s="28"/>
      <c r="AH81" s="28"/>
      <c r="AI81" s="28"/>
    </row>
    <row r="82" spans="1:35" ht="16.5" x14ac:dyDescent="0.3">
      <c r="A82" s="36" t="s">
        <v>12</v>
      </c>
      <c r="B82" s="36" t="s">
        <v>36</v>
      </c>
      <c r="C82" s="35" t="s">
        <v>179</v>
      </c>
      <c r="D82" s="35" t="s">
        <v>413</v>
      </c>
      <c r="E82" s="46">
        <v>0</v>
      </c>
      <c r="F82" s="65">
        <v>403.77</v>
      </c>
      <c r="G82" s="74">
        <v>0</v>
      </c>
      <c r="H82" s="74">
        <v>0</v>
      </c>
      <c r="I82" s="74">
        <v>0</v>
      </c>
      <c r="J82" s="74">
        <v>0</v>
      </c>
      <c r="K82" s="74">
        <f t="shared" si="4"/>
        <v>403.77</v>
      </c>
      <c r="L82" s="42"/>
      <c r="M82" s="29"/>
      <c r="N82" s="49"/>
      <c r="O82" s="28"/>
      <c r="P82" s="115"/>
      <c r="Q82" s="28"/>
      <c r="R82" s="28"/>
      <c r="S82" s="115"/>
      <c r="T82" s="28"/>
      <c r="U82" s="28"/>
      <c r="V82" s="115"/>
      <c r="W82" s="28"/>
      <c r="X82" s="28"/>
      <c r="Y82" s="92"/>
      <c r="Z82" s="28"/>
      <c r="AA82" s="28"/>
      <c r="AB82" s="28"/>
      <c r="AC82" s="28"/>
      <c r="AD82" s="28"/>
      <c r="AE82" s="28"/>
      <c r="AF82" s="28"/>
      <c r="AG82" s="28"/>
      <c r="AH82" s="28"/>
      <c r="AI82" s="28"/>
    </row>
    <row r="83" spans="1:35" ht="16.5" x14ac:dyDescent="0.3">
      <c r="A83" s="36" t="s">
        <v>12</v>
      </c>
      <c r="B83" s="36" t="s">
        <v>66</v>
      </c>
      <c r="C83" s="35" t="s">
        <v>180</v>
      </c>
      <c r="D83" s="35" t="s">
        <v>413</v>
      </c>
      <c r="E83" s="46">
        <v>0</v>
      </c>
      <c r="F83" s="65">
        <v>252.54</v>
      </c>
      <c r="G83" s="74">
        <v>0</v>
      </c>
      <c r="H83" s="74">
        <v>0</v>
      </c>
      <c r="I83" s="74">
        <v>0</v>
      </c>
      <c r="J83" s="74">
        <v>0</v>
      </c>
      <c r="K83" s="74">
        <f t="shared" si="4"/>
        <v>252.54</v>
      </c>
      <c r="L83" s="42"/>
      <c r="M83" s="29"/>
      <c r="N83" s="29"/>
      <c r="O83" s="28"/>
      <c r="P83" s="115"/>
      <c r="Q83" s="28"/>
      <c r="R83" s="28"/>
      <c r="S83" s="115"/>
      <c r="T83" s="28"/>
      <c r="U83" s="28"/>
      <c r="V83" s="115"/>
      <c r="W83" s="28"/>
      <c r="X83" s="28"/>
      <c r="Y83" s="92"/>
      <c r="Z83" s="28"/>
      <c r="AA83" s="28"/>
      <c r="AB83" s="28"/>
      <c r="AC83" s="28"/>
      <c r="AD83" s="28"/>
      <c r="AE83" s="28"/>
      <c r="AF83" s="28"/>
      <c r="AG83" s="28"/>
      <c r="AH83" s="28"/>
      <c r="AI83" s="28"/>
    </row>
    <row r="84" spans="1:35" ht="16.5" x14ac:dyDescent="0.3">
      <c r="A84" s="36" t="s">
        <v>12</v>
      </c>
      <c r="B84" s="36" t="s">
        <v>99</v>
      </c>
      <c r="C84" s="35" t="s">
        <v>181</v>
      </c>
      <c r="D84" s="35" t="s">
        <v>413</v>
      </c>
      <c r="E84" s="46">
        <v>0</v>
      </c>
      <c r="F84" s="65">
        <v>50</v>
      </c>
      <c r="G84" s="74">
        <v>0</v>
      </c>
      <c r="H84" s="74">
        <v>0</v>
      </c>
      <c r="I84" s="74">
        <v>0</v>
      </c>
      <c r="J84" s="74">
        <v>0</v>
      </c>
      <c r="K84" s="74">
        <f t="shared" si="4"/>
        <v>50</v>
      </c>
      <c r="L84" s="42"/>
      <c r="M84" s="29"/>
      <c r="N84" s="29"/>
      <c r="O84" s="28"/>
      <c r="P84" s="115"/>
      <c r="Q84" s="28"/>
      <c r="R84" s="28"/>
      <c r="S84" s="115"/>
      <c r="T84" s="28"/>
      <c r="U84" s="28"/>
      <c r="V84" s="115"/>
      <c r="W84" s="28"/>
      <c r="X84" s="28"/>
      <c r="Y84" s="92"/>
      <c r="Z84" s="28"/>
      <c r="AA84" s="28"/>
      <c r="AB84" s="28"/>
      <c r="AC84" s="28"/>
      <c r="AD84" s="28"/>
      <c r="AE84" s="28"/>
      <c r="AF84" s="28"/>
      <c r="AG84" s="28"/>
      <c r="AH84" s="28"/>
      <c r="AI84" s="28"/>
    </row>
    <row r="85" spans="1:35" ht="16.5" x14ac:dyDescent="0.3">
      <c r="A85" s="36" t="s">
        <v>12</v>
      </c>
      <c r="B85" s="36" t="s">
        <v>47</v>
      </c>
      <c r="C85" s="35" t="s">
        <v>182</v>
      </c>
      <c r="D85" s="35" t="s">
        <v>413</v>
      </c>
      <c r="E85" s="46">
        <v>0</v>
      </c>
      <c r="F85" s="65">
        <v>300</v>
      </c>
      <c r="G85" s="74">
        <v>0</v>
      </c>
      <c r="H85" s="74">
        <v>0</v>
      </c>
      <c r="I85" s="74">
        <v>0</v>
      </c>
      <c r="J85" s="74">
        <v>0</v>
      </c>
      <c r="K85" s="74">
        <f t="shared" si="4"/>
        <v>300</v>
      </c>
      <c r="L85" s="42"/>
      <c r="M85" s="29"/>
      <c r="N85" s="29"/>
      <c r="O85" s="28"/>
      <c r="P85" s="115"/>
      <c r="Q85" s="28"/>
      <c r="R85" s="28"/>
      <c r="S85" s="115"/>
      <c r="T85" s="28"/>
      <c r="U85" s="28"/>
      <c r="V85" s="115"/>
      <c r="W85" s="28"/>
      <c r="X85" s="28"/>
      <c r="Y85" s="92"/>
      <c r="Z85" s="28"/>
      <c r="AA85" s="28"/>
      <c r="AB85" s="28"/>
      <c r="AC85" s="28"/>
      <c r="AD85" s="28"/>
      <c r="AE85" s="28"/>
      <c r="AF85" s="28"/>
      <c r="AG85" s="28"/>
      <c r="AH85" s="28"/>
      <c r="AI85" s="28"/>
    </row>
    <row r="86" spans="1:35" ht="16.5" x14ac:dyDescent="0.3">
      <c r="A86" s="36" t="s">
        <v>12</v>
      </c>
      <c r="B86" s="36" t="s">
        <v>16</v>
      </c>
      <c r="C86" s="35" t="s">
        <v>17</v>
      </c>
      <c r="D86" s="35" t="s">
        <v>413</v>
      </c>
      <c r="E86" s="46">
        <v>0</v>
      </c>
      <c r="F86" s="65">
        <v>752.91</v>
      </c>
      <c r="G86" s="74">
        <v>0</v>
      </c>
      <c r="H86" s="74">
        <v>0</v>
      </c>
      <c r="I86" s="74">
        <v>0</v>
      </c>
      <c r="J86" s="74">
        <v>0</v>
      </c>
      <c r="K86" s="74">
        <f t="shared" si="4"/>
        <v>752.91</v>
      </c>
      <c r="L86" s="42"/>
      <c r="M86" s="29"/>
      <c r="N86" s="29"/>
      <c r="O86" s="28"/>
      <c r="P86" s="115"/>
      <c r="Q86" s="28"/>
      <c r="R86" s="28"/>
      <c r="S86" s="115"/>
      <c r="T86" s="28"/>
      <c r="U86" s="28"/>
      <c r="V86" s="115"/>
      <c r="W86" s="28"/>
      <c r="X86" s="28"/>
      <c r="Y86" s="92"/>
      <c r="Z86" s="28"/>
      <c r="AA86" s="28"/>
      <c r="AB86" s="28"/>
      <c r="AC86" s="28"/>
      <c r="AD86" s="28"/>
      <c r="AE86" s="28"/>
      <c r="AF86" s="28"/>
      <c r="AG86" s="28"/>
      <c r="AH86" s="28"/>
      <c r="AI86" s="28"/>
    </row>
    <row r="87" spans="1:35" ht="16.5" x14ac:dyDescent="0.3">
      <c r="A87" s="36" t="s">
        <v>12</v>
      </c>
      <c r="B87" s="36" t="s">
        <v>18</v>
      </c>
      <c r="C87" s="35" t="s">
        <v>183</v>
      </c>
      <c r="D87" s="35" t="s">
        <v>413</v>
      </c>
      <c r="E87" s="46">
        <v>0</v>
      </c>
      <c r="F87" s="65">
        <v>500</v>
      </c>
      <c r="G87" s="74">
        <v>0</v>
      </c>
      <c r="H87" s="74">
        <v>0</v>
      </c>
      <c r="I87" s="74">
        <v>0</v>
      </c>
      <c r="J87" s="74">
        <v>0</v>
      </c>
      <c r="K87" s="74">
        <f t="shared" si="4"/>
        <v>500</v>
      </c>
      <c r="L87" s="42"/>
      <c r="M87" s="29"/>
      <c r="N87" s="29"/>
      <c r="O87" s="28"/>
      <c r="P87" s="115"/>
      <c r="Q87" s="28"/>
      <c r="R87" s="28"/>
      <c r="S87" s="115"/>
      <c r="T87" s="28"/>
      <c r="U87" s="28"/>
      <c r="V87" s="115"/>
      <c r="W87" s="28"/>
      <c r="X87" s="28"/>
      <c r="Y87" s="92"/>
      <c r="Z87" s="28"/>
      <c r="AA87" s="28"/>
      <c r="AB87" s="28"/>
      <c r="AC87" s="28"/>
      <c r="AD87" s="28"/>
      <c r="AE87" s="28"/>
      <c r="AF87" s="28"/>
      <c r="AG87" s="28"/>
      <c r="AH87" s="28"/>
      <c r="AI87" s="28"/>
    </row>
    <row r="88" spans="1:35" ht="16.5" x14ac:dyDescent="0.3">
      <c r="A88" s="36" t="s">
        <v>12</v>
      </c>
      <c r="B88" s="36" t="s">
        <v>20</v>
      </c>
      <c r="C88" s="35" t="s">
        <v>21</v>
      </c>
      <c r="D88" s="35" t="s">
        <v>413</v>
      </c>
      <c r="E88" s="46">
        <v>0</v>
      </c>
      <c r="F88" s="65">
        <v>226.09</v>
      </c>
      <c r="G88" s="74">
        <v>0</v>
      </c>
      <c r="H88" s="74">
        <v>0</v>
      </c>
      <c r="I88" s="74">
        <v>0</v>
      </c>
      <c r="J88" s="74">
        <v>0</v>
      </c>
      <c r="K88" s="74">
        <f t="shared" si="4"/>
        <v>226.09</v>
      </c>
      <c r="L88" s="42"/>
      <c r="M88" s="29"/>
      <c r="N88" s="29"/>
      <c r="O88" s="28"/>
      <c r="P88" s="115"/>
      <c r="Q88" s="28"/>
      <c r="R88" s="28"/>
      <c r="S88" s="115"/>
      <c r="T88" s="28"/>
      <c r="U88" s="28"/>
      <c r="V88" s="115"/>
      <c r="W88" s="28"/>
      <c r="X88" s="28"/>
      <c r="Y88" s="92"/>
      <c r="Z88" s="28"/>
      <c r="AA88" s="28"/>
      <c r="AB88" s="28"/>
      <c r="AC88" s="28"/>
      <c r="AD88" s="28"/>
      <c r="AE88" s="28"/>
      <c r="AF88" s="28"/>
      <c r="AG88" s="28"/>
      <c r="AH88" s="28"/>
      <c r="AI88" s="28"/>
    </row>
    <row r="89" spans="1:35" ht="16.5" x14ac:dyDescent="0.3">
      <c r="A89" s="36" t="s">
        <v>12</v>
      </c>
      <c r="B89" s="36" t="s">
        <v>108</v>
      </c>
      <c r="C89" s="35" t="s">
        <v>184</v>
      </c>
      <c r="D89" s="35" t="s">
        <v>413</v>
      </c>
      <c r="E89" s="46">
        <v>0</v>
      </c>
      <c r="F89" s="65">
        <v>10</v>
      </c>
      <c r="G89" s="74">
        <v>0</v>
      </c>
      <c r="H89" s="74">
        <v>0</v>
      </c>
      <c r="I89" s="74">
        <v>0</v>
      </c>
      <c r="J89" s="74">
        <v>0</v>
      </c>
      <c r="K89" s="74">
        <f t="shared" si="4"/>
        <v>10</v>
      </c>
      <c r="L89" s="42"/>
      <c r="M89" s="42"/>
      <c r="N89" s="29"/>
      <c r="O89" s="28"/>
      <c r="P89" s="115"/>
      <c r="Q89" s="28"/>
      <c r="R89" s="28"/>
      <c r="S89" s="115"/>
      <c r="T89" s="28"/>
      <c r="U89" s="28"/>
      <c r="V89" s="115"/>
      <c r="W89" s="28"/>
      <c r="X89" s="28"/>
      <c r="Y89" s="92"/>
      <c r="Z89" s="28"/>
      <c r="AA89" s="28"/>
      <c r="AB89" s="28"/>
      <c r="AC89" s="28"/>
      <c r="AD89" s="28"/>
      <c r="AE89" s="28"/>
      <c r="AF89" s="28"/>
      <c r="AG89" s="28"/>
      <c r="AH89" s="28"/>
      <c r="AI89" s="28"/>
    </row>
    <row r="90" spans="1:35" ht="16.5" x14ac:dyDescent="0.3">
      <c r="A90" s="36" t="s">
        <v>12</v>
      </c>
      <c r="B90" s="36" t="s">
        <v>60</v>
      </c>
      <c r="C90" s="35" t="s">
        <v>185</v>
      </c>
      <c r="D90" s="35" t="s">
        <v>413</v>
      </c>
      <c r="E90" s="46">
        <v>0</v>
      </c>
      <c r="F90" s="65">
        <v>900</v>
      </c>
      <c r="G90" s="74">
        <v>0</v>
      </c>
      <c r="H90" s="74">
        <v>0</v>
      </c>
      <c r="I90" s="74">
        <v>0</v>
      </c>
      <c r="J90" s="74">
        <v>0</v>
      </c>
      <c r="K90" s="74">
        <f t="shared" si="4"/>
        <v>900</v>
      </c>
      <c r="L90" s="42"/>
      <c r="M90" s="29"/>
      <c r="N90" s="29"/>
      <c r="O90" s="28"/>
      <c r="P90" s="115"/>
      <c r="Q90" s="28"/>
      <c r="R90" s="28"/>
      <c r="S90" s="115"/>
      <c r="T90" s="28"/>
      <c r="U90" s="28"/>
      <c r="V90" s="115"/>
      <c r="W90" s="28"/>
      <c r="X90" s="28"/>
      <c r="Y90" s="92"/>
      <c r="Z90" s="28"/>
      <c r="AA90" s="28"/>
      <c r="AB90" s="28"/>
      <c r="AC90" s="28"/>
      <c r="AD90" s="28"/>
      <c r="AE90" s="28"/>
      <c r="AF90" s="28"/>
      <c r="AG90" s="28"/>
      <c r="AH90" s="28"/>
      <c r="AI90" s="28"/>
    </row>
    <row r="91" spans="1:35" ht="16.5" x14ac:dyDescent="0.3">
      <c r="A91" s="36" t="s">
        <v>12</v>
      </c>
      <c r="B91" s="36" t="s">
        <v>22</v>
      </c>
      <c r="C91" s="35" t="s">
        <v>23</v>
      </c>
      <c r="D91" s="35" t="s">
        <v>413</v>
      </c>
      <c r="E91" s="46">
        <v>0</v>
      </c>
      <c r="F91" s="65">
        <v>100</v>
      </c>
      <c r="G91" s="74">
        <v>0</v>
      </c>
      <c r="H91" s="74">
        <v>0</v>
      </c>
      <c r="I91" s="74">
        <v>0</v>
      </c>
      <c r="J91" s="74">
        <v>0</v>
      </c>
      <c r="K91" s="74">
        <f t="shared" si="4"/>
        <v>100</v>
      </c>
      <c r="L91" s="42"/>
      <c r="M91" s="29"/>
      <c r="N91" s="29"/>
      <c r="O91" s="28"/>
      <c r="P91" s="115"/>
      <c r="Q91" s="28"/>
      <c r="R91" s="28"/>
      <c r="S91" s="115"/>
      <c r="T91" s="28"/>
      <c r="U91" s="28"/>
      <c r="V91" s="115"/>
      <c r="W91" s="28"/>
      <c r="X91" s="28"/>
      <c r="Y91" s="92"/>
      <c r="Z91" s="28"/>
      <c r="AA91" s="28"/>
      <c r="AB91" s="28"/>
      <c r="AC91" s="28"/>
      <c r="AD91" s="28"/>
      <c r="AE91" s="28"/>
      <c r="AF91" s="28"/>
      <c r="AG91" s="28"/>
      <c r="AH91" s="28"/>
      <c r="AI91" s="28"/>
    </row>
    <row r="92" spans="1:35" ht="16.5" x14ac:dyDescent="0.3">
      <c r="A92" s="36" t="s">
        <v>12</v>
      </c>
      <c r="B92" s="36" t="s">
        <v>112</v>
      </c>
      <c r="C92" s="35" t="s">
        <v>186</v>
      </c>
      <c r="D92" s="35" t="s">
        <v>413</v>
      </c>
      <c r="E92" s="46">
        <v>0</v>
      </c>
      <c r="F92" s="65">
        <v>739.91</v>
      </c>
      <c r="G92" s="74">
        <v>0</v>
      </c>
      <c r="H92" s="74">
        <v>0</v>
      </c>
      <c r="I92" s="74">
        <v>0</v>
      </c>
      <c r="J92" s="74">
        <v>0</v>
      </c>
      <c r="K92" s="74">
        <f t="shared" si="4"/>
        <v>739.91</v>
      </c>
      <c r="L92" s="42"/>
      <c r="M92" s="29"/>
      <c r="N92" s="29"/>
      <c r="O92" s="28"/>
      <c r="P92" s="115"/>
      <c r="Q92" s="28"/>
      <c r="R92" s="28"/>
      <c r="S92" s="115"/>
      <c r="T92" s="28"/>
      <c r="U92" s="28"/>
      <c r="V92" s="115"/>
      <c r="W92" s="28"/>
      <c r="X92" s="28"/>
      <c r="Y92" s="92"/>
      <c r="Z92" s="28"/>
      <c r="AA92" s="28"/>
      <c r="AB92" s="28"/>
      <c r="AC92" s="28"/>
      <c r="AD92" s="28"/>
      <c r="AE92" s="28"/>
      <c r="AF92" s="28"/>
      <c r="AG92" s="28"/>
      <c r="AH92" s="28"/>
      <c r="AI92" s="28"/>
    </row>
    <row r="93" spans="1:35" ht="16.5" x14ac:dyDescent="0.3">
      <c r="A93" s="36" t="s">
        <v>12</v>
      </c>
      <c r="B93" s="36" t="s">
        <v>39</v>
      </c>
      <c r="C93" s="35" t="s">
        <v>187</v>
      </c>
      <c r="D93" s="35" t="s">
        <v>413</v>
      </c>
      <c r="E93" s="46">
        <v>0</v>
      </c>
      <c r="F93" s="65">
        <v>459.43</v>
      </c>
      <c r="G93" s="74">
        <v>0</v>
      </c>
      <c r="H93" s="74">
        <v>0</v>
      </c>
      <c r="I93" s="74">
        <v>0</v>
      </c>
      <c r="J93" s="74">
        <v>0</v>
      </c>
      <c r="K93" s="74">
        <f t="shared" si="4"/>
        <v>459.43</v>
      </c>
      <c r="L93" s="42"/>
      <c r="M93" s="29"/>
      <c r="N93" s="29"/>
      <c r="O93" s="28"/>
      <c r="P93" s="115"/>
      <c r="Q93" s="28"/>
      <c r="R93" s="28"/>
      <c r="S93" s="115"/>
      <c r="T93" s="28"/>
      <c r="U93" s="28"/>
      <c r="V93" s="115"/>
      <c r="W93" s="28"/>
      <c r="X93" s="28"/>
      <c r="Y93" s="92"/>
      <c r="Z93" s="28"/>
      <c r="AA93" s="28"/>
      <c r="AB93" s="28"/>
      <c r="AC93" s="28"/>
      <c r="AD93" s="28"/>
      <c r="AE93" s="28"/>
      <c r="AF93" s="28"/>
      <c r="AG93" s="28"/>
      <c r="AH93" s="28"/>
      <c r="AI93" s="28"/>
    </row>
    <row r="94" spans="1:35" ht="16.5" x14ac:dyDescent="0.3">
      <c r="A94" s="36" t="s">
        <v>12</v>
      </c>
      <c r="B94" s="36" t="s">
        <v>44</v>
      </c>
      <c r="C94" s="35" t="s">
        <v>188</v>
      </c>
      <c r="D94" s="35" t="s">
        <v>413</v>
      </c>
      <c r="E94" s="46">
        <v>0</v>
      </c>
      <c r="F94" s="65">
        <v>448.9</v>
      </c>
      <c r="G94" s="74">
        <v>0</v>
      </c>
      <c r="H94" s="74">
        <v>0</v>
      </c>
      <c r="I94" s="74">
        <v>0</v>
      </c>
      <c r="J94" s="74">
        <v>0</v>
      </c>
      <c r="K94" s="74">
        <f t="shared" si="4"/>
        <v>448.9</v>
      </c>
      <c r="L94" s="42"/>
      <c r="M94" s="29"/>
      <c r="N94" s="29"/>
      <c r="O94" s="28"/>
      <c r="P94" s="115"/>
      <c r="Q94" s="28"/>
      <c r="R94" s="28"/>
      <c r="S94" s="115"/>
      <c r="T94" s="28"/>
      <c r="U94" s="28"/>
      <c r="V94" s="115"/>
      <c r="W94" s="28"/>
      <c r="X94" s="28"/>
      <c r="Y94" s="92"/>
      <c r="Z94" s="28"/>
      <c r="AA94" s="28"/>
      <c r="AB94" s="28"/>
      <c r="AC94" s="28"/>
      <c r="AD94" s="28"/>
      <c r="AE94" s="28"/>
      <c r="AF94" s="28"/>
      <c r="AG94" s="28"/>
      <c r="AH94" s="28"/>
      <c r="AI94" s="28"/>
    </row>
    <row r="95" spans="1:35" ht="16.5" x14ac:dyDescent="0.3">
      <c r="A95" s="36" t="s">
        <v>12</v>
      </c>
      <c r="B95" s="36" t="s">
        <v>50</v>
      </c>
      <c r="C95" s="35" t="s">
        <v>189</v>
      </c>
      <c r="D95" s="35" t="s">
        <v>413</v>
      </c>
      <c r="E95" s="46">
        <v>0</v>
      </c>
      <c r="F95" s="65">
        <v>741.58</v>
      </c>
      <c r="G95" s="74">
        <v>0</v>
      </c>
      <c r="H95" s="74">
        <v>0</v>
      </c>
      <c r="I95" s="74">
        <v>0</v>
      </c>
      <c r="J95" s="74">
        <v>0</v>
      </c>
      <c r="K95" s="74">
        <f t="shared" si="4"/>
        <v>741.58</v>
      </c>
      <c r="L95" s="42"/>
      <c r="M95" s="29"/>
      <c r="N95" s="29"/>
      <c r="O95" s="28"/>
      <c r="P95" s="115"/>
      <c r="Q95" s="28"/>
      <c r="R95" s="28"/>
      <c r="S95" s="115"/>
      <c r="T95" s="28"/>
      <c r="U95" s="28"/>
      <c r="V95" s="115"/>
      <c r="W95" s="28"/>
      <c r="X95" s="28"/>
      <c r="Y95" s="92"/>
      <c r="Z95" s="28"/>
      <c r="AA95" s="28"/>
      <c r="AB95" s="28"/>
      <c r="AC95" s="28"/>
      <c r="AD95" s="28"/>
      <c r="AE95" s="28"/>
      <c r="AF95" s="28"/>
      <c r="AG95" s="28"/>
      <c r="AH95" s="28"/>
      <c r="AI95" s="28"/>
    </row>
    <row r="96" spans="1:35" ht="16.5" x14ac:dyDescent="0.3">
      <c r="A96" s="36" t="s">
        <v>12</v>
      </c>
      <c r="B96" s="36" t="s">
        <v>171</v>
      </c>
      <c r="C96" s="35" t="s">
        <v>402</v>
      </c>
      <c r="D96" s="35" t="s">
        <v>413</v>
      </c>
      <c r="E96" s="46">
        <v>0</v>
      </c>
      <c r="F96" s="65">
        <v>150</v>
      </c>
      <c r="G96" s="74">
        <v>0</v>
      </c>
      <c r="H96" s="74">
        <v>0</v>
      </c>
      <c r="I96" s="74">
        <v>0</v>
      </c>
      <c r="J96" s="74">
        <v>0</v>
      </c>
      <c r="K96" s="74">
        <f t="shared" si="4"/>
        <v>150</v>
      </c>
      <c r="L96" s="42"/>
      <c r="M96" s="29"/>
      <c r="N96" s="29"/>
      <c r="O96" s="28"/>
      <c r="P96" s="115"/>
      <c r="Q96" s="28"/>
      <c r="R96" s="28"/>
      <c r="S96" s="115"/>
      <c r="T96" s="28"/>
      <c r="U96" s="28"/>
      <c r="V96" s="115"/>
      <c r="W96" s="28"/>
      <c r="X96" s="28"/>
      <c r="Y96" s="92"/>
      <c r="Z96" s="28"/>
      <c r="AA96" s="28"/>
      <c r="AB96" s="28"/>
      <c r="AC96" s="28"/>
      <c r="AD96" s="28"/>
      <c r="AE96" s="28"/>
      <c r="AF96" s="28"/>
      <c r="AG96" s="28"/>
      <c r="AH96" s="28"/>
      <c r="AI96" s="28"/>
    </row>
    <row r="97" spans="1:35" ht="16.5" x14ac:dyDescent="0.3">
      <c r="A97" s="36" t="s">
        <v>12</v>
      </c>
      <c r="B97" s="36" t="s">
        <v>63</v>
      </c>
      <c r="C97" s="35" t="s">
        <v>191</v>
      </c>
      <c r="D97" s="35" t="s">
        <v>413</v>
      </c>
      <c r="E97" s="46">
        <v>0</v>
      </c>
      <c r="F97" s="65">
        <v>0</v>
      </c>
      <c r="G97" s="74">
        <v>0</v>
      </c>
      <c r="H97" s="74">
        <v>0</v>
      </c>
      <c r="I97" s="74">
        <v>0</v>
      </c>
      <c r="J97" s="74">
        <v>0</v>
      </c>
      <c r="K97" s="74">
        <f t="shared" si="4"/>
        <v>0</v>
      </c>
      <c r="L97" s="42"/>
      <c r="M97" s="29"/>
      <c r="N97" s="29"/>
      <c r="O97" s="28"/>
      <c r="P97" s="115"/>
      <c r="Q97" s="28"/>
      <c r="R97" s="28"/>
      <c r="S97" s="115"/>
      <c r="T97" s="28"/>
      <c r="U97" s="28"/>
      <c r="V97" s="115"/>
      <c r="W97" s="28"/>
      <c r="X97" s="28"/>
      <c r="Y97" s="92"/>
      <c r="Z97" s="28"/>
      <c r="AA97" s="28"/>
      <c r="AB97" s="28"/>
      <c r="AC97" s="28"/>
      <c r="AD97" s="28"/>
      <c r="AE97" s="28"/>
      <c r="AF97" s="28"/>
      <c r="AG97" s="28"/>
      <c r="AH97" s="28"/>
      <c r="AI97" s="28"/>
    </row>
    <row r="98" spans="1:35" ht="16.5" x14ac:dyDescent="0.3">
      <c r="A98" s="36" t="s">
        <v>12</v>
      </c>
      <c r="B98" s="36" t="s">
        <v>24</v>
      </c>
      <c r="C98" s="35" t="s">
        <v>25</v>
      </c>
      <c r="D98" s="35" t="s">
        <v>413</v>
      </c>
      <c r="E98" s="46">
        <v>0</v>
      </c>
      <c r="F98" s="65">
        <v>184.11</v>
      </c>
      <c r="G98" s="74">
        <v>0</v>
      </c>
      <c r="H98" s="74">
        <v>0</v>
      </c>
      <c r="I98" s="74">
        <v>0</v>
      </c>
      <c r="J98" s="74">
        <v>0</v>
      </c>
      <c r="K98" s="74">
        <f t="shared" si="4"/>
        <v>184.11</v>
      </c>
      <c r="L98" s="42"/>
      <c r="M98" s="29"/>
      <c r="N98" s="29"/>
      <c r="O98" s="28"/>
      <c r="P98" s="115"/>
      <c r="Q98" s="28"/>
      <c r="R98" s="28"/>
      <c r="S98" s="115"/>
      <c r="T98" s="28"/>
      <c r="U98" s="28"/>
      <c r="V98" s="115"/>
      <c r="W98" s="28"/>
      <c r="X98" s="28"/>
      <c r="Y98" s="92"/>
      <c r="Z98" s="28"/>
      <c r="AA98" s="28"/>
      <c r="AB98" s="28"/>
      <c r="AC98" s="28"/>
      <c r="AD98" s="28"/>
      <c r="AE98" s="28"/>
      <c r="AF98" s="28"/>
      <c r="AG98" s="28"/>
      <c r="AH98" s="28"/>
      <c r="AI98" s="28"/>
    </row>
    <row r="99" spans="1:35" ht="16.5" x14ac:dyDescent="0.3">
      <c r="A99" s="36" t="s">
        <v>31</v>
      </c>
      <c r="B99" s="36" t="s">
        <v>14</v>
      </c>
      <c r="C99" s="35" t="s">
        <v>34</v>
      </c>
      <c r="D99" s="35" t="s">
        <v>413</v>
      </c>
      <c r="E99" s="46">
        <v>0</v>
      </c>
      <c r="F99" s="65">
        <v>1989.06</v>
      </c>
      <c r="G99" s="74">
        <v>0</v>
      </c>
      <c r="H99" s="74">
        <v>0</v>
      </c>
      <c r="I99" s="74">
        <v>0</v>
      </c>
      <c r="J99" s="74">
        <v>0</v>
      </c>
      <c r="K99" s="74">
        <f t="shared" si="4"/>
        <v>1989.06</v>
      </c>
      <c r="L99" s="42"/>
      <c r="M99" s="29"/>
      <c r="N99" s="29"/>
      <c r="O99" s="28"/>
      <c r="P99" s="115"/>
      <c r="Q99" s="28"/>
      <c r="R99" s="28"/>
      <c r="S99" s="115"/>
      <c r="T99" s="28"/>
      <c r="U99" s="28"/>
      <c r="V99" s="115"/>
      <c r="W99" s="28"/>
      <c r="X99" s="28"/>
      <c r="Y99" s="92"/>
      <c r="Z99" s="28"/>
      <c r="AA99" s="28"/>
      <c r="AB99" s="28"/>
      <c r="AC99" s="28"/>
      <c r="AD99" s="28"/>
      <c r="AE99" s="28"/>
      <c r="AF99" s="28"/>
      <c r="AG99" s="28"/>
      <c r="AH99" s="28"/>
      <c r="AI99" s="28"/>
    </row>
    <row r="100" spans="1:35" ht="16.5" x14ac:dyDescent="0.3">
      <c r="A100" s="36" t="s">
        <v>31</v>
      </c>
      <c r="B100" s="36" t="s">
        <v>29</v>
      </c>
      <c r="C100" s="35" t="s">
        <v>192</v>
      </c>
      <c r="D100" s="35" t="s">
        <v>413</v>
      </c>
      <c r="E100" s="46">
        <v>0</v>
      </c>
      <c r="F100" s="65">
        <v>2263.83</v>
      </c>
      <c r="G100" s="74">
        <v>0</v>
      </c>
      <c r="H100" s="74">
        <v>0</v>
      </c>
      <c r="I100" s="74">
        <v>0</v>
      </c>
      <c r="J100" s="74">
        <v>0</v>
      </c>
      <c r="K100" s="74">
        <f t="shared" si="4"/>
        <v>2263.83</v>
      </c>
      <c r="L100" s="42"/>
      <c r="M100" s="29"/>
      <c r="N100" s="29"/>
      <c r="O100" s="28"/>
      <c r="P100" s="115"/>
      <c r="Q100" s="28"/>
      <c r="R100" s="28"/>
      <c r="S100" s="115"/>
      <c r="T100" s="28"/>
      <c r="U100" s="28"/>
      <c r="V100" s="115"/>
      <c r="W100" s="28"/>
      <c r="X100" s="28"/>
      <c r="Y100" s="92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</row>
    <row r="101" spans="1:35" ht="16.5" x14ac:dyDescent="0.3">
      <c r="A101" s="36" t="s">
        <v>31</v>
      </c>
      <c r="B101" s="36" t="s">
        <v>53</v>
      </c>
      <c r="C101" s="35" t="s">
        <v>193</v>
      </c>
      <c r="D101" s="35" t="s">
        <v>413</v>
      </c>
      <c r="E101" s="46">
        <v>0</v>
      </c>
      <c r="F101" s="65">
        <v>2225.44</v>
      </c>
      <c r="G101" s="74">
        <v>0</v>
      </c>
      <c r="H101" s="74">
        <v>0</v>
      </c>
      <c r="I101" s="74">
        <v>0</v>
      </c>
      <c r="J101" s="74">
        <v>0</v>
      </c>
      <c r="K101" s="74">
        <f t="shared" si="4"/>
        <v>2225.44</v>
      </c>
      <c r="L101" s="95"/>
      <c r="M101" s="115"/>
      <c r="N101" s="29"/>
      <c r="O101" s="28"/>
      <c r="P101" s="115"/>
      <c r="Q101" s="28"/>
      <c r="R101" s="28"/>
      <c r="S101" s="115"/>
      <c r="T101" s="28"/>
      <c r="U101" s="28"/>
      <c r="V101" s="115"/>
      <c r="W101" s="28"/>
      <c r="X101" s="28"/>
      <c r="Y101" s="92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</row>
    <row r="102" spans="1:35" ht="16.5" x14ac:dyDescent="0.3">
      <c r="A102" s="36" t="s">
        <v>31</v>
      </c>
      <c r="B102" s="36" t="s">
        <v>9</v>
      </c>
      <c r="C102" s="35" t="s">
        <v>194</v>
      </c>
      <c r="D102" s="35" t="s">
        <v>413</v>
      </c>
      <c r="E102" s="46">
        <v>0</v>
      </c>
      <c r="F102" s="65">
        <v>1385.94</v>
      </c>
      <c r="G102" s="74">
        <v>0</v>
      </c>
      <c r="H102" s="74">
        <v>0</v>
      </c>
      <c r="I102" s="74">
        <v>0</v>
      </c>
      <c r="J102" s="74">
        <v>0</v>
      </c>
      <c r="K102" s="74">
        <f t="shared" si="4"/>
        <v>1385.94</v>
      </c>
      <c r="L102" s="42"/>
      <c r="M102" s="29"/>
      <c r="N102" s="29"/>
      <c r="O102" s="28"/>
      <c r="P102" s="115"/>
      <c r="Q102" s="28"/>
      <c r="R102" s="28"/>
      <c r="S102" s="115"/>
      <c r="T102" s="28"/>
      <c r="U102" s="28"/>
      <c r="V102" s="115"/>
      <c r="W102" s="28"/>
      <c r="X102" s="28"/>
      <c r="Y102" s="92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</row>
    <row r="103" spans="1:35" ht="16.5" x14ac:dyDescent="0.3">
      <c r="A103" s="36" t="s">
        <v>31</v>
      </c>
      <c r="B103" s="36" t="s">
        <v>12</v>
      </c>
      <c r="C103" s="35" t="s">
        <v>195</v>
      </c>
      <c r="D103" s="35" t="s">
        <v>413</v>
      </c>
      <c r="E103" s="46">
        <v>0</v>
      </c>
      <c r="F103" s="65">
        <v>1900.15</v>
      </c>
      <c r="G103" s="74">
        <v>0</v>
      </c>
      <c r="H103" s="74">
        <v>0</v>
      </c>
      <c r="I103" s="74">
        <v>0</v>
      </c>
      <c r="J103" s="74">
        <v>0</v>
      </c>
      <c r="K103" s="74">
        <f t="shared" si="4"/>
        <v>1900.15</v>
      </c>
      <c r="L103" s="42"/>
      <c r="M103" s="29"/>
      <c r="N103" s="29"/>
      <c r="O103" s="28"/>
      <c r="P103" s="115"/>
      <c r="Q103" s="28"/>
      <c r="R103" s="28"/>
      <c r="S103" s="115"/>
      <c r="T103" s="28"/>
      <c r="U103" s="28"/>
      <c r="V103" s="115"/>
      <c r="W103" s="28"/>
      <c r="X103" s="28"/>
      <c r="Y103" s="92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</row>
    <row r="104" spans="1:35" ht="16.5" x14ac:dyDescent="0.3">
      <c r="A104" s="36" t="s">
        <v>31</v>
      </c>
      <c r="B104" s="36" t="s">
        <v>31</v>
      </c>
      <c r="C104" s="35" t="s">
        <v>196</v>
      </c>
      <c r="D104" s="35" t="s">
        <v>413</v>
      </c>
      <c r="E104" s="46">
        <v>0</v>
      </c>
      <c r="F104" s="65">
        <v>1395.12</v>
      </c>
      <c r="G104" s="74">
        <v>0</v>
      </c>
      <c r="H104" s="74">
        <v>0</v>
      </c>
      <c r="I104" s="74">
        <v>0</v>
      </c>
      <c r="J104" s="74">
        <v>0</v>
      </c>
      <c r="K104" s="74">
        <f t="shared" si="4"/>
        <v>1395.12</v>
      </c>
      <c r="L104" s="42"/>
      <c r="M104" s="29"/>
      <c r="N104" s="29"/>
      <c r="O104" s="28"/>
      <c r="P104" s="115"/>
      <c r="Q104" s="28"/>
      <c r="R104" s="28"/>
      <c r="S104" s="115"/>
      <c r="T104" s="28"/>
      <c r="U104" s="28"/>
      <c r="V104" s="115"/>
      <c r="W104" s="28"/>
      <c r="X104" s="28"/>
      <c r="Y104" s="92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</row>
    <row r="105" spans="1:35" ht="16.5" x14ac:dyDescent="0.3">
      <c r="A105" s="36" t="s">
        <v>31</v>
      </c>
      <c r="B105" s="36" t="s">
        <v>36</v>
      </c>
      <c r="C105" s="35" t="s">
        <v>197</v>
      </c>
      <c r="D105" s="35" t="s">
        <v>413</v>
      </c>
      <c r="E105" s="46">
        <v>0</v>
      </c>
      <c r="F105" s="65">
        <v>1037.3699999999999</v>
      </c>
      <c r="G105" s="74">
        <v>0</v>
      </c>
      <c r="H105" s="74">
        <v>0</v>
      </c>
      <c r="I105" s="74">
        <v>0</v>
      </c>
      <c r="J105" s="74">
        <v>0</v>
      </c>
      <c r="K105" s="74">
        <f t="shared" si="4"/>
        <v>1037.3699999999999</v>
      </c>
      <c r="L105" s="42"/>
      <c r="M105" s="29"/>
      <c r="N105" s="29"/>
      <c r="O105" s="28"/>
      <c r="P105" s="115"/>
      <c r="Q105" s="28"/>
      <c r="R105" s="28"/>
      <c r="S105" s="115"/>
      <c r="T105" s="28"/>
      <c r="U105" s="28"/>
      <c r="V105" s="115"/>
      <c r="W105" s="28"/>
      <c r="X105" s="28"/>
      <c r="Y105" s="92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</row>
    <row r="106" spans="1:35" ht="16.5" x14ac:dyDescent="0.3">
      <c r="A106" s="36" t="s">
        <v>31</v>
      </c>
      <c r="B106" s="36" t="s">
        <v>66</v>
      </c>
      <c r="C106" s="35" t="s">
        <v>198</v>
      </c>
      <c r="D106" s="35" t="s">
        <v>413</v>
      </c>
      <c r="E106" s="111">
        <v>0</v>
      </c>
      <c r="F106" s="112">
        <v>882.38</v>
      </c>
      <c r="G106" s="79">
        <v>0</v>
      </c>
      <c r="H106" s="79">
        <v>0</v>
      </c>
      <c r="I106" s="79">
        <v>0</v>
      </c>
      <c r="J106" s="79">
        <v>0</v>
      </c>
      <c r="K106" s="79">
        <f t="shared" si="4"/>
        <v>882.38</v>
      </c>
      <c r="L106" s="42"/>
      <c r="M106" s="29"/>
      <c r="N106" s="29"/>
      <c r="O106" s="28"/>
      <c r="P106" s="115"/>
      <c r="Q106" s="28"/>
      <c r="R106" s="28"/>
      <c r="S106" s="115"/>
      <c r="T106" s="28"/>
      <c r="U106" s="28"/>
      <c r="V106" s="115"/>
      <c r="W106" s="28"/>
      <c r="X106" s="28"/>
      <c r="Y106" s="92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</row>
    <row r="107" spans="1:35" ht="16.5" x14ac:dyDescent="0.3">
      <c r="A107" s="36" t="s">
        <v>31</v>
      </c>
      <c r="B107" s="36" t="s">
        <v>99</v>
      </c>
      <c r="C107" s="35" t="s">
        <v>199</v>
      </c>
      <c r="D107" s="35" t="s">
        <v>413</v>
      </c>
      <c r="E107" s="46">
        <v>0</v>
      </c>
      <c r="F107" s="65">
        <v>1157.94</v>
      </c>
      <c r="G107" s="74">
        <v>0</v>
      </c>
      <c r="H107" s="74">
        <v>0</v>
      </c>
      <c r="I107" s="74">
        <v>0</v>
      </c>
      <c r="J107" s="74">
        <v>0</v>
      </c>
      <c r="K107" s="74">
        <f t="shared" si="4"/>
        <v>1157.94</v>
      </c>
      <c r="L107" s="42"/>
      <c r="M107" s="29"/>
      <c r="N107" s="29"/>
      <c r="O107" s="28"/>
      <c r="P107" s="115"/>
      <c r="Q107" s="28"/>
      <c r="R107" s="28"/>
      <c r="S107" s="115"/>
      <c r="T107" s="28"/>
      <c r="U107" s="28"/>
      <c r="V107" s="115"/>
      <c r="W107" s="28"/>
      <c r="X107" s="28"/>
      <c r="Y107" s="92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</row>
    <row r="108" spans="1:35" ht="16.5" x14ac:dyDescent="0.3">
      <c r="A108" s="36" t="s">
        <v>31</v>
      </c>
      <c r="B108" s="36" t="s">
        <v>47</v>
      </c>
      <c r="C108" s="35" t="s">
        <v>200</v>
      </c>
      <c r="D108" s="35" t="s">
        <v>413</v>
      </c>
      <c r="E108" s="46">
        <v>0</v>
      </c>
      <c r="F108" s="65">
        <v>801.06</v>
      </c>
      <c r="G108" s="74">
        <v>0</v>
      </c>
      <c r="H108" s="74">
        <v>0</v>
      </c>
      <c r="I108" s="74">
        <v>0</v>
      </c>
      <c r="J108" s="74">
        <v>0</v>
      </c>
      <c r="K108" s="74">
        <f t="shared" si="4"/>
        <v>801.06</v>
      </c>
      <c r="L108" s="42"/>
      <c r="M108" s="29"/>
      <c r="N108" s="29"/>
      <c r="O108" s="28"/>
      <c r="P108" s="115"/>
      <c r="Q108" s="28"/>
      <c r="R108" s="28"/>
      <c r="S108" s="115"/>
      <c r="T108" s="28"/>
      <c r="U108" s="28"/>
      <c r="V108" s="115"/>
      <c r="W108" s="28"/>
      <c r="X108" s="28"/>
      <c r="Y108" s="92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</row>
    <row r="109" spans="1:35" ht="16.5" x14ac:dyDescent="0.3">
      <c r="A109" s="36" t="s">
        <v>31</v>
      </c>
      <c r="B109" s="36" t="s">
        <v>16</v>
      </c>
      <c r="C109" s="35" t="s">
        <v>201</v>
      </c>
      <c r="D109" s="35" t="s">
        <v>413</v>
      </c>
      <c r="E109" s="46">
        <v>0</v>
      </c>
      <c r="F109" s="65">
        <v>864.18</v>
      </c>
      <c r="G109" s="74">
        <v>0</v>
      </c>
      <c r="H109" s="74">
        <v>0</v>
      </c>
      <c r="I109" s="74">
        <v>0</v>
      </c>
      <c r="J109" s="74">
        <v>0</v>
      </c>
      <c r="K109" s="74">
        <f t="shared" si="4"/>
        <v>864.18</v>
      </c>
      <c r="L109" s="42"/>
      <c r="M109" s="29"/>
      <c r="N109" s="29"/>
      <c r="O109" s="28"/>
      <c r="P109" s="115"/>
      <c r="Q109" s="28"/>
      <c r="R109" s="28"/>
      <c r="S109" s="115"/>
      <c r="T109" s="28"/>
      <c r="U109" s="28"/>
      <c r="V109" s="115"/>
      <c r="W109" s="28"/>
      <c r="X109" s="28"/>
      <c r="Y109" s="92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</row>
    <row r="110" spans="1:35" ht="16.5" x14ac:dyDescent="0.3">
      <c r="A110" s="36" t="s">
        <v>31</v>
      </c>
      <c r="B110" s="36" t="s">
        <v>18</v>
      </c>
      <c r="C110" s="35" t="s">
        <v>202</v>
      </c>
      <c r="D110" s="35" t="s">
        <v>413</v>
      </c>
      <c r="E110" s="46">
        <v>0</v>
      </c>
      <c r="F110" s="65">
        <v>707.65</v>
      </c>
      <c r="G110" s="74">
        <v>0</v>
      </c>
      <c r="H110" s="74">
        <v>0</v>
      </c>
      <c r="I110" s="74">
        <v>0</v>
      </c>
      <c r="J110" s="74">
        <v>0</v>
      </c>
      <c r="K110" s="74">
        <f t="shared" si="4"/>
        <v>707.65</v>
      </c>
      <c r="L110" s="42"/>
      <c r="M110" s="29"/>
      <c r="N110" s="29"/>
      <c r="O110" s="28"/>
      <c r="P110" s="115"/>
      <c r="Q110" s="28"/>
      <c r="R110" s="28"/>
      <c r="S110" s="115"/>
      <c r="T110" s="28"/>
      <c r="U110" s="28"/>
      <c r="V110" s="115"/>
      <c r="W110" s="28"/>
      <c r="X110" s="28"/>
      <c r="Y110" s="92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</row>
    <row r="111" spans="1:35" ht="16.5" x14ac:dyDescent="0.3">
      <c r="A111" s="36" t="s">
        <v>31</v>
      </c>
      <c r="B111" s="36" t="s">
        <v>20</v>
      </c>
      <c r="C111" s="35" t="s">
        <v>203</v>
      </c>
      <c r="D111" s="35" t="s">
        <v>413</v>
      </c>
      <c r="E111" s="46">
        <v>0</v>
      </c>
      <c r="F111" s="65">
        <v>676.6</v>
      </c>
      <c r="G111" s="74">
        <v>0</v>
      </c>
      <c r="H111" s="74">
        <v>0</v>
      </c>
      <c r="I111" s="74">
        <v>0</v>
      </c>
      <c r="J111" s="74">
        <v>0</v>
      </c>
      <c r="K111" s="74">
        <f t="shared" si="4"/>
        <v>676.6</v>
      </c>
      <c r="L111" s="42"/>
      <c r="M111" s="29"/>
      <c r="N111" s="29"/>
      <c r="O111" s="28"/>
      <c r="P111" s="115"/>
      <c r="Q111" s="28"/>
      <c r="R111" s="28"/>
      <c r="S111" s="115"/>
      <c r="T111" s="28"/>
      <c r="U111" s="28"/>
      <c r="V111" s="115"/>
      <c r="W111" s="28"/>
      <c r="X111" s="28"/>
      <c r="Y111" s="92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</row>
    <row r="112" spans="1:35" ht="16.5" x14ac:dyDescent="0.3">
      <c r="A112" s="36" t="s">
        <v>31</v>
      </c>
      <c r="B112" s="36" t="s">
        <v>108</v>
      </c>
      <c r="C112" s="35" t="s">
        <v>204</v>
      </c>
      <c r="D112" s="35" t="s">
        <v>413</v>
      </c>
      <c r="E112" s="46">
        <v>0</v>
      </c>
      <c r="F112" s="65">
        <v>826.69</v>
      </c>
      <c r="G112" s="74">
        <v>0</v>
      </c>
      <c r="H112" s="74">
        <v>0</v>
      </c>
      <c r="I112" s="74">
        <v>0</v>
      </c>
      <c r="J112" s="74">
        <v>0</v>
      </c>
      <c r="K112" s="74">
        <f t="shared" si="4"/>
        <v>826.69</v>
      </c>
      <c r="L112" s="42"/>
      <c r="M112" s="29"/>
      <c r="N112" s="29"/>
      <c r="O112" s="28"/>
      <c r="P112" s="115"/>
      <c r="Q112" s="28"/>
      <c r="R112" s="28"/>
      <c r="S112" s="115"/>
      <c r="T112" s="28"/>
      <c r="U112" s="28"/>
      <c r="V112" s="115"/>
      <c r="W112" s="28"/>
      <c r="X112" s="28"/>
      <c r="Y112" s="92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</row>
    <row r="113" spans="1:35" ht="16.5" x14ac:dyDescent="0.3">
      <c r="A113" s="36" t="s">
        <v>31</v>
      </c>
      <c r="B113" s="36" t="s">
        <v>60</v>
      </c>
      <c r="C113" s="35" t="s">
        <v>205</v>
      </c>
      <c r="D113" s="35" t="s">
        <v>413</v>
      </c>
      <c r="E113" s="46">
        <v>0</v>
      </c>
      <c r="F113" s="65">
        <v>482.12</v>
      </c>
      <c r="G113" s="74">
        <v>0</v>
      </c>
      <c r="H113" s="74">
        <v>0</v>
      </c>
      <c r="I113" s="74">
        <v>0</v>
      </c>
      <c r="J113" s="74">
        <v>0</v>
      </c>
      <c r="K113" s="74">
        <f t="shared" si="4"/>
        <v>482.12</v>
      </c>
      <c r="L113" s="42"/>
      <c r="M113" s="29"/>
      <c r="N113" s="29"/>
      <c r="O113" s="28"/>
      <c r="P113" s="115"/>
      <c r="Q113" s="28"/>
      <c r="R113" s="28"/>
      <c r="S113" s="115"/>
      <c r="T113" s="28"/>
      <c r="U113" s="28"/>
      <c r="V113" s="115"/>
      <c r="W113" s="28"/>
      <c r="X113" s="28"/>
      <c r="Y113" s="92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</row>
    <row r="114" spans="1:35" ht="16.5" x14ac:dyDescent="0.3">
      <c r="A114" s="36" t="s">
        <v>31</v>
      </c>
      <c r="B114" s="36" t="s">
        <v>22</v>
      </c>
      <c r="C114" s="35" t="s">
        <v>206</v>
      </c>
      <c r="D114" s="35" t="s">
        <v>413</v>
      </c>
      <c r="E114" s="46">
        <v>0</v>
      </c>
      <c r="F114" s="65">
        <v>625.35</v>
      </c>
      <c r="G114" s="74">
        <v>0</v>
      </c>
      <c r="H114" s="74">
        <v>0</v>
      </c>
      <c r="I114" s="74">
        <v>0</v>
      </c>
      <c r="J114" s="74">
        <v>0</v>
      </c>
      <c r="K114" s="74">
        <f t="shared" si="4"/>
        <v>625.35</v>
      </c>
      <c r="L114" s="42"/>
      <c r="M114" s="29"/>
      <c r="N114" s="29"/>
      <c r="O114" s="28"/>
      <c r="P114" s="115"/>
      <c r="Q114" s="28"/>
      <c r="R114" s="28"/>
      <c r="S114" s="115"/>
      <c r="T114" s="28"/>
      <c r="U114" s="28"/>
      <c r="V114" s="115"/>
      <c r="W114" s="28"/>
      <c r="X114" s="28"/>
      <c r="Y114" s="92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</row>
    <row r="115" spans="1:35" ht="16.5" x14ac:dyDescent="0.3">
      <c r="A115" s="36" t="s">
        <v>36</v>
      </c>
      <c r="B115" s="36" t="s">
        <v>14</v>
      </c>
      <c r="C115" s="35" t="s">
        <v>207</v>
      </c>
      <c r="D115" s="35" t="s">
        <v>413</v>
      </c>
      <c r="E115" s="91">
        <v>0</v>
      </c>
      <c r="F115" s="74">
        <v>971.39</v>
      </c>
      <c r="G115" s="74">
        <v>0</v>
      </c>
      <c r="H115" s="74">
        <v>0</v>
      </c>
      <c r="I115" s="74">
        <v>0</v>
      </c>
      <c r="J115" s="74">
        <v>0</v>
      </c>
      <c r="K115" s="74">
        <f t="shared" si="4"/>
        <v>971.39</v>
      </c>
      <c r="L115" s="42"/>
      <c r="M115" s="29"/>
      <c r="N115" s="29"/>
      <c r="O115" s="28"/>
      <c r="P115" s="115"/>
      <c r="Q115" s="28"/>
      <c r="R115" s="28"/>
      <c r="S115" s="115"/>
      <c r="T115" s="28"/>
      <c r="U115" s="28"/>
      <c r="V115" s="115"/>
      <c r="W115" s="28"/>
      <c r="X115" s="28"/>
      <c r="Y115" s="92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</row>
    <row r="116" spans="1:35" ht="16.5" x14ac:dyDescent="0.3">
      <c r="A116" s="36" t="s">
        <v>36</v>
      </c>
      <c r="B116" s="36" t="s">
        <v>29</v>
      </c>
      <c r="C116" s="35" t="s">
        <v>208</v>
      </c>
      <c r="D116" s="35" t="s">
        <v>413</v>
      </c>
      <c r="E116" s="91">
        <v>0</v>
      </c>
      <c r="F116" s="74">
        <v>1465.42</v>
      </c>
      <c r="G116" s="74">
        <v>0</v>
      </c>
      <c r="H116" s="74">
        <v>0</v>
      </c>
      <c r="I116" s="74">
        <v>0</v>
      </c>
      <c r="J116" s="74">
        <v>0</v>
      </c>
      <c r="K116" s="74">
        <f t="shared" si="4"/>
        <v>1465.42</v>
      </c>
      <c r="L116" s="42"/>
      <c r="M116" s="29"/>
      <c r="N116" s="29"/>
      <c r="O116" s="28"/>
      <c r="P116" s="115"/>
      <c r="Q116" s="28"/>
      <c r="R116" s="28"/>
      <c r="S116" s="115"/>
      <c r="T116" s="28"/>
      <c r="U116" s="28"/>
      <c r="V116" s="115"/>
      <c r="W116" s="28"/>
      <c r="X116" s="28"/>
      <c r="Y116" s="92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</row>
    <row r="117" spans="1:35" ht="16.5" x14ac:dyDescent="0.3">
      <c r="A117" s="36" t="s">
        <v>36</v>
      </c>
      <c r="B117" s="36" t="s">
        <v>53</v>
      </c>
      <c r="C117" s="35" t="s">
        <v>57</v>
      </c>
      <c r="D117" s="35" t="s">
        <v>413</v>
      </c>
      <c r="E117" s="91">
        <v>0</v>
      </c>
      <c r="F117" s="74">
        <v>727.47</v>
      </c>
      <c r="G117" s="74">
        <v>0</v>
      </c>
      <c r="H117" s="74">
        <v>0</v>
      </c>
      <c r="I117" s="74">
        <v>0</v>
      </c>
      <c r="J117" s="74">
        <v>0</v>
      </c>
      <c r="K117" s="74">
        <f t="shared" si="4"/>
        <v>727.47</v>
      </c>
      <c r="L117" s="42"/>
      <c r="M117" s="29"/>
      <c r="N117" s="29"/>
      <c r="O117" s="28"/>
      <c r="P117" s="115"/>
      <c r="Q117" s="28"/>
      <c r="R117" s="28"/>
      <c r="S117" s="115"/>
      <c r="T117" s="28"/>
      <c r="U117" s="28"/>
      <c r="V117" s="115"/>
      <c r="W117" s="28"/>
      <c r="X117" s="28"/>
      <c r="Y117" s="92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</row>
    <row r="118" spans="1:35" ht="16.5" x14ac:dyDescent="0.3">
      <c r="A118" s="36" t="s">
        <v>36</v>
      </c>
      <c r="B118" s="36" t="s">
        <v>9</v>
      </c>
      <c r="C118" s="35" t="s">
        <v>209</v>
      </c>
      <c r="D118" s="35" t="s">
        <v>413</v>
      </c>
      <c r="E118" s="91">
        <v>0</v>
      </c>
      <c r="F118" s="74">
        <v>487</v>
      </c>
      <c r="G118" s="74">
        <v>0</v>
      </c>
      <c r="H118" s="74">
        <v>0</v>
      </c>
      <c r="I118" s="74">
        <v>0</v>
      </c>
      <c r="J118" s="74">
        <v>0</v>
      </c>
      <c r="K118" s="74">
        <f t="shared" si="4"/>
        <v>487</v>
      </c>
      <c r="L118" s="42"/>
      <c r="M118" s="29"/>
      <c r="N118" s="29"/>
      <c r="O118" s="28"/>
      <c r="P118" s="115"/>
      <c r="Q118" s="28"/>
      <c r="R118" s="28"/>
      <c r="S118" s="115"/>
      <c r="T118" s="28"/>
      <c r="U118" s="28"/>
      <c r="V118" s="115"/>
      <c r="W118" s="28"/>
      <c r="X118" s="28"/>
      <c r="Y118" s="92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</row>
    <row r="119" spans="1:35" ht="16.5" x14ac:dyDescent="0.3">
      <c r="A119" s="36" t="s">
        <v>36</v>
      </c>
      <c r="B119" s="36" t="s">
        <v>12</v>
      </c>
      <c r="C119" s="35" t="s">
        <v>210</v>
      </c>
      <c r="D119" s="35" t="s">
        <v>413</v>
      </c>
      <c r="E119" s="91">
        <v>0</v>
      </c>
      <c r="F119" s="74">
        <v>100</v>
      </c>
      <c r="G119" s="74">
        <v>0</v>
      </c>
      <c r="H119" s="74">
        <v>0</v>
      </c>
      <c r="I119" s="74">
        <v>0</v>
      </c>
      <c r="J119" s="74">
        <v>0</v>
      </c>
      <c r="K119" s="74">
        <f t="shared" si="4"/>
        <v>100</v>
      </c>
      <c r="L119" s="42"/>
      <c r="M119" s="29"/>
      <c r="N119" s="29"/>
      <c r="O119" s="28"/>
      <c r="P119" s="115"/>
      <c r="Q119" s="28"/>
      <c r="R119" s="28"/>
      <c r="S119" s="115"/>
      <c r="T119" s="28"/>
      <c r="U119" s="28"/>
      <c r="V119" s="115"/>
      <c r="W119" s="28"/>
      <c r="X119" s="28"/>
      <c r="Y119" s="92"/>
      <c r="Z119" s="28"/>
      <c r="AA119" s="28"/>
      <c r="AB119" s="92"/>
      <c r="AC119" s="28"/>
      <c r="AD119" s="28"/>
      <c r="AE119" s="28"/>
      <c r="AF119" s="28"/>
      <c r="AG119" s="28"/>
      <c r="AH119" s="28"/>
      <c r="AI119" s="28"/>
    </row>
    <row r="120" spans="1:35" ht="16.5" x14ac:dyDescent="0.3">
      <c r="A120" s="36" t="s">
        <v>36</v>
      </c>
      <c r="B120" s="36" t="s">
        <v>31</v>
      </c>
      <c r="C120" s="35" t="s">
        <v>58</v>
      </c>
      <c r="D120" s="35" t="s">
        <v>413</v>
      </c>
      <c r="E120" s="91">
        <v>0</v>
      </c>
      <c r="F120" s="74">
        <v>313.72000000000003</v>
      </c>
      <c r="G120" s="74">
        <v>0</v>
      </c>
      <c r="H120" s="74">
        <v>0</v>
      </c>
      <c r="I120" s="74">
        <v>0</v>
      </c>
      <c r="J120" s="74">
        <v>0</v>
      </c>
      <c r="K120" s="74">
        <f t="shared" si="4"/>
        <v>313.72000000000003</v>
      </c>
      <c r="L120" s="42"/>
      <c r="M120" s="29"/>
      <c r="N120" s="29"/>
      <c r="O120" s="28"/>
      <c r="P120" s="115"/>
      <c r="Q120" s="28"/>
      <c r="R120" s="28"/>
      <c r="S120" s="115"/>
      <c r="T120" s="28"/>
      <c r="U120" s="28"/>
      <c r="V120" s="115"/>
      <c r="W120" s="28"/>
      <c r="X120" s="28"/>
      <c r="Y120" s="92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</row>
    <row r="121" spans="1:35" ht="16.5" x14ac:dyDescent="0.3">
      <c r="A121" s="36" t="s">
        <v>36</v>
      </c>
      <c r="B121" s="36" t="s">
        <v>36</v>
      </c>
      <c r="C121" s="35" t="s">
        <v>211</v>
      </c>
      <c r="D121" s="35" t="s">
        <v>413</v>
      </c>
      <c r="E121" s="91">
        <v>0</v>
      </c>
      <c r="F121" s="74">
        <v>1954.39</v>
      </c>
      <c r="G121" s="74">
        <v>0</v>
      </c>
      <c r="H121" s="74">
        <v>0</v>
      </c>
      <c r="I121" s="74">
        <v>0</v>
      </c>
      <c r="J121" s="74">
        <v>0</v>
      </c>
      <c r="K121" s="74">
        <f t="shared" si="4"/>
        <v>1954.39</v>
      </c>
      <c r="L121" s="42"/>
      <c r="M121" s="29"/>
      <c r="N121" s="29"/>
      <c r="O121" s="28"/>
      <c r="P121" s="115"/>
      <c r="Q121" s="28"/>
      <c r="R121" s="28"/>
      <c r="S121" s="115"/>
      <c r="T121" s="28"/>
      <c r="U121" s="28"/>
      <c r="V121" s="115"/>
      <c r="W121" s="28"/>
      <c r="X121" s="28"/>
      <c r="Y121" s="92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</row>
    <row r="122" spans="1:35" ht="16.5" x14ac:dyDescent="0.3">
      <c r="A122" s="36" t="s">
        <v>36</v>
      </c>
      <c r="B122" s="36" t="s">
        <v>66</v>
      </c>
      <c r="C122" s="35" t="s">
        <v>212</v>
      </c>
      <c r="D122" s="35" t="s">
        <v>413</v>
      </c>
      <c r="E122" s="91">
        <v>0</v>
      </c>
      <c r="F122" s="74">
        <v>827.71</v>
      </c>
      <c r="G122" s="74">
        <v>0</v>
      </c>
      <c r="H122" s="74">
        <v>0</v>
      </c>
      <c r="I122" s="74">
        <v>0</v>
      </c>
      <c r="J122" s="74">
        <v>0</v>
      </c>
      <c r="K122" s="74">
        <f t="shared" si="4"/>
        <v>827.71</v>
      </c>
      <c r="L122" s="42"/>
      <c r="M122" s="29"/>
      <c r="N122" s="29"/>
      <c r="O122" s="28"/>
      <c r="P122" s="115"/>
      <c r="Q122" s="28"/>
      <c r="R122" s="28"/>
      <c r="S122" s="115"/>
      <c r="T122" s="28"/>
      <c r="U122" s="28"/>
      <c r="V122" s="115"/>
      <c r="W122" s="28"/>
      <c r="X122" s="28"/>
      <c r="Y122" s="92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</row>
    <row r="123" spans="1:35" ht="16.5" x14ac:dyDescent="0.3">
      <c r="A123" s="36" t="s">
        <v>36</v>
      </c>
      <c r="B123" s="36" t="s">
        <v>99</v>
      </c>
      <c r="C123" s="35" t="s">
        <v>213</v>
      </c>
      <c r="D123" s="35" t="s">
        <v>413</v>
      </c>
      <c r="E123" s="91">
        <v>0</v>
      </c>
      <c r="F123" s="74">
        <v>1102.99</v>
      </c>
      <c r="G123" s="74">
        <v>0</v>
      </c>
      <c r="H123" s="74">
        <v>0</v>
      </c>
      <c r="I123" s="74">
        <v>0</v>
      </c>
      <c r="J123" s="74">
        <v>0</v>
      </c>
      <c r="K123" s="74">
        <f t="shared" si="4"/>
        <v>1102.99</v>
      </c>
      <c r="L123" s="42"/>
      <c r="M123" s="29"/>
      <c r="N123" s="29"/>
      <c r="O123" s="28"/>
      <c r="P123" s="115"/>
      <c r="Q123" s="28"/>
      <c r="R123" s="28"/>
      <c r="S123" s="115"/>
      <c r="T123" s="28"/>
      <c r="U123" s="28"/>
      <c r="V123" s="115"/>
      <c r="W123" s="28"/>
      <c r="X123" s="28"/>
      <c r="Y123" s="92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</row>
    <row r="124" spans="1:35" ht="16.5" x14ac:dyDescent="0.3">
      <c r="A124" s="36" t="s">
        <v>36</v>
      </c>
      <c r="B124" s="36" t="s">
        <v>47</v>
      </c>
      <c r="C124" s="35" t="s">
        <v>214</v>
      </c>
      <c r="D124" s="35" t="s">
        <v>413</v>
      </c>
      <c r="E124" s="91">
        <v>0</v>
      </c>
      <c r="F124" s="74">
        <v>768.62</v>
      </c>
      <c r="G124" s="74">
        <v>0</v>
      </c>
      <c r="H124" s="74">
        <v>0</v>
      </c>
      <c r="I124" s="74">
        <v>0</v>
      </c>
      <c r="J124" s="74">
        <v>0</v>
      </c>
      <c r="K124" s="74">
        <f t="shared" si="4"/>
        <v>768.62</v>
      </c>
      <c r="L124" s="42"/>
      <c r="M124" s="29"/>
      <c r="N124" s="29"/>
      <c r="O124" s="28"/>
      <c r="P124" s="115"/>
      <c r="Q124" s="28"/>
      <c r="R124" s="28"/>
      <c r="S124" s="115"/>
      <c r="T124" s="28"/>
      <c r="U124" s="28"/>
      <c r="V124" s="115"/>
      <c r="W124" s="28"/>
      <c r="X124" s="28"/>
      <c r="Y124" s="92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</row>
    <row r="125" spans="1:35" ht="16.5" x14ac:dyDescent="0.3">
      <c r="A125" s="36" t="s">
        <v>36</v>
      </c>
      <c r="B125" s="36" t="s">
        <v>16</v>
      </c>
      <c r="C125" s="35" t="s">
        <v>215</v>
      </c>
      <c r="D125" s="35" t="s">
        <v>413</v>
      </c>
      <c r="E125" s="91">
        <v>0</v>
      </c>
      <c r="F125" s="74">
        <v>412</v>
      </c>
      <c r="G125" s="74">
        <v>0</v>
      </c>
      <c r="H125" s="74">
        <v>0</v>
      </c>
      <c r="I125" s="74">
        <v>0</v>
      </c>
      <c r="J125" s="74">
        <v>0</v>
      </c>
      <c r="K125" s="74">
        <f t="shared" si="4"/>
        <v>412</v>
      </c>
      <c r="L125" s="42"/>
      <c r="M125" s="29"/>
      <c r="N125" s="29"/>
      <c r="O125" s="28"/>
      <c r="P125" s="115"/>
      <c r="Q125" s="28"/>
      <c r="R125" s="28"/>
      <c r="S125" s="115"/>
      <c r="T125" s="28"/>
      <c r="U125" s="28"/>
      <c r="V125" s="115"/>
      <c r="W125" s="28"/>
      <c r="X125" s="28"/>
      <c r="Y125" s="92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</row>
    <row r="126" spans="1:35" ht="16.5" x14ac:dyDescent="0.3">
      <c r="A126" s="36" t="s">
        <v>36</v>
      </c>
      <c r="B126" s="36" t="s">
        <v>18</v>
      </c>
      <c r="C126" s="35" t="s">
        <v>216</v>
      </c>
      <c r="D126" s="35" t="s">
        <v>413</v>
      </c>
      <c r="E126" s="91">
        <v>0</v>
      </c>
      <c r="F126" s="74">
        <v>890.19</v>
      </c>
      <c r="G126" s="74">
        <v>0</v>
      </c>
      <c r="H126" s="74">
        <v>0</v>
      </c>
      <c r="I126" s="74">
        <v>0</v>
      </c>
      <c r="J126" s="74">
        <v>0</v>
      </c>
      <c r="K126" s="74">
        <f t="shared" si="4"/>
        <v>890.19</v>
      </c>
      <c r="L126" s="42"/>
      <c r="M126" s="29"/>
      <c r="N126" s="29"/>
      <c r="O126" s="28"/>
      <c r="P126" s="115"/>
      <c r="Q126" s="28"/>
      <c r="R126" s="28"/>
      <c r="S126" s="115"/>
      <c r="T126" s="28"/>
      <c r="U126" s="28"/>
      <c r="V126" s="115"/>
      <c r="W126" s="28"/>
      <c r="X126" s="28"/>
      <c r="Y126" s="92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</row>
    <row r="127" spans="1:35" ht="16.5" x14ac:dyDescent="0.3">
      <c r="A127" s="36" t="s">
        <v>36</v>
      </c>
      <c r="B127" s="36" t="s">
        <v>20</v>
      </c>
      <c r="C127" s="35" t="s">
        <v>59</v>
      </c>
      <c r="D127" s="35" t="s">
        <v>413</v>
      </c>
      <c r="E127" s="91">
        <v>0</v>
      </c>
      <c r="F127" s="74">
        <v>547.12</v>
      </c>
      <c r="G127" s="74">
        <v>0</v>
      </c>
      <c r="H127" s="74">
        <v>0</v>
      </c>
      <c r="I127" s="74">
        <v>0</v>
      </c>
      <c r="J127" s="74">
        <v>0</v>
      </c>
      <c r="K127" s="74">
        <f t="shared" si="4"/>
        <v>547.12</v>
      </c>
      <c r="L127" s="42"/>
      <c r="M127" s="29"/>
      <c r="N127" s="29"/>
      <c r="O127" s="28"/>
      <c r="P127" s="115"/>
      <c r="Q127" s="28"/>
      <c r="R127" s="28"/>
      <c r="S127" s="115"/>
      <c r="T127" s="28"/>
      <c r="U127" s="28"/>
      <c r="V127" s="115"/>
      <c r="W127" s="28"/>
      <c r="X127" s="28"/>
      <c r="Y127" s="92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</row>
    <row r="128" spans="1:35" ht="16.5" x14ac:dyDescent="0.3">
      <c r="A128" s="36" t="s">
        <v>36</v>
      </c>
      <c r="B128" s="36" t="s">
        <v>108</v>
      </c>
      <c r="C128" s="35" t="s">
        <v>217</v>
      </c>
      <c r="D128" s="35" t="s">
        <v>413</v>
      </c>
      <c r="E128" s="91">
        <v>0</v>
      </c>
      <c r="F128" s="74">
        <v>528.54</v>
      </c>
      <c r="G128" s="74">
        <v>0</v>
      </c>
      <c r="H128" s="74">
        <v>0</v>
      </c>
      <c r="I128" s="74">
        <v>0</v>
      </c>
      <c r="J128" s="74">
        <v>0</v>
      </c>
      <c r="K128" s="74">
        <f t="shared" si="4"/>
        <v>528.54</v>
      </c>
      <c r="L128" s="42"/>
      <c r="M128" s="29"/>
      <c r="N128" s="29"/>
      <c r="O128" s="28"/>
      <c r="P128" s="115"/>
      <c r="Q128" s="28"/>
      <c r="R128" s="28"/>
      <c r="S128" s="115"/>
      <c r="T128" s="28"/>
      <c r="U128" s="28"/>
      <c r="V128" s="115"/>
      <c r="W128" s="28"/>
      <c r="X128" s="28"/>
      <c r="Y128" s="92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</row>
    <row r="129" spans="1:35" ht="16.5" x14ac:dyDescent="0.3">
      <c r="A129" s="36" t="s">
        <v>36</v>
      </c>
      <c r="B129" s="36" t="s">
        <v>60</v>
      </c>
      <c r="C129" s="35" t="s">
        <v>61</v>
      </c>
      <c r="D129" s="35" t="s">
        <v>413</v>
      </c>
      <c r="E129" s="91">
        <v>0</v>
      </c>
      <c r="F129" s="74">
        <v>200</v>
      </c>
      <c r="G129" s="74">
        <v>0</v>
      </c>
      <c r="H129" s="74">
        <v>0</v>
      </c>
      <c r="I129" s="74">
        <v>0</v>
      </c>
      <c r="J129" s="74">
        <v>0</v>
      </c>
      <c r="K129" s="74">
        <f t="shared" si="4"/>
        <v>200</v>
      </c>
      <c r="L129" s="42"/>
      <c r="M129" s="29"/>
      <c r="N129" s="29"/>
      <c r="O129" s="28"/>
      <c r="P129" s="115"/>
      <c r="Q129" s="28"/>
      <c r="R129" s="28"/>
      <c r="S129" s="115"/>
      <c r="T129" s="28"/>
      <c r="U129" s="28"/>
      <c r="V129" s="115"/>
      <c r="W129" s="28"/>
      <c r="X129" s="28"/>
      <c r="Y129" s="92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</row>
    <row r="130" spans="1:35" ht="16.5" x14ac:dyDescent="0.3">
      <c r="A130" s="36" t="s">
        <v>36</v>
      </c>
      <c r="B130" s="36" t="s">
        <v>22</v>
      </c>
      <c r="C130" s="45" t="s">
        <v>218</v>
      </c>
      <c r="D130" s="35" t="s">
        <v>413</v>
      </c>
      <c r="E130" s="91">
        <v>0</v>
      </c>
      <c r="F130" s="74">
        <v>492.35</v>
      </c>
      <c r="G130" s="74">
        <v>0</v>
      </c>
      <c r="H130" s="74">
        <v>0</v>
      </c>
      <c r="I130" s="74">
        <v>0</v>
      </c>
      <c r="J130" s="74">
        <v>0</v>
      </c>
      <c r="K130" s="74">
        <f t="shared" si="4"/>
        <v>492.35</v>
      </c>
      <c r="L130" s="42"/>
      <c r="M130" s="29"/>
      <c r="N130" s="29"/>
      <c r="O130" s="28"/>
      <c r="P130" s="115"/>
      <c r="Q130" s="28"/>
      <c r="R130" s="28"/>
      <c r="S130" s="115"/>
      <c r="T130" s="28"/>
      <c r="U130" s="28"/>
      <c r="V130" s="115"/>
      <c r="W130" s="28"/>
      <c r="X130" s="28"/>
      <c r="Y130" s="92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</row>
    <row r="131" spans="1:35" ht="16.5" x14ac:dyDescent="0.3">
      <c r="A131" s="36" t="s">
        <v>36</v>
      </c>
      <c r="B131" s="36" t="s">
        <v>112</v>
      </c>
      <c r="C131" s="35" t="s">
        <v>219</v>
      </c>
      <c r="D131" s="35" t="s">
        <v>413</v>
      </c>
      <c r="E131" s="91">
        <v>0</v>
      </c>
      <c r="F131" s="74">
        <v>437.13</v>
      </c>
      <c r="G131" s="74">
        <v>0</v>
      </c>
      <c r="H131" s="74">
        <v>0</v>
      </c>
      <c r="I131" s="74">
        <v>0</v>
      </c>
      <c r="J131" s="74">
        <v>0</v>
      </c>
      <c r="K131" s="74">
        <f t="shared" ref="K131:K154" si="5">+E131+F131+G131</f>
        <v>437.13</v>
      </c>
      <c r="L131" s="42"/>
      <c r="M131" s="29"/>
      <c r="N131" s="29"/>
      <c r="O131" s="28"/>
      <c r="P131" s="115"/>
      <c r="Q131" s="28"/>
      <c r="R131" s="28"/>
      <c r="S131" s="115"/>
      <c r="T131" s="28"/>
      <c r="U131" s="28"/>
      <c r="V131" s="115"/>
      <c r="W131" s="28"/>
      <c r="X131" s="28"/>
      <c r="Y131" s="92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</row>
    <row r="132" spans="1:35" ht="16.5" x14ac:dyDescent="0.3">
      <c r="A132" s="36" t="s">
        <v>36</v>
      </c>
      <c r="B132" s="36" t="s">
        <v>39</v>
      </c>
      <c r="C132" s="35" t="s">
        <v>62</v>
      </c>
      <c r="D132" s="35" t="s">
        <v>413</v>
      </c>
      <c r="E132" s="91">
        <v>0</v>
      </c>
      <c r="F132" s="74">
        <v>0</v>
      </c>
      <c r="G132" s="74">
        <v>0</v>
      </c>
      <c r="H132" s="74">
        <v>0</v>
      </c>
      <c r="I132" s="74">
        <v>0</v>
      </c>
      <c r="J132" s="74">
        <v>0</v>
      </c>
      <c r="K132" s="74">
        <f t="shared" si="5"/>
        <v>0</v>
      </c>
      <c r="L132" s="95"/>
      <c r="M132" s="29"/>
      <c r="N132" s="29"/>
      <c r="O132" s="28"/>
      <c r="P132" s="115"/>
      <c r="Q132" s="28"/>
      <c r="R132" s="28"/>
      <c r="S132" s="115"/>
      <c r="T132" s="28"/>
      <c r="U132" s="28"/>
      <c r="V132" s="115"/>
      <c r="W132" s="28"/>
      <c r="X132" s="28"/>
      <c r="Y132" s="92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</row>
    <row r="133" spans="1:35" ht="16.5" x14ac:dyDescent="0.3">
      <c r="A133" s="36" t="s">
        <v>66</v>
      </c>
      <c r="B133" s="36" t="s">
        <v>14</v>
      </c>
      <c r="C133" s="35" t="s">
        <v>68</v>
      </c>
      <c r="D133" s="35" t="s">
        <v>413</v>
      </c>
      <c r="E133" s="91">
        <v>0</v>
      </c>
      <c r="F133" s="74">
        <v>1000</v>
      </c>
      <c r="G133" s="74">
        <v>0</v>
      </c>
      <c r="H133" s="74">
        <v>0</v>
      </c>
      <c r="I133" s="74">
        <v>0</v>
      </c>
      <c r="J133" s="74">
        <v>0</v>
      </c>
      <c r="K133" s="74">
        <f t="shared" si="5"/>
        <v>1000</v>
      </c>
      <c r="L133" s="42"/>
      <c r="M133" s="29"/>
      <c r="N133" s="29"/>
      <c r="O133" s="28"/>
      <c r="P133" s="115"/>
      <c r="Q133" s="28"/>
      <c r="R133" s="28"/>
      <c r="S133" s="115"/>
      <c r="T133" s="28"/>
      <c r="U133" s="28"/>
      <c r="V133" s="115"/>
      <c r="W133" s="28"/>
      <c r="X133" s="28"/>
      <c r="Y133" s="92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</row>
    <row r="134" spans="1:35" ht="16.5" x14ac:dyDescent="0.3">
      <c r="A134" s="36" t="s">
        <v>66</v>
      </c>
      <c r="B134" s="36" t="s">
        <v>29</v>
      </c>
      <c r="C134" s="35" t="s">
        <v>220</v>
      </c>
      <c r="D134" s="35" t="s">
        <v>413</v>
      </c>
      <c r="E134" s="91">
        <v>0</v>
      </c>
      <c r="F134" s="74">
        <v>1684.41</v>
      </c>
      <c r="G134" s="74">
        <v>0</v>
      </c>
      <c r="H134" s="74">
        <v>0</v>
      </c>
      <c r="I134" s="74">
        <v>0</v>
      </c>
      <c r="J134" s="74">
        <v>0</v>
      </c>
      <c r="K134" s="74">
        <f t="shared" si="5"/>
        <v>1684.41</v>
      </c>
      <c r="L134" s="42"/>
      <c r="M134" s="29"/>
      <c r="N134" s="29"/>
      <c r="O134" s="28"/>
      <c r="P134" s="115"/>
      <c r="Q134" s="28"/>
      <c r="R134" s="28"/>
      <c r="S134" s="115"/>
      <c r="T134" s="28"/>
      <c r="U134" s="28"/>
      <c r="V134" s="115"/>
      <c r="W134" s="28"/>
      <c r="X134" s="28"/>
      <c r="Y134" s="92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</row>
    <row r="135" spans="1:35" ht="16.5" x14ac:dyDescent="0.3">
      <c r="A135" s="36" t="s">
        <v>66</v>
      </c>
      <c r="B135" s="36" t="s">
        <v>53</v>
      </c>
      <c r="C135" s="35" t="s">
        <v>221</v>
      </c>
      <c r="D135" s="35" t="s">
        <v>413</v>
      </c>
      <c r="E135" s="91">
        <v>0</v>
      </c>
      <c r="F135" s="74">
        <v>830.45</v>
      </c>
      <c r="G135" s="74">
        <v>0</v>
      </c>
      <c r="H135" s="74">
        <v>0</v>
      </c>
      <c r="I135" s="74">
        <v>0</v>
      </c>
      <c r="J135" s="74">
        <v>0</v>
      </c>
      <c r="K135" s="74">
        <f t="shared" si="5"/>
        <v>830.45</v>
      </c>
      <c r="L135" s="42"/>
      <c r="M135" s="29"/>
      <c r="N135" s="29"/>
      <c r="O135" s="28"/>
      <c r="P135" s="115"/>
      <c r="Q135" s="28"/>
      <c r="R135" s="28"/>
      <c r="S135" s="115"/>
      <c r="T135" s="28"/>
      <c r="U135" s="28"/>
      <c r="V135" s="115"/>
      <c r="W135" s="28"/>
      <c r="X135" s="28"/>
      <c r="Y135" s="92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</row>
    <row r="136" spans="1:35" ht="16.5" x14ac:dyDescent="0.3">
      <c r="A136" s="36" t="s">
        <v>66</v>
      </c>
      <c r="B136" s="36" t="s">
        <v>9</v>
      </c>
      <c r="C136" s="45" t="s">
        <v>222</v>
      </c>
      <c r="D136" s="35" t="s">
        <v>413</v>
      </c>
      <c r="E136" s="91">
        <v>0</v>
      </c>
      <c r="F136" s="74">
        <v>1356.02</v>
      </c>
      <c r="G136" s="74">
        <v>0</v>
      </c>
      <c r="H136" s="74">
        <v>0</v>
      </c>
      <c r="I136" s="74">
        <v>0</v>
      </c>
      <c r="J136" s="74">
        <v>0</v>
      </c>
      <c r="K136" s="74">
        <f t="shared" si="5"/>
        <v>1356.02</v>
      </c>
      <c r="L136" s="42"/>
      <c r="M136" s="29"/>
      <c r="N136" s="29"/>
      <c r="O136" s="28"/>
      <c r="P136" s="115"/>
      <c r="Q136" s="28"/>
      <c r="R136" s="28"/>
      <c r="S136" s="115"/>
      <c r="T136" s="28"/>
      <c r="U136" s="28"/>
      <c r="V136" s="115"/>
      <c r="W136" s="28"/>
      <c r="X136" s="28"/>
      <c r="Y136" s="92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</row>
    <row r="137" spans="1:35" ht="16.5" x14ac:dyDescent="0.3">
      <c r="A137" s="36" t="s">
        <v>66</v>
      </c>
      <c r="B137" s="36" t="s">
        <v>12</v>
      </c>
      <c r="C137" s="35" t="s">
        <v>223</v>
      </c>
      <c r="D137" s="35" t="s">
        <v>413</v>
      </c>
      <c r="E137" s="91">
        <v>0</v>
      </c>
      <c r="F137" s="74">
        <v>1106.53</v>
      </c>
      <c r="G137" s="74">
        <v>0</v>
      </c>
      <c r="H137" s="74">
        <v>0</v>
      </c>
      <c r="I137" s="74">
        <v>0</v>
      </c>
      <c r="J137" s="74">
        <v>0</v>
      </c>
      <c r="K137" s="74">
        <f t="shared" si="5"/>
        <v>1106.53</v>
      </c>
      <c r="L137" s="42"/>
      <c r="M137" s="29"/>
      <c r="N137" s="29"/>
      <c r="O137" s="28"/>
      <c r="P137" s="115"/>
      <c r="Q137" s="28"/>
      <c r="R137" s="28"/>
      <c r="S137" s="115"/>
      <c r="T137" s="28"/>
      <c r="U137" s="28"/>
      <c r="V137" s="115"/>
      <c r="W137" s="28"/>
      <c r="X137" s="28"/>
      <c r="Y137" s="92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</row>
    <row r="138" spans="1:35" ht="16.5" x14ac:dyDescent="0.3">
      <c r="A138" s="36" t="s">
        <v>66</v>
      </c>
      <c r="B138" s="36" t="s">
        <v>31</v>
      </c>
      <c r="C138" s="45" t="s">
        <v>224</v>
      </c>
      <c r="D138" s="35" t="s">
        <v>413</v>
      </c>
      <c r="E138" s="91">
        <v>0</v>
      </c>
      <c r="F138" s="74">
        <v>582.63</v>
      </c>
      <c r="G138" s="74">
        <v>0</v>
      </c>
      <c r="H138" s="74">
        <v>0</v>
      </c>
      <c r="I138" s="74">
        <v>0</v>
      </c>
      <c r="J138" s="74">
        <v>0</v>
      </c>
      <c r="K138" s="74">
        <f t="shared" si="5"/>
        <v>582.63</v>
      </c>
      <c r="L138" s="42"/>
      <c r="M138" s="29"/>
      <c r="N138" s="29"/>
      <c r="O138" s="28"/>
      <c r="P138" s="115"/>
      <c r="Q138" s="28"/>
      <c r="R138" s="28"/>
      <c r="S138" s="115"/>
      <c r="T138" s="28"/>
      <c r="U138" s="28"/>
      <c r="V138" s="115"/>
      <c r="W138" s="28"/>
      <c r="X138" s="28"/>
      <c r="Y138" s="92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</row>
    <row r="139" spans="1:35" ht="16.5" x14ac:dyDescent="0.3">
      <c r="A139" s="36" t="s">
        <v>66</v>
      </c>
      <c r="B139" s="36" t="s">
        <v>36</v>
      </c>
      <c r="C139" s="35" t="s">
        <v>225</v>
      </c>
      <c r="D139" s="35" t="s">
        <v>413</v>
      </c>
      <c r="E139" s="91">
        <v>0</v>
      </c>
      <c r="F139" s="74">
        <v>627.86</v>
      </c>
      <c r="G139" s="74">
        <v>0</v>
      </c>
      <c r="H139" s="74">
        <v>0</v>
      </c>
      <c r="I139" s="74">
        <v>0</v>
      </c>
      <c r="J139" s="74">
        <v>0</v>
      </c>
      <c r="K139" s="74">
        <f t="shared" si="5"/>
        <v>627.86</v>
      </c>
      <c r="L139" s="42"/>
      <c r="M139" s="29"/>
      <c r="N139" s="29"/>
      <c r="O139" s="28"/>
      <c r="P139" s="115"/>
      <c r="Q139" s="28"/>
      <c r="R139" s="28"/>
      <c r="S139" s="115"/>
      <c r="T139" s="28"/>
      <c r="U139" s="28"/>
      <c r="V139" s="115"/>
      <c r="W139" s="28"/>
      <c r="X139" s="28"/>
      <c r="Y139" s="92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</row>
    <row r="140" spans="1:35" ht="16.5" x14ac:dyDescent="0.3">
      <c r="A140" s="36" t="s">
        <v>66</v>
      </c>
      <c r="B140" s="36" t="s">
        <v>66</v>
      </c>
      <c r="C140" s="35" t="s">
        <v>226</v>
      </c>
      <c r="D140" s="35" t="s">
        <v>413</v>
      </c>
      <c r="E140" s="91">
        <v>0</v>
      </c>
      <c r="F140" s="74">
        <v>500</v>
      </c>
      <c r="G140" s="74">
        <v>0</v>
      </c>
      <c r="H140" s="74">
        <v>0</v>
      </c>
      <c r="I140" s="74">
        <v>0</v>
      </c>
      <c r="J140" s="74">
        <v>0</v>
      </c>
      <c r="K140" s="74">
        <f t="shared" si="5"/>
        <v>500</v>
      </c>
      <c r="L140" s="42"/>
      <c r="M140" s="29"/>
      <c r="N140" s="29"/>
      <c r="O140" s="28"/>
      <c r="P140" s="115"/>
      <c r="Q140" s="28"/>
      <c r="R140" s="28"/>
      <c r="S140" s="115"/>
      <c r="T140" s="28"/>
      <c r="U140" s="28"/>
      <c r="V140" s="115"/>
      <c r="W140" s="28"/>
      <c r="X140" s="28"/>
      <c r="Y140" s="92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</row>
    <row r="141" spans="1:35" ht="16.5" x14ac:dyDescent="0.3">
      <c r="A141" s="36" t="s">
        <v>66</v>
      </c>
      <c r="B141" s="36" t="s">
        <v>99</v>
      </c>
      <c r="C141" s="35" t="s">
        <v>227</v>
      </c>
      <c r="D141" s="35" t="s">
        <v>413</v>
      </c>
      <c r="E141" s="91">
        <v>0</v>
      </c>
      <c r="F141" s="74">
        <v>807.8</v>
      </c>
      <c r="G141" s="74">
        <v>0</v>
      </c>
      <c r="H141" s="74">
        <v>0</v>
      </c>
      <c r="I141" s="74">
        <v>0</v>
      </c>
      <c r="J141" s="74">
        <v>0</v>
      </c>
      <c r="K141" s="74">
        <f t="shared" si="5"/>
        <v>807.8</v>
      </c>
      <c r="L141" s="42"/>
      <c r="M141" s="29"/>
      <c r="N141" s="29"/>
      <c r="O141" s="28"/>
      <c r="P141" s="115"/>
      <c r="Q141" s="28"/>
      <c r="R141" s="28"/>
      <c r="S141" s="115"/>
      <c r="T141" s="28"/>
      <c r="U141" s="28"/>
      <c r="V141" s="115"/>
      <c r="W141" s="28"/>
      <c r="X141" s="28"/>
      <c r="Y141" s="92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</row>
    <row r="142" spans="1:35" ht="16.5" x14ac:dyDescent="0.3">
      <c r="A142" s="36" t="s">
        <v>66</v>
      </c>
      <c r="B142" s="36" t="s">
        <v>47</v>
      </c>
      <c r="C142" s="35" t="s">
        <v>228</v>
      </c>
      <c r="D142" s="35" t="s">
        <v>413</v>
      </c>
      <c r="E142" s="91">
        <v>0</v>
      </c>
      <c r="F142" s="74">
        <v>749.22</v>
      </c>
      <c r="G142" s="74">
        <v>0</v>
      </c>
      <c r="H142" s="74">
        <v>0</v>
      </c>
      <c r="I142" s="74">
        <v>0</v>
      </c>
      <c r="J142" s="74">
        <v>0</v>
      </c>
      <c r="K142" s="74">
        <f t="shared" si="5"/>
        <v>749.22</v>
      </c>
      <c r="L142" s="42"/>
      <c r="M142" s="29"/>
      <c r="N142" s="29"/>
      <c r="O142" s="28"/>
      <c r="P142" s="115"/>
      <c r="Q142" s="28"/>
      <c r="R142" s="28"/>
      <c r="S142" s="115"/>
      <c r="T142" s="28"/>
      <c r="U142" s="28"/>
      <c r="V142" s="115"/>
      <c r="W142" s="28"/>
      <c r="X142" s="28"/>
      <c r="Y142" s="92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</row>
    <row r="143" spans="1:35" ht="16.5" x14ac:dyDescent="0.3">
      <c r="A143" s="36" t="s">
        <v>66</v>
      </c>
      <c r="B143" s="36" t="s">
        <v>16</v>
      </c>
      <c r="C143" s="35" t="s">
        <v>229</v>
      </c>
      <c r="D143" s="35" t="s">
        <v>413</v>
      </c>
      <c r="E143" s="91">
        <v>0</v>
      </c>
      <c r="F143" s="74">
        <v>576.41</v>
      </c>
      <c r="G143" s="74">
        <v>0</v>
      </c>
      <c r="H143" s="74">
        <v>0</v>
      </c>
      <c r="I143" s="74">
        <v>0</v>
      </c>
      <c r="J143" s="74">
        <v>0</v>
      </c>
      <c r="K143" s="74">
        <f t="shared" si="5"/>
        <v>576.41</v>
      </c>
      <c r="L143" s="42"/>
      <c r="M143" s="29"/>
      <c r="N143" s="29"/>
      <c r="O143" s="28"/>
      <c r="P143" s="115"/>
      <c r="Q143" s="28"/>
      <c r="R143" s="28"/>
      <c r="S143" s="115"/>
      <c r="T143" s="28"/>
      <c r="U143" s="28"/>
      <c r="V143" s="115"/>
      <c r="W143" s="28"/>
      <c r="X143" s="28"/>
      <c r="Y143" s="92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</row>
    <row r="144" spans="1:35" ht="16.5" x14ac:dyDescent="0.3">
      <c r="A144" s="36" t="s">
        <v>66</v>
      </c>
      <c r="B144" s="36" t="s">
        <v>18</v>
      </c>
      <c r="C144" s="35" t="s">
        <v>69</v>
      </c>
      <c r="D144" s="35" t="s">
        <v>413</v>
      </c>
      <c r="E144" s="98">
        <v>0</v>
      </c>
      <c r="F144" s="79">
        <v>1091.67</v>
      </c>
      <c r="G144" s="79">
        <v>0</v>
      </c>
      <c r="H144" s="79">
        <v>0</v>
      </c>
      <c r="I144" s="79">
        <v>0</v>
      </c>
      <c r="J144" s="79">
        <v>0</v>
      </c>
      <c r="K144" s="79">
        <f t="shared" si="5"/>
        <v>1091.67</v>
      </c>
      <c r="L144" s="42"/>
      <c r="M144" s="29"/>
      <c r="N144" s="29"/>
      <c r="O144" s="28"/>
      <c r="P144" s="115"/>
      <c r="Q144" s="28"/>
      <c r="R144" s="28"/>
      <c r="S144" s="115"/>
      <c r="T144" s="28"/>
      <c r="U144" s="28"/>
      <c r="V144" s="115"/>
      <c r="W144" s="28"/>
      <c r="X144" s="28"/>
      <c r="Y144" s="92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</row>
    <row r="145" spans="1:35" ht="16.5" x14ac:dyDescent="0.3">
      <c r="A145" s="36" t="s">
        <v>66</v>
      </c>
      <c r="B145" s="36" t="s">
        <v>20</v>
      </c>
      <c r="C145" s="35" t="s">
        <v>230</v>
      </c>
      <c r="D145" s="35" t="s">
        <v>413</v>
      </c>
      <c r="E145" s="91">
        <v>0</v>
      </c>
      <c r="F145" s="74">
        <v>300</v>
      </c>
      <c r="G145" s="74">
        <v>0</v>
      </c>
      <c r="H145" s="74">
        <v>0</v>
      </c>
      <c r="I145" s="74">
        <v>0</v>
      </c>
      <c r="J145" s="74">
        <v>0</v>
      </c>
      <c r="K145" s="74">
        <f t="shared" si="5"/>
        <v>300</v>
      </c>
      <c r="L145" s="42"/>
      <c r="M145" s="29"/>
      <c r="N145" s="29"/>
      <c r="O145" s="28"/>
      <c r="P145" s="115"/>
      <c r="Q145" s="28"/>
      <c r="R145" s="28"/>
      <c r="S145" s="115"/>
      <c r="T145" s="28"/>
      <c r="U145" s="28"/>
      <c r="V145" s="115"/>
      <c r="W145" s="28"/>
      <c r="X145" s="28"/>
      <c r="Y145" s="92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</row>
    <row r="146" spans="1:35" ht="16.5" x14ac:dyDescent="0.3">
      <c r="A146" s="36" t="s">
        <v>66</v>
      </c>
      <c r="B146" s="36" t="s">
        <v>108</v>
      </c>
      <c r="C146" s="45" t="s">
        <v>231</v>
      </c>
      <c r="D146" s="35" t="s">
        <v>413</v>
      </c>
      <c r="E146" s="91">
        <v>0</v>
      </c>
      <c r="F146" s="74">
        <v>530.45000000000005</v>
      </c>
      <c r="G146" s="74">
        <v>0</v>
      </c>
      <c r="H146" s="74">
        <v>0</v>
      </c>
      <c r="I146" s="74">
        <v>0</v>
      </c>
      <c r="J146" s="74">
        <v>0</v>
      </c>
      <c r="K146" s="74">
        <f t="shared" si="5"/>
        <v>530.45000000000005</v>
      </c>
      <c r="L146" s="42"/>
      <c r="M146" s="29"/>
      <c r="N146" s="29"/>
      <c r="O146" s="28"/>
      <c r="P146" s="115"/>
      <c r="Q146" s="28"/>
      <c r="R146" s="28"/>
      <c r="S146" s="115"/>
      <c r="T146" s="28"/>
      <c r="U146" s="28"/>
      <c r="V146" s="115"/>
      <c r="W146" s="28"/>
      <c r="X146" s="28"/>
      <c r="Y146" s="92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</row>
    <row r="147" spans="1:35" ht="16.5" x14ac:dyDescent="0.3">
      <c r="A147" s="36" t="s">
        <v>66</v>
      </c>
      <c r="B147" s="36" t="s">
        <v>60</v>
      </c>
      <c r="C147" s="35" t="s">
        <v>232</v>
      </c>
      <c r="D147" s="35" t="s">
        <v>413</v>
      </c>
      <c r="E147" s="91">
        <v>0</v>
      </c>
      <c r="F147" s="74">
        <v>100</v>
      </c>
      <c r="G147" s="74">
        <v>0</v>
      </c>
      <c r="H147" s="74">
        <v>0</v>
      </c>
      <c r="I147" s="74">
        <v>0</v>
      </c>
      <c r="J147" s="74">
        <v>0</v>
      </c>
      <c r="K147" s="74">
        <f t="shared" si="5"/>
        <v>100</v>
      </c>
      <c r="L147" s="42"/>
      <c r="M147" s="29"/>
      <c r="N147" s="29"/>
      <c r="O147" s="28"/>
      <c r="P147" s="115"/>
      <c r="Q147" s="28"/>
      <c r="R147" s="28"/>
      <c r="S147" s="115"/>
      <c r="T147" s="28"/>
      <c r="U147" s="28"/>
      <c r="V147" s="115"/>
      <c r="W147" s="28"/>
      <c r="X147" s="28"/>
      <c r="Y147" s="92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</row>
    <row r="148" spans="1:35" ht="16.5" x14ac:dyDescent="0.3">
      <c r="A148" s="36" t="s">
        <v>66</v>
      </c>
      <c r="B148" s="36" t="s">
        <v>22</v>
      </c>
      <c r="C148" s="35" t="s">
        <v>233</v>
      </c>
      <c r="D148" s="35" t="s">
        <v>413</v>
      </c>
      <c r="E148" s="91">
        <v>0</v>
      </c>
      <c r="F148" s="74">
        <v>150</v>
      </c>
      <c r="G148" s="74">
        <v>0</v>
      </c>
      <c r="H148" s="74">
        <v>0</v>
      </c>
      <c r="I148" s="74">
        <v>0</v>
      </c>
      <c r="J148" s="74">
        <v>0</v>
      </c>
      <c r="K148" s="74">
        <f t="shared" si="5"/>
        <v>150</v>
      </c>
      <c r="L148" s="42"/>
      <c r="M148" s="29"/>
      <c r="N148" s="29"/>
      <c r="O148" s="28"/>
      <c r="P148" s="115"/>
      <c r="Q148" s="28"/>
      <c r="R148" s="28"/>
      <c r="S148" s="115"/>
      <c r="T148" s="28"/>
      <c r="U148" s="28"/>
      <c r="V148" s="115"/>
      <c r="W148" s="28"/>
      <c r="X148" s="28"/>
      <c r="Y148" s="92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</row>
    <row r="149" spans="1:35" ht="16.5" x14ac:dyDescent="0.3">
      <c r="A149" s="36" t="s">
        <v>66</v>
      </c>
      <c r="B149" s="36" t="s">
        <v>112</v>
      </c>
      <c r="C149" s="35" t="s">
        <v>234</v>
      </c>
      <c r="D149" s="35" t="s">
        <v>413</v>
      </c>
      <c r="E149" s="91">
        <v>0</v>
      </c>
      <c r="F149" s="74">
        <v>465.49</v>
      </c>
      <c r="G149" s="74">
        <v>0</v>
      </c>
      <c r="H149" s="74">
        <v>0</v>
      </c>
      <c r="I149" s="74">
        <v>0</v>
      </c>
      <c r="J149" s="74">
        <v>0</v>
      </c>
      <c r="K149" s="74">
        <f t="shared" si="5"/>
        <v>465.49</v>
      </c>
      <c r="L149" s="42"/>
      <c r="M149" s="29"/>
      <c r="N149" s="29"/>
      <c r="O149" s="28"/>
      <c r="P149" s="115"/>
      <c r="Q149" s="28"/>
      <c r="R149" s="28"/>
      <c r="S149" s="115"/>
      <c r="T149" s="28"/>
      <c r="U149" s="28"/>
      <c r="V149" s="115"/>
      <c r="W149" s="28"/>
      <c r="X149" s="28"/>
      <c r="Y149" s="92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</row>
    <row r="150" spans="1:35" ht="16.5" x14ac:dyDescent="0.3">
      <c r="A150" s="36" t="s">
        <v>66</v>
      </c>
      <c r="B150" s="36" t="s">
        <v>39</v>
      </c>
      <c r="C150" s="45" t="s">
        <v>235</v>
      </c>
      <c r="D150" s="35" t="s">
        <v>413</v>
      </c>
      <c r="E150" s="91">
        <v>0</v>
      </c>
      <c r="F150" s="74">
        <v>204.73</v>
      </c>
      <c r="G150" s="74">
        <v>0</v>
      </c>
      <c r="H150" s="74">
        <v>0</v>
      </c>
      <c r="I150" s="74">
        <v>0</v>
      </c>
      <c r="J150" s="74">
        <v>0</v>
      </c>
      <c r="K150" s="74">
        <f t="shared" si="5"/>
        <v>204.73</v>
      </c>
      <c r="L150" s="42"/>
      <c r="M150" s="29"/>
      <c r="N150" s="29"/>
      <c r="O150" s="28"/>
      <c r="P150" s="115"/>
      <c r="Q150" s="28"/>
      <c r="R150" s="28"/>
      <c r="S150" s="115"/>
      <c r="T150" s="28"/>
      <c r="U150" s="28"/>
      <c r="V150" s="115"/>
      <c r="W150" s="28"/>
      <c r="X150" s="28"/>
      <c r="Y150" s="92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</row>
    <row r="151" spans="1:35" ht="16.5" x14ac:dyDescent="0.3">
      <c r="A151" s="36" t="s">
        <v>66</v>
      </c>
      <c r="B151" s="36" t="s">
        <v>44</v>
      </c>
      <c r="C151" s="35" t="s">
        <v>236</v>
      </c>
      <c r="D151" s="35" t="s">
        <v>413</v>
      </c>
      <c r="E151" s="91">
        <v>0</v>
      </c>
      <c r="F151" s="74">
        <v>100</v>
      </c>
      <c r="G151" s="74">
        <v>0</v>
      </c>
      <c r="H151" s="74">
        <v>0</v>
      </c>
      <c r="I151" s="74">
        <v>0</v>
      </c>
      <c r="J151" s="74">
        <v>0</v>
      </c>
      <c r="K151" s="74">
        <f t="shared" si="5"/>
        <v>100</v>
      </c>
      <c r="L151" s="42"/>
      <c r="M151" s="29"/>
      <c r="N151" s="29"/>
      <c r="O151" s="28"/>
      <c r="P151" s="115"/>
      <c r="Q151" s="28"/>
      <c r="R151" s="28"/>
      <c r="S151" s="115"/>
      <c r="T151" s="28"/>
      <c r="U151" s="28"/>
      <c r="V151" s="115"/>
      <c r="W151" s="28"/>
      <c r="X151" s="28"/>
      <c r="Y151" s="92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</row>
    <row r="152" spans="1:35" ht="16.5" x14ac:dyDescent="0.3">
      <c r="A152" s="36" t="s">
        <v>66</v>
      </c>
      <c r="B152" s="36" t="s">
        <v>50</v>
      </c>
      <c r="C152" s="35" t="s">
        <v>237</v>
      </c>
      <c r="D152" s="35" t="s">
        <v>413</v>
      </c>
      <c r="E152" s="91">
        <v>0</v>
      </c>
      <c r="F152" s="74">
        <v>362.6</v>
      </c>
      <c r="G152" s="74">
        <v>0</v>
      </c>
      <c r="H152" s="74">
        <v>0</v>
      </c>
      <c r="I152" s="74">
        <v>0</v>
      </c>
      <c r="J152" s="74">
        <v>0</v>
      </c>
      <c r="K152" s="74">
        <f t="shared" si="5"/>
        <v>362.6</v>
      </c>
      <c r="L152" s="42"/>
      <c r="M152" s="29"/>
      <c r="N152" s="29"/>
      <c r="O152" s="28"/>
      <c r="P152" s="115"/>
      <c r="Q152" s="28"/>
      <c r="R152" s="28"/>
      <c r="S152" s="115"/>
      <c r="T152" s="28"/>
      <c r="U152" s="28"/>
      <c r="V152" s="115"/>
      <c r="W152" s="28"/>
      <c r="X152" s="28"/>
      <c r="Y152" s="92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</row>
    <row r="153" spans="1:35" ht="16.5" x14ac:dyDescent="0.3">
      <c r="A153" s="36" t="s">
        <v>66</v>
      </c>
      <c r="B153" s="36" t="s">
        <v>171</v>
      </c>
      <c r="C153" s="35" t="s">
        <v>238</v>
      </c>
      <c r="D153" s="35" t="s">
        <v>413</v>
      </c>
      <c r="E153" s="91">
        <v>0</v>
      </c>
      <c r="F153" s="74">
        <v>140</v>
      </c>
      <c r="G153" s="74">
        <v>0</v>
      </c>
      <c r="H153" s="74">
        <v>0</v>
      </c>
      <c r="I153" s="74">
        <v>0</v>
      </c>
      <c r="J153" s="74">
        <v>0</v>
      </c>
      <c r="K153" s="74">
        <f t="shared" si="5"/>
        <v>140</v>
      </c>
      <c r="L153" s="42"/>
      <c r="M153" s="29"/>
      <c r="N153" s="29"/>
      <c r="O153" s="28"/>
      <c r="P153" s="115"/>
      <c r="Q153" s="28"/>
      <c r="R153" s="28"/>
      <c r="S153" s="115"/>
      <c r="T153" s="28"/>
      <c r="U153" s="28"/>
      <c r="V153" s="115"/>
      <c r="W153" s="28"/>
      <c r="X153" s="28"/>
      <c r="Y153" s="92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</row>
    <row r="154" spans="1:35" ht="16.5" x14ac:dyDescent="0.3">
      <c r="A154" s="36" t="s">
        <v>66</v>
      </c>
      <c r="B154" s="36" t="s">
        <v>63</v>
      </c>
      <c r="C154" s="35" t="s">
        <v>239</v>
      </c>
      <c r="D154" s="35" t="s">
        <v>413</v>
      </c>
      <c r="E154" s="91">
        <v>0</v>
      </c>
      <c r="F154" s="74">
        <v>1223.17</v>
      </c>
      <c r="G154" s="74">
        <v>0</v>
      </c>
      <c r="H154" s="74">
        <v>0</v>
      </c>
      <c r="I154" s="74">
        <v>0</v>
      </c>
      <c r="J154" s="74">
        <v>0</v>
      </c>
      <c r="K154" s="74">
        <f t="shared" si="5"/>
        <v>1223.17</v>
      </c>
      <c r="L154" s="42"/>
      <c r="M154" s="29"/>
      <c r="N154" s="29"/>
      <c r="O154" s="28"/>
      <c r="P154" s="115"/>
      <c r="Q154" s="28"/>
      <c r="R154" s="28"/>
      <c r="S154" s="115"/>
      <c r="T154" s="28"/>
      <c r="U154" s="28"/>
      <c r="V154" s="115"/>
      <c r="W154" s="28"/>
      <c r="X154" s="28"/>
      <c r="Y154" s="92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</row>
    <row r="155" spans="1:35" ht="16.5" x14ac:dyDescent="0.3">
      <c r="A155" s="36" t="s">
        <v>99</v>
      </c>
      <c r="B155" s="36" t="s">
        <v>14</v>
      </c>
      <c r="C155" s="35" t="s">
        <v>240</v>
      </c>
      <c r="D155" s="35" t="s">
        <v>413</v>
      </c>
      <c r="E155" s="91">
        <v>0</v>
      </c>
      <c r="F155" s="74">
        <v>1614.56</v>
      </c>
      <c r="G155" s="74">
        <v>0</v>
      </c>
      <c r="H155" s="74">
        <v>0</v>
      </c>
      <c r="I155" s="74">
        <v>0</v>
      </c>
      <c r="J155" s="74">
        <v>0</v>
      </c>
      <c r="K155" s="74">
        <f t="shared" ref="K155:K203" si="6">+E155+F155</f>
        <v>1614.56</v>
      </c>
      <c r="L155" s="42"/>
      <c r="M155" s="29"/>
      <c r="N155" s="29"/>
      <c r="O155" s="28"/>
      <c r="P155" s="115"/>
      <c r="Q155" s="28"/>
      <c r="R155" s="28"/>
      <c r="S155" s="115"/>
      <c r="T155" s="28"/>
      <c r="U155" s="28"/>
      <c r="V155" s="115"/>
      <c r="W155" s="28"/>
      <c r="X155" s="28"/>
      <c r="Y155" s="96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</row>
    <row r="156" spans="1:35" ht="16.5" x14ac:dyDescent="0.3">
      <c r="A156" s="36" t="s">
        <v>99</v>
      </c>
      <c r="B156" s="36" t="s">
        <v>29</v>
      </c>
      <c r="C156" s="35" t="s">
        <v>241</v>
      </c>
      <c r="D156" s="35" t="s">
        <v>413</v>
      </c>
      <c r="E156" s="91">
        <v>0</v>
      </c>
      <c r="F156" s="74">
        <v>50</v>
      </c>
      <c r="G156" s="74">
        <v>0</v>
      </c>
      <c r="H156" s="74">
        <v>0</v>
      </c>
      <c r="I156" s="74">
        <v>0</v>
      </c>
      <c r="J156" s="74">
        <v>0</v>
      </c>
      <c r="K156" s="74">
        <f t="shared" si="6"/>
        <v>50</v>
      </c>
      <c r="L156" s="42"/>
      <c r="M156" s="29"/>
      <c r="N156" s="29"/>
      <c r="O156" s="28"/>
      <c r="P156" s="115"/>
      <c r="Q156" s="28"/>
      <c r="R156" s="28"/>
      <c r="S156" s="115"/>
      <c r="T156" s="28"/>
      <c r="U156" s="28"/>
      <c r="V156" s="115"/>
      <c r="W156" s="28"/>
      <c r="X156" s="28"/>
      <c r="Y156" s="96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</row>
    <row r="157" spans="1:35" ht="16.5" x14ac:dyDescent="0.3">
      <c r="A157" s="36" t="s">
        <v>99</v>
      </c>
      <c r="B157" s="36" t="s">
        <v>53</v>
      </c>
      <c r="C157" s="35" t="s">
        <v>242</v>
      </c>
      <c r="D157" s="35" t="s">
        <v>413</v>
      </c>
      <c r="E157" s="91">
        <v>0</v>
      </c>
      <c r="F157" s="74">
        <v>440.16</v>
      </c>
      <c r="G157" s="74">
        <v>0</v>
      </c>
      <c r="H157" s="74">
        <v>0</v>
      </c>
      <c r="I157" s="74">
        <v>0</v>
      </c>
      <c r="J157" s="74">
        <v>0</v>
      </c>
      <c r="K157" s="74">
        <f t="shared" si="6"/>
        <v>440.16</v>
      </c>
      <c r="L157" s="42"/>
      <c r="M157" s="29"/>
      <c r="N157" s="29"/>
      <c r="O157" s="28"/>
      <c r="P157" s="115"/>
      <c r="Q157" s="28"/>
      <c r="R157" s="28"/>
      <c r="S157" s="115"/>
      <c r="T157" s="28"/>
      <c r="U157" s="28"/>
      <c r="V157" s="115"/>
      <c r="W157" s="28"/>
      <c r="X157" s="28"/>
      <c r="Y157" s="96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</row>
    <row r="158" spans="1:35" ht="16.5" x14ac:dyDescent="0.3">
      <c r="A158" s="36" t="s">
        <v>99</v>
      </c>
      <c r="B158" s="36" t="s">
        <v>9</v>
      </c>
      <c r="C158" s="35" t="s">
        <v>243</v>
      </c>
      <c r="D158" s="35" t="s">
        <v>413</v>
      </c>
      <c r="E158" s="91">
        <v>0</v>
      </c>
      <c r="F158" s="74">
        <v>0</v>
      </c>
      <c r="G158" s="74">
        <v>0</v>
      </c>
      <c r="H158" s="74">
        <v>0</v>
      </c>
      <c r="I158" s="74">
        <v>0</v>
      </c>
      <c r="J158" s="74">
        <v>0</v>
      </c>
      <c r="K158" s="74">
        <f t="shared" si="6"/>
        <v>0</v>
      </c>
      <c r="L158" s="42"/>
      <c r="M158" s="29"/>
      <c r="N158" s="29"/>
      <c r="O158" s="28"/>
      <c r="P158" s="115"/>
      <c r="Q158" s="28"/>
      <c r="R158" s="28"/>
      <c r="S158" s="115"/>
      <c r="T158" s="28"/>
      <c r="U158" s="28"/>
      <c r="V158" s="115"/>
      <c r="W158" s="28"/>
      <c r="X158" s="28"/>
      <c r="Y158" s="96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</row>
    <row r="159" spans="1:35" ht="16.5" x14ac:dyDescent="0.3">
      <c r="A159" s="36" t="s">
        <v>99</v>
      </c>
      <c r="B159" s="36" t="s">
        <v>12</v>
      </c>
      <c r="C159" s="35" t="s">
        <v>244</v>
      </c>
      <c r="D159" s="35" t="s">
        <v>413</v>
      </c>
      <c r="E159" s="91">
        <v>0</v>
      </c>
      <c r="F159" s="74">
        <v>142.62</v>
      </c>
      <c r="G159" s="74">
        <v>0</v>
      </c>
      <c r="H159" s="74">
        <v>0</v>
      </c>
      <c r="I159" s="74">
        <v>0</v>
      </c>
      <c r="J159" s="74">
        <v>0</v>
      </c>
      <c r="K159" s="74">
        <f t="shared" si="6"/>
        <v>142.62</v>
      </c>
      <c r="L159" s="42"/>
      <c r="M159" s="29"/>
      <c r="N159" s="29"/>
      <c r="O159" s="28"/>
      <c r="P159" s="115"/>
      <c r="Q159" s="28"/>
      <c r="R159" s="28"/>
      <c r="S159" s="115"/>
      <c r="T159" s="28"/>
      <c r="U159" s="28"/>
      <c r="V159" s="115"/>
      <c r="W159" s="28"/>
      <c r="X159" s="28"/>
      <c r="Y159" s="96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</row>
    <row r="160" spans="1:35" ht="16.5" x14ac:dyDescent="0.3">
      <c r="A160" s="36" t="s">
        <v>99</v>
      </c>
      <c r="B160" s="36" t="s">
        <v>31</v>
      </c>
      <c r="C160" s="35" t="s">
        <v>245</v>
      </c>
      <c r="D160" s="35" t="s">
        <v>413</v>
      </c>
      <c r="E160" s="91">
        <v>0</v>
      </c>
      <c r="F160" s="74">
        <v>100</v>
      </c>
      <c r="G160" s="74">
        <v>0</v>
      </c>
      <c r="H160" s="74">
        <v>0</v>
      </c>
      <c r="I160" s="74">
        <v>0</v>
      </c>
      <c r="J160" s="74">
        <v>0</v>
      </c>
      <c r="K160" s="74">
        <f t="shared" si="6"/>
        <v>100</v>
      </c>
      <c r="L160" s="42"/>
      <c r="M160" s="29"/>
      <c r="N160" s="29"/>
      <c r="O160" s="28"/>
      <c r="P160" s="115"/>
      <c r="Q160" s="28"/>
      <c r="R160" s="28"/>
      <c r="S160" s="115"/>
      <c r="T160" s="28"/>
      <c r="U160" s="28"/>
      <c r="V160" s="115"/>
      <c r="W160" s="28"/>
      <c r="X160" s="28"/>
      <c r="Y160" s="96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</row>
    <row r="161" spans="1:35" ht="16.5" x14ac:dyDescent="0.3">
      <c r="A161" s="36" t="s">
        <v>99</v>
      </c>
      <c r="B161" s="36" t="s">
        <v>36</v>
      </c>
      <c r="C161" s="35" t="s">
        <v>246</v>
      </c>
      <c r="D161" s="35" t="s">
        <v>413</v>
      </c>
      <c r="E161" s="91">
        <v>0</v>
      </c>
      <c r="F161" s="74">
        <v>333.36</v>
      </c>
      <c r="G161" s="74">
        <v>0</v>
      </c>
      <c r="H161" s="74">
        <v>0</v>
      </c>
      <c r="I161" s="74">
        <v>0</v>
      </c>
      <c r="J161" s="74">
        <v>0</v>
      </c>
      <c r="K161" s="74">
        <f t="shared" si="6"/>
        <v>333.36</v>
      </c>
      <c r="L161" s="42"/>
      <c r="M161" s="29"/>
      <c r="N161" s="29"/>
      <c r="O161" s="28"/>
      <c r="P161" s="115"/>
      <c r="Q161" s="28"/>
      <c r="R161" s="28"/>
      <c r="S161" s="115"/>
      <c r="T161" s="28"/>
      <c r="U161" s="28"/>
      <c r="V161" s="115"/>
      <c r="W161" s="28"/>
      <c r="X161" s="28"/>
      <c r="Y161" s="96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</row>
    <row r="162" spans="1:35" ht="16.5" x14ac:dyDescent="0.3">
      <c r="A162" s="36" t="s">
        <v>99</v>
      </c>
      <c r="B162" s="36" t="s">
        <v>66</v>
      </c>
      <c r="C162" s="35" t="s">
        <v>247</v>
      </c>
      <c r="D162" s="35" t="s">
        <v>413</v>
      </c>
      <c r="E162" s="91">
        <v>0</v>
      </c>
      <c r="F162" s="74">
        <v>292.57</v>
      </c>
      <c r="G162" s="74">
        <v>0</v>
      </c>
      <c r="H162" s="74">
        <v>0</v>
      </c>
      <c r="I162" s="74">
        <v>0</v>
      </c>
      <c r="J162" s="74">
        <v>0</v>
      </c>
      <c r="K162" s="74">
        <f t="shared" si="6"/>
        <v>292.57</v>
      </c>
      <c r="L162" s="42"/>
      <c r="M162" s="29"/>
      <c r="N162" s="29"/>
      <c r="O162" s="28"/>
      <c r="P162" s="115"/>
      <c r="Q162" s="28"/>
      <c r="R162" s="28"/>
      <c r="S162" s="115"/>
      <c r="T162" s="28"/>
      <c r="U162" s="28"/>
      <c r="V162" s="115"/>
      <c r="W162" s="28"/>
      <c r="X162" s="28"/>
      <c r="Y162" s="96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</row>
    <row r="163" spans="1:35" ht="16.5" x14ac:dyDescent="0.3">
      <c r="A163" s="36" t="s">
        <v>99</v>
      </c>
      <c r="B163" s="36" t="s">
        <v>99</v>
      </c>
      <c r="C163" s="35" t="s">
        <v>248</v>
      </c>
      <c r="D163" s="35" t="s">
        <v>413</v>
      </c>
      <c r="E163" s="91">
        <v>0</v>
      </c>
      <c r="F163" s="74">
        <v>63.84</v>
      </c>
      <c r="G163" s="74">
        <v>0</v>
      </c>
      <c r="H163" s="74">
        <v>0</v>
      </c>
      <c r="I163" s="74">
        <v>0</v>
      </c>
      <c r="J163" s="74">
        <v>0</v>
      </c>
      <c r="K163" s="74">
        <f t="shared" si="6"/>
        <v>63.84</v>
      </c>
      <c r="L163" s="42"/>
      <c r="M163" s="29"/>
      <c r="N163" s="29"/>
      <c r="O163" s="28"/>
      <c r="P163" s="115"/>
      <c r="Q163" s="28"/>
      <c r="R163" s="28"/>
      <c r="S163" s="115"/>
      <c r="T163" s="28"/>
      <c r="U163" s="28"/>
      <c r="V163" s="115"/>
      <c r="W163" s="28"/>
      <c r="X163" s="28"/>
      <c r="Y163" s="96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</row>
    <row r="164" spans="1:35" ht="16.5" x14ac:dyDescent="0.3">
      <c r="A164" s="36" t="s">
        <v>99</v>
      </c>
      <c r="B164" s="36" t="s">
        <v>47</v>
      </c>
      <c r="C164" s="35" t="s">
        <v>249</v>
      </c>
      <c r="D164" s="35" t="s">
        <v>413</v>
      </c>
      <c r="E164" s="91">
        <v>0</v>
      </c>
      <c r="F164" s="74">
        <v>456.43</v>
      </c>
      <c r="G164" s="74">
        <v>0</v>
      </c>
      <c r="H164" s="74">
        <v>0</v>
      </c>
      <c r="I164" s="74">
        <v>0</v>
      </c>
      <c r="J164" s="74">
        <v>0</v>
      </c>
      <c r="K164" s="74">
        <f t="shared" si="6"/>
        <v>456.43</v>
      </c>
      <c r="L164" s="42"/>
      <c r="M164" s="29"/>
      <c r="N164" s="29"/>
      <c r="O164" s="28"/>
      <c r="P164" s="115"/>
      <c r="Q164" s="28"/>
      <c r="R164" s="28"/>
      <c r="S164" s="115"/>
      <c r="T164" s="28"/>
      <c r="U164" s="28"/>
      <c r="V164" s="115"/>
      <c r="W164" s="28"/>
      <c r="X164" s="28"/>
      <c r="Y164" s="96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</row>
    <row r="165" spans="1:35" ht="16.5" x14ac:dyDescent="0.3">
      <c r="A165" s="36" t="s">
        <v>99</v>
      </c>
      <c r="B165" s="36" t="s">
        <v>16</v>
      </c>
      <c r="C165" s="35" t="s">
        <v>250</v>
      </c>
      <c r="D165" s="35" t="s">
        <v>413</v>
      </c>
      <c r="E165" s="91">
        <v>0</v>
      </c>
      <c r="F165" s="74">
        <v>250</v>
      </c>
      <c r="G165" s="74">
        <v>0</v>
      </c>
      <c r="H165" s="74">
        <v>0</v>
      </c>
      <c r="I165" s="74">
        <v>0</v>
      </c>
      <c r="J165" s="74">
        <v>0</v>
      </c>
      <c r="K165" s="74">
        <f t="shared" si="6"/>
        <v>250</v>
      </c>
      <c r="L165" s="42"/>
      <c r="M165" s="29"/>
      <c r="N165" s="29"/>
      <c r="O165" s="28"/>
      <c r="P165" s="115"/>
      <c r="Q165" s="28"/>
      <c r="R165" s="28"/>
      <c r="S165" s="115"/>
      <c r="T165" s="28"/>
      <c r="U165" s="28"/>
      <c r="V165" s="115"/>
      <c r="W165" s="28"/>
      <c r="X165" s="28"/>
      <c r="Y165" s="96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</row>
    <row r="166" spans="1:35" ht="16.5" x14ac:dyDescent="0.3">
      <c r="A166" s="36" t="s">
        <v>99</v>
      </c>
      <c r="B166" s="36" t="s">
        <v>18</v>
      </c>
      <c r="C166" s="35" t="s">
        <v>251</v>
      </c>
      <c r="D166" s="35" t="s">
        <v>413</v>
      </c>
      <c r="E166" s="91">
        <v>0</v>
      </c>
      <c r="F166" s="74">
        <v>84</v>
      </c>
      <c r="G166" s="74">
        <v>0</v>
      </c>
      <c r="H166" s="74">
        <v>0</v>
      </c>
      <c r="I166" s="74">
        <v>0</v>
      </c>
      <c r="J166" s="74">
        <v>0</v>
      </c>
      <c r="K166" s="74">
        <f t="shared" si="6"/>
        <v>84</v>
      </c>
      <c r="L166" s="42"/>
      <c r="M166" s="29"/>
      <c r="N166" s="29"/>
      <c r="O166" s="28"/>
      <c r="P166" s="115"/>
      <c r="Q166" s="28"/>
      <c r="R166" s="28"/>
      <c r="S166" s="115"/>
      <c r="T166" s="28"/>
      <c r="U166" s="28"/>
      <c r="V166" s="115"/>
      <c r="W166" s="28"/>
      <c r="X166" s="28"/>
      <c r="Y166" s="96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</row>
    <row r="167" spans="1:35" ht="16.5" x14ac:dyDescent="0.3">
      <c r="A167" s="36" t="s">
        <v>99</v>
      </c>
      <c r="B167" s="36" t="s">
        <v>20</v>
      </c>
      <c r="C167" s="35" t="s">
        <v>252</v>
      </c>
      <c r="D167" s="35" t="s">
        <v>413</v>
      </c>
      <c r="E167" s="91">
        <v>0</v>
      </c>
      <c r="F167" s="74">
        <v>323.17</v>
      </c>
      <c r="G167" s="74">
        <v>0</v>
      </c>
      <c r="H167" s="74">
        <v>0</v>
      </c>
      <c r="I167" s="74">
        <v>0</v>
      </c>
      <c r="J167" s="74">
        <v>0</v>
      </c>
      <c r="K167" s="74">
        <f t="shared" si="6"/>
        <v>323.17</v>
      </c>
      <c r="L167" s="42"/>
      <c r="M167" s="29"/>
      <c r="N167" s="29"/>
      <c r="O167" s="28"/>
      <c r="P167" s="115"/>
      <c r="Q167" s="28"/>
      <c r="R167" s="28"/>
      <c r="S167" s="115"/>
      <c r="T167" s="28"/>
      <c r="U167" s="28"/>
      <c r="V167" s="115"/>
      <c r="W167" s="28"/>
      <c r="X167" s="28"/>
      <c r="Y167" s="96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</row>
    <row r="168" spans="1:35" ht="16.5" x14ac:dyDescent="0.3">
      <c r="A168" s="36" t="s">
        <v>99</v>
      </c>
      <c r="B168" s="36" t="s">
        <v>108</v>
      </c>
      <c r="C168" s="35" t="s">
        <v>253</v>
      </c>
      <c r="D168" s="35" t="s">
        <v>413</v>
      </c>
      <c r="E168" s="91">
        <v>0</v>
      </c>
      <c r="F168" s="74">
        <v>248.66</v>
      </c>
      <c r="G168" s="74">
        <v>0</v>
      </c>
      <c r="H168" s="74">
        <v>0</v>
      </c>
      <c r="I168" s="74">
        <v>0</v>
      </c>
      <c r="J168" s="74">
        <v>0</v>
      </c>
      <c r="K168" s="74">
        <f t="shared" si="6"/>
        <v>248.66</v>
      </c>
      <c r="L168" s="42"/>
      <c r="M168" s="29"/>
      <c r="N168" s="29"/>
      <c r="O168" s="28"/>
      <c r="P168" s="115"/>
      <c r="Q168" s="28"/>
      <c r="R168" s="28"/>
      <c r="S168" s="115"/>
      <c r="T168" s="28"/>
      <c r="U168" s="28"/>
      <c r="V168" s="115"/>
      <c r="W168" s="28"/>
      <c r="X168" s="28"/>
      <c r="Y168" s="96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</row>
    <row r="169" spans="1:35" ht="16.5" x14ac:dyDescent="0.3">
      <c r="A169" s="36" t="s">
        <v>99</v>
      </c>
      <c r="B169" s="36" t="s">
        <v>60</v>
      </c>
      <c r="C169" s="35" t="s">
        <v>254</v>
      </c>
      <c r="D169" s="35" t="s">
        <v>413</v>
      </c>
      <c r="E169" s="91">
        <v>0</v>
      </c>
      <c r="F169" s="74">
        <v>122.8</v>
      </c>
      <c r="G169" s="74">
        <v>0</v>
      </c>
      <c r="H169" s="74">
        <v>0</v>
      </c>
      <c r="I169" s="74">
        <v>0</v>
      </c>
      <c r="J169" s="74">
        <v>0</v>
      </c>
      <c r="K169" s="74">
        <f t="shared" si="6"/>
        <v>122.8</v>
      </c>
      <c r="L169" s="42"/>
      <c r="M169" s="29"/>
      <c r="N169" s="29"/>
      <c r="O169" s="28"/>
      <c r="P169" s="115"/>
      <c r="Q169" s="28"/>
      <c r="R169" s="28"/>
      <c r="S169" s="115"/>
      <c r="T169" s="28"/>
      <c r="U169" s="28"/>
      <c r="V169" s="115"/>
      <c r="W169" s="28"/>
      <c r="X169" s="28"/>
      <c r="Y169" s="96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</row>
    <row r="170" spans="1:35" ht="16.5" x14ac:dyDescent="0.3">
      <c r="A170" s="36" t="s">
        <v>99</v>
      </c>
      <c r="B170" s="36" t="s">
        <v>22</v>
      </c>
      <c r="C170" s="35" t="s">
        <v>255</v>
      </c>
      <c r="D170" s="35" t="s">
        <v>413</v>
      </c>
      <c r="E170" s="91">
        <v>0</v>
      </c>
      <c r="F170" s="74">
        <v>85.39</v>
      </c>
      <c r="G170" s="74">
        <v>0</v>
      </c>
      <c r="H170" s="74">
        <v>0</v>
      </c>
      <c r="I170" s="74">
        <v>0</v>
      </c>
      <c r="J170" s="74">
        <v>0</v>
      </c>
      <c r="K170" s="74">
        <f t="shared" si="6"/>
        <v>85.39</v>
      </c>
      <c r="L170" s="42"/>
      <c r="M170" s="29"/>
      <c r="N170" s="29"/>
      <c r="O170" s="28"/>
      <c r="P170" s="115"/>
      <c r="Q170" s="28"/>
      <c r="R170" s="28"/>
      <c r="S170" s="115"/>
      <c r="T170" s="28"/>
      <c r="U170" s="28"/>
      <c r="V170" s="115"/>
      <c r="W170" s="28"/>
      <c r="X170" s="28"/>
      <c r="Y170" s="96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</row>
    <row r="171" spans="1:35" ht="16.5" x14ac:dyDescent="0.3">
      <c r="A171" s="36" t="s">
        <v>99</v>
      </c>
      <c r="B171" s="36" t="s">
        <v>112</v>
      </c>
      <c r="C171" s="35" t="s">
        <v>256</v>
      </c>
      <c r="D171" s="35" t="s">
        <v>413</v>
      </c>
      <c r="E171" s="91">
        <v>0</v>
      </c>
      <c r="F171" s="74">
        <v>451.88</v>
      </c>
      <c r="G171" s="74">
        <v>0</v>
      </c>
      <c r="H171" s="74">
        <v>0</v>
      </c>
      <c r="I171" s="74">
        <v>0</v>
      </c>
      <c r="J171" s="74">
        <v>0</v>
      </c>
      <c r="K171" s="74">
        <f t="shared" si="6"/>
        <v>451.88</v>
      </c>
      <c r="L171" s="42"/>
      <c r="M171" s="29"/>
      <c r="N171" s="29"/>
      <c r="O171" s="28"/>
      <c r="P171" s="115"/>
      <c r="Q171" s="28"/>
      <c r="R171" s="28"/>
      <c r="S171" s="115"/>
      <c r="T171" s="28"/>
      <c r="U171" s="28"/>
      <c r="V171" s="115"/>
      <c r="W171" s="28"/>
      <c r="X171" s="28"/>
      <c r="Y171" s="96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</row>
    <row r="172" spans="1:35" ht="16.5" x14ac:dyDescent="0.3">
      <c r="A172" s="36" t="s">
        <v>99</v>
      </c>
      <c r="B172" s="36" t="s">
        <v>39</v>
      </c>
      <c r="C172" s="35" t="s">
        <v>257</v>
      </c>
      <c r="D172" s="35" t="s">
        <v>413</v>
      </c>
      <c r="E172" s="91">
        <v>0</v>
      </c>
      <c r="F172" s="74">
        <v>225</v>
      </c>
      <c r="G172" s="74">
        <v>0</v>
      </c>
      <c r="H172" s="74">
        <v>0</v>
      </c>
      <c r="I172" s="74">
        <v>0</v>
      </c>
      <c r="J172" s="74">
        <v>0</v>
      </c>
      <c r="K172" s="74">
        <f t="shared" si="6"/>
        <v>225</v>
      </c>
      <c r="L172" s="42"/>
      <c r="M172" s="29"/>
      <c r="N172" s="29"/>
      <c r="O172" s="28"/>
      <c r="P172" s="115"/>
      <c r="Q172" s="28"/>
      <c r="R172" s="28"/>
      <c r="S172" s="115"/>
      <c r="T172" s="28"/>
      <c r="U172" s="28"/>
      <c r="V172" s="115"/>
      <c r="W172" s="28"/>
      <c r="X172" s="28"/>
      <c r="Y172" s="96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</row>
    <row r="173" spans="1:35" ht="16.5" x14ac:dyDescent="0.3">
      <c r="A173" s="36" t="s">
        <v>99</v>
      </c>
      <c r="B173" s="36" t="s">
        <v>44</v>
      </c>
      <c r="C173" s="35" t="s">
        <v>258</v>
      </c>
      <c r="D173" s="35" t="s">
        <v>413</v>
      </c>
      <c r="E173" s="91">
        <v>0</v>
      </c>
      <c r="F173" s="74">
        <v>350.86</v>
      </c>
      <c r="G173" s="74">
        <v>0</v>
      </c>
      <c r="H173" s="74">
        <v>0</v>
      </c>
      <c r="I173" s="74">
        <v>0</v>
      </c>
      <c r="J173" s="74">
        <v>0</v>
      </c>
      <c r="K173" s="74">
        <f t="shared" si="6"/>
        <v>350.86</v>
      </c>
      <c r="L173" s="42"/>
      <c r="M173" s="29"/>
      <c r="N173" s="29"/>
      <c r="O173" s="28"/>
      <c r="P173" s="115"/>
      <c r="Q173" s="28"/>
      <c r="R173" s="28"/>
      <c r="S173" s="115"/>
      <c r="T173" s="28"/>
      <c r="U173" s="28"/>
      <c r="V173" s="115"/>
      <c r="W173" s="28"/>
      <c r="X173" s="28"/>
      <c r="Y173" s="96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</row>
    <row r="174" spans="1:35" ht="16.5" x14ac:dyDescent="0.3">
      <c r="A174" s="36" t="s">
        <v>99</v>
      </c>
      <c r="B174" s="36" t="s">
        <v>50</v>
      </c>
      <c r="C174" s="35" t="s">
        <v>259</v>
      </c>
      <c r="D174" s="35" t="s">
        <v>413</v>
      </c>
      <c r="E174" s="91">
        <v>0</v>
      </c>
      <c r="F174" s="74">
        <v>430.27</v>
      </c>
      <c r="G174" s="74">
        <v>0</v>
      </c>
      <c r="H174" s="74">
        <v>0</v>
      </c>
      <c r="I174" s="74">
        <v>0</v>
      </c>
      <c r="J174" s="74">
        <v>0</v>
      </c>
      <c r="K174" s="74">
        <f t="shared" si="6"/>
        <v>430.27</v>
      </c>
      <c r="L174" s="42"/>
      <c r="M174" s="29"/>
      <c r="N174" s="29"/>
      <c r="O174" s="28"/>
      <c r="P174" s="115"/>
      <c r="Q174" s="28"/>
      <c r="R174" s="28"/>
      <c r="S174" s="115"/>
      <c r="T174" s="28"/>
      <c r="U174" s="28"/>
      <c r="V174" s="115"/>
      <c r="W174" s="28"/>
      <c r="X174" s="28"/>
      <c r="Y174" s="96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</row>
    <row r="175" spans="1:35" ht="16.5" x14ac:dyDescent="0.3">
      <c r="A175" s="36" t="s">
        <v>99</v>
      </c>
      <c r="B175" s="36" t="s">
        <v>171</v>
      </c>
      <c r="C175" s="35" t="s">
        <v>260</v>
      </c>
      <c r="D175" s="35" t="s">
        <v>413</v>
      </c>
      <c r="E175" s="91">
        <v>0</v>
      </c>
      <c r="F175" s="74">
        <v>527.61</v>
      </c>
      <c r="G175" s="74">
        <v>0</v>
      </c>
      <c r="H175" s="74">
        <v>0</v>
      </c>
      <c r="I175" s="74">
        <v>0</v>
      </c>
      <c r="J175" s="74">
        <v>0</v>
      </c>
      <c r="K175" s="74">
        <f t="shared" si="6"/>
        <v>527.61</v>
      </c>
      <c r="L175" s="42"/>
      <c r="M175" s="29"/>
      <c r="N175" s="29"/>
      <c r="O175" s="28"/>
      <c r="P175" s="115"/>
      <c r="Q175" s="28"/>
      <c r="R175" s="28"/>
      <c r="S175" s="115"/>
      <c r="T175" s="28"/>
      <c r="U175" s="28"/>
      <c r="V175" s="115"/>
      <c r="W175" s="28"/>
      <c r="X175" s="28"/>
      <c r="Y175" s="96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</row>
    <row r="176" spans="1:35" ht="16.5" x14ac:dyDescent="0.3">
      <c r="A176" s="36" t="s">
        <v>99</v>
      </c>
      <c r="B176" s="36" t="s">
        <v>63</v>
      </c>
      <c r="C176" s="35" t="s">
        <v>261</v>
      </c>
      <c r="D176" s="35" t="s">
        <v>413</v>
      </c>
      <c r="E176" s="91">
        <v>0</v>
      </c>
      <c r="F176" s="74">
        <v>386.31</v>
      </c>
      <c r="G176" s="74">
        <v>0</v>
      </c>
      <c r="H176" s="74">
        <v>0</v>
      </c>
      <c r="I176" s="74">
        <v>0</v>
      </c>
      <c r="J176" s="74">
        <v>0</v>
      </c>
      <c r="K176" s="74">
        <f t="shared" si="6"/>
        <v>386.31</v>
      </c>
      <c r="L176" s="42"/>
      <c r="M176" s="29"/>
      <c r="N176" s="29"/>
      <c r="O176" s="28"/>
      <c r="P176" s="115"/>
      <c r="Q176" s="28"/>
      <c r="R176" s="28"/>
      <c r="S176" s="115"/>
      <c r="T176" s="28"/>
      <c r="U176" s="28"/>
      <c r="V176" s="115"/>
      <c r="W176" s="28"/>
      <c r="X176" s="28"/>
      <c r="Y176" s="96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</row>
    <row r="177" spans="1:35" ht="16.5" x14ac:dyDescent="0.3">
      <c r="A177" s="36" t="s">
        <v>99</v>
      </c>
      <c r="B177" s="36" t="s">
        <v>24</v>
      </c>
      <c r="C177" s="35" t="s">
        <v>262</v>
      </c>
      <c r="D177" s="35" t="s">
        <v>413</v>
      </c>
      <c r="E177" s="91">
        <v>0</v>
      </c>
      <c r="F177" s="74">
        <v>261.98</v>
      </c>
      <c r="G177" s="74">
        <v>0</v>
      </c>
      <c r="H177" s="74">
        <v>0</v>
      </c>
      <c r="I177" s="74">
        <v>0</v>
      </c>
      <c r="J177" s="74">
        <v>0</v>
      </c>
      <c r="K177" s="74">
        <f t="shared" si="6"/>
        <v>261.98</v>
      </c>
      <c r="L177" s="42"/>
      <c r="M177" s="29"/>
      <c r="N177" s="29"/>
      <c r="O177" s="28"/>
      <c r="P177" s="115"/>
      <c r="Q177" s="28"/>
      <c r="R177" s="28"/>
      <c r="S177" s="115"/>
      <c r="T177" s="28"/>
      <c r="U177" s="28"/>
      <c r="V177" s="115"/>
      <c r="W177" s="28"/>
      <c r="X177" s="28"/>
      <c r="Y177" s="96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</row>
    <row r="178" spans="1:35" ht="16.5" x14ac:dyDescent="0.3">
      <c r="A178" s="36" t="s">
        <v>99</v>
      </c>
      <c r="B178" s="36" t="s">
        <v>263</v>
      </c>
      <c r="C178" s="35" t="s">
        <v>264</v>
      </c>
      <c r="D178" s="35" t="s">
        <v>413</v>
      </c>
      <c r="E178" s="91">
        <v>0</v>
      </c>
      <c r="F178" s="74">
        <v>75</v>
      </c>
      <c r="G178" s="74">
        <v>0</v>
      </c>
      <c r="H178" s="74">
        <v>0</v>
      </c>
      <c r="I178" s="74">
        <v>0</v>
      </c>
      <c r="J178" s="74">
        <v>0</v>
      </c>
      <c r="K178" s="74">
        <f t="shared" si="6"/>
        <v>75</v>
      </c>
      <c r="L178" s="42"/>
      <c r="M178" s="29"/>
      <c r="N178" s="29"/>
      <c r="O178" s="28"/>
      <c r="P178" s="115"/>
      <c r="Q178" s="28"/>
      <c r="R178" s="28"/>
      <c r="S178" s="115"/>
      <c r="T178" s="28"/>
      <c r="U178" s="28"/>
      <c r="V178" s="115"/>
      <c r="W178" s="28"/>
      <c r="X178" s="28"/>
      <c r="Y178" s="96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</row>
    <row r="179" spans="1:35" ht="16.5" x14ac:dyDescent="0.3">
      <c r="A179" s="36" t="s">
        <v>99</v>
      </c>
      <c r="B179" s="36" t="s">
        <v>265</v>
      </c>
      <c r="C179" s="35" t="s">
        <v>266</v>
      </c>
      <c r="D179" s="35" t="s">
        <v>413</v>
      </c>
      <c r="E179" s="91">
        <v>0</v>
      </c>
      <c r="F179" s="74">
        <v>205.43</v>
      </c>
      <c r="G179" s="74">
        <v>0</v>
      </c>
      <c r="H179" s="74">
        <v>0</v>
      </c>
      <c r="I179" s="74">
        <v>0</v>
      </c>
      <c r="J179" s="74">
        <v>0</v>
      </c>
      <c r="K179" s="74">
        <f t="shared" si="6"/>
        <v>205.43</v>
      </c>
      <c r="L179" s="42"/>
      <c r="M179" s="29"/>
      <c r="N179" s="29"/>
      <c r="O179" s="28"/>
      <c r="P179" s="115"/>
      <c r="Q179" s="28"/>
      <c r="R179" s="28"/>
      <c r="S179" s="115"/>
      <c r="T179" s="28"/>
      <c r="U179" s="28"/>
      <c r="V179" s="115"/>
      <c r="W179" s="28"/>
      <c r="X179" s="28"/>
      <c r="Y179" s="96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</row>
    <row r="180" spans="1:35" ht="16.5" x14ac:dyDescent="0.3">
      <c r="A180" s="36" t="s">
        <v>99</v>
      </c>
      <c r="B180" s="36" t="s">
        <v>267</v>
      </c>
      <c r="C180" s="45" t="s">
        <v>268</v>
      </c>
      <c r="D180" s="35" t="s">
        <v>413</v>
      </c>
      <c r="E180" s="91">
        <v>0</v>
      </c>
      <c r="F180" s="74">
        <v>371.63</v>
      </c>
      <c r="G180" s="74">
        <v>0</v>
      </c>
      <c r="H180" s="74">
        <v>0</v>
      </c>
      <c r="I180" s="74">
        <v>0</v>
      </c>
      <c r="J180" s="74">
        <v>0</v>
      </c>
      <c r="K180" s="74">
        <f t="shared" si="6"/>
        <v>371.63</v>
      </c>
      <c r="L180" s="42"/>
      <c r="M180" s="29"/>
      <c r="N180" s="29"/>
      <c r="O180" s="28"/>
      <c r="P180" s="115"/>
      <c r="Q180" s="28"/>
      <c r="R180" s="28"/>
      <c r="S180" s="115"/>
      <c r="T180" s="28"/>
      <c r="U180" s="28"/>
      <c r="V180" s="115"/>
      <c r="W180" s="28"/>
      <c r="X180" s="28"/>
      <c r="Y180" s="96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</row>
    <row r="181" spans="1:35" ht="16.5" x14ac:dyDescent="0.3">
      <c r="A181" s="36" t="s">
        <v>99</v>
      </c>
      <c r="B181" s="36" t="s">
        <v>269</v>
      </c>
      <c r="C181" s="45" t="s">
        <v>270</v>
      </c>
      <c r="D181" s="35" t="s">
        <v>413</v>
      </c>
      <c r="E181" s="91">
        <v>0</v>
      </c>
      <c r="F181" s="74">
        <v>164.29</v>
      </c>
      <c r="G181" s="74">
        <v>0</v>
      </c>
      <c r="H181" s="74">
        <v>0</v>
      </c>
      <c r="I181" s="74">
        <v>0</v>
      </c>
      <c r="J181" s="74">
        <v>0</v>
      </c>
      <c r="K181" s="74">
        <f t="shared" si="6"/>
        <v>164.29</v>
      </c>
      <c r="L181" s="42"/>
      <c r="M181" s="29"/>
      <c r="N181" s="29"/>
      <c r="O181" s="28"/>
      <c r="P181" s="115"/>
      <c r="Q181" s="28"/>
      <c r="R181" s="28"/>
      <c r="S181" s="115"/>
      <c r="T181" s="28"/>
      <c r="U181" s="28"/>
      <c r="V181" s="115"/>
      <c r="W181" s="28"/>
      <c r="X181" s="28"/>
      <c r="Y181" s="96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</row>
    <row r="182" spans="1:35" ht="16.5" x14ac:dyDescent="0.3">
      <c r="A182" s="36" t="s">
        <v>99</v>
      </c>
      <c r="B182" s="36" t="s">
        <v>271</v>
      </c>
      <c r="C182" s="35" t="s">
        <v>272</v>
      </c>
      <c r="D182" s="35" t="s">
        <v>413</v>
      </c>
      <c r="E182" s="91">
        <v>0</v>
      </c>
      <c r="F182" s="74">
        <v>200</v>
      </c>
      <c r="G182" s="74">
        <v>0</v>
      </c>
      <c r="H182" s="74">
        <v>0</v>
      </c>
      <c r="I182" s="74">
        <v>0</v>
      </c>
      <c r="J182" s="74">
        <v>0</v>
      </c>
      <c r="K182" s="74">
        <f t="shared" si="6"/>
        <v>200</v>
      </c>
      <c r="L182" s="42"/>
      <c r="M182" s="29"/>
      <c r="N182" s="29"/>
      <c r="O182" s="28"/>
      <c r="P182" s="115"/>
      <c r="Q182" s="28"/>
      <c r="R182" s="28"/>
      <c r="S182" s="115"/>
      <c r="T182" s="28"/>
      <c r="U182" s="28"/>
      <c r="V182" s="115"/>
      <c r="W182" s="28"/>
      <c r="X182" s="28"/>
      <c r="Y182" s="96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</row>
    <row r="183" spans="1:35" ht="16.5" x14ac:dyDescent="0.3">
      <c r="A183" s="36" t="s">
        <v>99</v>
      </c>
      <c r="B183" s="36" t="s">
        <v>273</v>
      </c>
      <c r="C183" s="35" t="s">
        <v>274</v>
      </c>
      <c r="D183" s="35" t="s">
        <v>413</v>
      </c>
      <c r="E183" s="91">
        <v>0</v>
      </c>
      <c r="F183" s="74">
        <v>154.69</v>
      </c>
      <c r="G183" s="74">
        <v>0</v>
      </c>
      <c r="H183" s="74">
        <v>0</v>
      </c>
      <c r="I183" s="74">
        <v>0</v>
      </c>
      <c r="J183" s="74">
        <v>0</v>
      </c>
      <c r="K183" s="74">
        <f t="shared" si="6"/>
        <v>154.69</v>
      </c>
      <c r="L183" s="42"/>
      <c r="M183" s="29"/>
      <c r="N183" s="29"/>
      <c r="O183" s="28"/>
      <c r="P183" s="115"/>
      <c r="Q183" s="28"/>
      <c r="R183" s="28"/>
      <c r="S183" s="115"/>
      <c r="T183" s="28"/>
      <c r="U183" s="28"/>
      <c r="V183" s="115"/>
      <c r="W183" s="28"/>
      <c r="X183" s="28"/>
      <c r="Y183" s="96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</row>
    <row r="184" spans="1:35" ht="16.5" x14ac:dyDescent="0.3">
      <c r="A184" s="36" t="s">
        <v>99</v>
      </c>
      <c r="B184" s="36" t="s">
        <v>275</v>
      </c>
      <c r="C184" s="35" t="s">
        <v>276</v>
      </c>
      <c r="D184" s="35" t="s">
        <v>413</v>
      </c>
      <c r="E184" s="91">
        <v>0</v>
      </c>
      <c r="F184" s="74">
        <v>0</v>
      </c>
      <c r="G184" s="74">
        <v>0</v>
      </c>
      <c r="H184" s="74">
        <v>0</v>
      </c>
      <c r="I184" s="74">
        <v>0</v>
      </c>
      <c r="J184" s="74">
        <v>0</v>
      </c>
      <c r="K184" s="74">
        <f t="shared" si="6"/>
        <v>0</v>
      </c>
      <c r="L184" s="42"/>
      <c r="M184" s="29"/>
      <c r="N184" s="29"/>
      <c r="O184" s="28"/>
      <c r="P184" s="115"/>
      <c r="Q184" s="28"/>
      <c r="R184" s="28"/>
      <c r="S184" s="115"/>
      <c r="T184" s="28"/>
      <c r="U184" s="28"/>
      <c r="V184" s="115"/>
      <c r="W184" s="28"/>
      <c r="X184" s="28"/>
      <c r="Y184" s="96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</row>
    <row r="185" spans="1:35" ht="16.5" x14ac:dyDescent="0.3">
      <c r="A185" s="36" t="s">
        <v>99</v>
      </c>
      <c r="B185" s="36" t="s">
        <v>277</v>
      </c>
      <c r="C185" s="35" t="s">
        <v>278</v>
      </c>
      <c r="D185" s="35" t="s">
        <v>413</v>
      </c>
      <c r="E185" s="91">
        <v>0</v>
      </c>
      <c r="F185" s="74">
        <v>185.58</v>
      </c>
      <c r="G185" s="74">
        <v>0</v>
      </c>
      <c r="H185" s="74">
        <v>0</v>
      </c>
      <c r="I185" s="74">
        <v>0</v>
      </c>
      <c r="J185" s="74">
        <v>0</v>
      </c>
      <c r="K185" s="74">
        <f t="shared" si="6"/>
        <v>185.58</v>
      </c>
      <c r="L185" s="42"/>
      <c r="M185" s="29"/>
      <c r="N185" s="29"/>
      <c r="O185" s="28"/>
      <c r="P185" s="115"/>
      <c r="Q185" s="28"/>
      <c r="R185" s="28"/>
      <c r="S185" s="115"/>
      <c r="T185" s="28"/>
      <c r="U185" s="28"/>
      <c r="V185" s="115"/>
      <c r="W185" s="28"/>
      <c r="X185" s="28"/>
      <c r="Y185" s="96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</row>
    <row r="186" spans="1:35" ht="16.5" x14ac:dyDescent="0.3">
      <c r="A186" s="36" t="s">
        <v>99</v>
      </c>
      <c r="B186" s="36" t="s">
        <v>279</v>
      </c>
      <c r="C186" s="35" t="s">
        <v>280</v>
      </c>
      <c r="D186" s="35" t="s">
        <v>413</v>
      </c>
      <c r="E186" s="91">
        <v>0</v>
      </c>
      <c r="F186" s="74">
        <v>163.13</v>
      </c>
      <c r="G186" s="74">
        <v>0</v>
      </c>
      <c r="H186" s="74">
        <v>0</v>
      </c>
      <c r="I186" s="74">
        <v>0</v>
      </c>
      <c r="J186" s="74">
        <v>0</v>
      </c>
      <c r="K186" s="74">
        <f t="shared" si="6"/>
        <v>163.13</v>
      </c>
      <c r="L186" s="42"/>
      <c r="M186" s="29"/>
      <c r="N186" s="29"/>
      <c r="O186" s="28"/>
      <c r="P186" s="115"/>
      <c r="Q186" s="28"/>
      <c r="R186" s="28"/>
      <c r="S186" s="115"/>
      <c r="T186" s="28"/>
      <c r="U186" s="28"/>
      <c r="V186" s="115"/>
      <c r="W186" s="28"/>
      <c r="X186" s="28"/>
      <c r="Y186" s="96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</row>
    <row r="187" spans="1:35" ht="16.5" x14ac:dyDescent="0.3">
      <c r="A187" s="36" t="s">
        <v>99</v>
      </c>
      <c r="B187" s="36" t="s">
        <v>281</v>
      </c>
      <c r="C187" s="35" t="s">
        <v>282</v>
      </c>
      <c r="D187" s="35" t="s">
        <v>413</v>
      </c>
      <c r="E187" s="91">
        <v>0</v>
      </c>
      <c r="F187" s="74">
        <v>200</v>
      </c>
      <c r="G187" s="74">
        <v>0</v>
      </c>
      <c r="H187" s="74">
        <v>0</v>
      </c>
      <c r="I187" s="74">
        <v>0</v>
      </c>
      <c r="J187" s="74">
        <v>0</v>
      </c>
      <c r="K187" s="74">
        <f t="shared" si="6"/>
        <v>200</v>
      </c>
      <c r="L187" s="42"/>
      <c r="M187" s="29"/>
      <c r="N187" s="29"/>
      <c r="O187" s="28"/>
      <c r="P187" s="115"/>
      <c r="Q187" s="28"/>
      <c r="R187" s="28"/>
      <c r="S187" s="115"/>
      <c r="T187" s="28"/>
      <c r="U187" s="28"/>
      <c r="V187" s="115"/>
      <c r="W187" s="28"/>
      <c r="X187" s="28"/>
      <c r="Y187" s="96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</row>
    <row r="188" spans="1:35" ht="16.5" x14ac:dyDescent="0.3">
      <c r="A188" s="36" t="s">
        <v>47</v>
      </c>
      <c r="B188" s="36" t="s">
        <v>14</v>
      </c>
      <c r="C188" s="35" t="s">
        <v>283</v>
      </c>
      <c r="D188" s="35" t="s">
        <v>413</v>
      </c>
      <c r="E188" s="91">
        <v>0</v>
      </c>
      <c r="F188" s="74">
        <v>1806.81</v>
      </c>
      <c r="G188" s="74">
        <v>0</v>
      </c>
      <c r="H188" s="74">
        <v>0</v>
      </c>
      <c r="I188" s="74">
        <v>0</v>
      </c>
      <c r="J188" s="74">
        <v>0</v>
      </c>
      <c r="K188" s="74">
        <f t="shared" si="6"/>
        <v>1806.81</v>
      </c>
      <c r="L188" s="42"/>
      <c r="M188" s="29"/>
      <c r="N188" s="29"/>
      <c r="O188" s="28"/>
      <c r="P188" s="115"/>
      <c r="Q188" s="28"/>
      <c r="R188" s="28"/>
      <c r="S188" s="115"/>
      <c r="T188" s="28"/>
      <c r="U188" s="28"/>
      <c r="V188" s="115"/>
      <c r="W188" s="28"/>
      <c r="X188" s="28"/>
      <c r="Y188" s="92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</row>
    <row r="189" spans="1:35" ht="16.5" x14ac:dyDescent="0.3">
      <c r="A189" s="36" t="s">
        <v>47</v>
      </c>
      <c r="B189" s="36" t="s">
        <v>29</v>
      </c>
      <c r="C189" s="35" t="s">
        <v>284</v>
      </c>
      <c r="D189" s="35" t="s">
        <v>413</v>
      </c>
      <c r="E189" s="91">
        <v>0</v>
      </c>
      <c r="F189" s="74">
        <v>600</v>
      </c>
      <c r="G189" s="74">
        <v>0</v>
      </c>
      <c r="H189" s="74">
        <v>0</v>
      </c>
      <c r="I189" s="74">
        <v>0</v>
      </c>
      <c r="J189" s="74">
        <v>0</v>
      </c>
      <c r="K189" s="74">
        <f t="shared" si="6"/>
        <v>600</v>
      </c>
      <c r="L189" s="42"/>
      <c r="M189" s="29"/>
      <c r="N189" s="29"/>
      <c r="O189" s="28"/>
      <c r="P189" s="115"/>
      <c r="Q189" s="28"/>
      <c r="R189" s="28"/>
      <c r="S189" s="115"/>
      <c r="T189" s="28"/>
      <c r="U189" s="28"/>
      <c r="V189" s="115"/>
      <c r="W189" s="28"/>
      <c r="X189" s="28"/>
      <c r="Y189" s="92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</row>
    <row r="190" spans="1:35" ht="16.5" x14ac:dyDescent="0.3">
      <c r="A190" s="36" t="s">
        <v>47</v>
      </c>
      <c r="B190" s="36" t="s">
        <v>53</v>
      </c>
      <c r="C190" s="35" t="s">
        <v>285</v>
      </c>
      <c r="D190" s="35" t="s">
        <v>413</v>
      </c>
      <c r="E190" s="91">
        <v>0</v>
      </c>
      <c r="F190" s="74">
        <v>1200</v>
      </c>
      <c r="G190" s="74">
        <v>0</v>
      </c>
      <c r="H190" s="74">
        <v>0</v>
      </c>
      <c r="I190" s="74">
        <v>0</v>
      </c>
      <c r="J190" s="74">
        <v>0</v>
      </c>
      <c r="K190" s="74">
        <f t="shared" si="6"/>
        <v>1200</v>
      </c>
      <c r="L190" s="42"/>
      <c r="M190" s="29"/>
      <c r="N190" s="29"/>
      <c r="O190" s="28"/>
      <c r="P190" s="115"/>
      <c r="Q190" s="28"/>
      <c r="R190" s="28"/>
      <c r="S190" s="115"/>
      <c r="T190" s="28"/>
      <c r="U190" s="28"/>
      <c r="V190" s="115"/>
      <c r="W190" s="28"/>
      <c r="X190" s="28"/>
      <c r="Y190" s="92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</row>
    <row r="191" spans="1:35" ht="16.5" x14ac:dyDescent="0.3">
      <c r="A191" s="36" t="s">
        <v>47</v>
      </c>
      <c r="B191" s="36" t="s">
        <v>9</v>
      </c>
      <c r="C191" s="35" t="s">
        <v>286</v>
      </c>
      <c r="D191" s="35" t="s">
        <v>413</v>
      </c>
      <c r="E191" s="91">
        <v>0</v>
      </c>
      <c r="F191" s="74">
        <v>0</v>
      </c>
      <c r="G191" s="74">
        <v>0</v>
      </c>
      <c r="H191" s="74">
        <v>0</v>
      </c>
      <c r="I191" s="74">
        <v>0</v>
      </c>
      <c r="J191" s="74">
        <v>0</v>
      </c>
      <c r="K191" s="74">
        <f t="shared" si="6"/>
        <v>0</v>
      </c>
      <c r="L191" s="42"/>
      <c r="M191" s="29"/>
      <c r="N191" s="29"/>
      <c r="O191" s="28"/>
      <c r="P191" s="115"/>
      <c r="Q191" s="28"/>
      <c r="R191" s="28"/>
      <c r="S191" s="115"/>
      <c r="T191" s="28"/>
      <c r="U191" s="28"/>
      <c r="V191" s="115"/>
      <c r="W191" s="28"/>
      <c r="X191" s="28"/>
      <c r="Y191" s="92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</row>
    <row r="192" spans="1:35" ht="16.5" x14ac:dyDescent="0.3">
      <c r="A192" s="36" t="s">
        <v>47</v>
      </c>
      <c r="B192" s="36" t="s">
        <v>12</v>
      </c>
      <c r="C192" s="35" t="s">
        <v>287</v>
      </c>
      <c r="D192" s="35" t="s">
        <v>413</v>
      </c>
      <c r="E192" s="91">
        <v>0</v>
      </c>
      <c r="F192" s="74">
        <v>100</v>
      </c>
      <c r="G192" s="74">
        <v>0</v>
      </c>
      <c r="H192" s="74">
        <v>0</v>
      </c>
      <c r="I192" s="74">
        <v>0</v>
      </c>
      <c r="J192" s="74">
        <v>0</v>
      </c>
      <c r="K192" s="74">
        <f t="shared" si="6"/>
        <v>100</v>
      </c>
      <c r="L192" s="42"/>
      <c r="M192" s="29"/>
      <c r="N192" s="29"/>
      <c r="O192" s="28"/>
      <c r="P192" s="115"/>
      <c r="Q192" s="28"/>
      <c r="R192" s="28"/>
      <c r="S192" s="115"/>
      <c r="T192" s="28"/>
      <c r="U192" s="28"/>
      <c r="V192" s="115"/>
      <c r="W192" s="28"/>
      <c r="X192" s="28"/>
      <c r="Y192" s="92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</row>
    <row r="193" spans="1:35" ht="16.5" x14ac:dyDescent="0.3">
      <c r="A193" s="36" t="s">
        <v>47</v>
      </c>
      <c r="B193" s="36" t="s">
        <v>31</v>
      </c>
      <c r="C193" s="35" t="s">
        <v>288</v>
      </c>
      <c r="D193" s="35" t="s">
        <v>413</v>
      </c>
      <c r="E193" s="91">
        <v>0</v>
      </c>
      <c r="F193" s="74">
        <v>415.82</v>
      </c>
      <c r="G193" s="74">
        <v>0</v>
      </c>
      <c r="H193" s="74">
        <v>0</v>
      </c>
      <c r="I193" s="74">
        <v>0</v>
      </c>
      <c r="J193" s="74">
        <v>0</v>
      </c>
      <c r="K193" s="74">
        <f t="shared" si="6"/>
        <v>415.82</v>
      </c>
      <c r="L193" s="42"/>
      <c r="M193" s="29"/>
      <c r="N193" s="29"/>
      <c r="O193" s="28"/>
      <c r="P193" s="115"/>
      <c r="Q193" s="28"/>
      <c r="R193" s="28"/>
      <c r="S193" s="115"/>
      <c r="T193" s="28"/>
      <c r="U193" s="28"/>
      <c r="V193" s="115"/>
      <c r="W193" s="28"/>
      <c r="X193" s="28"/>
      <c r="Y193" s="92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</row>
    <row r="194" spans="1:35" ht="16.5" x14ac:dyDescent="0.3">
      <c r="A194" s="36" t="s">
        <v>47</v>
      </c>
      <c r="B194" s="36" t="s">
        <v>36</v>
      </c>
      <c r="C194" s="35" t="s">
        <v>49</v>
      </c>
      <c r="D194" s="35" t="s">
        <v>413</v>
      </c>
      <c r="E194" s="91">
        <v>0</v>
      </c>
      <c r="F194" s="74">
        <v>500</v>
      </c>
      <c r="G194" s="74">
        <v>0</v>
      </c>
      <c r="H194" s="74">
        <v>0</v>
      </c>
      <c r="I194" s="74">
        <v>0</v>
      </c>
      <c r="J194" s="74">
        <v>0</v>
      </c>
      <c r="K194" s="74">
        <f t="shared" si="6"/>
        <v>500</v>
      </c>
      <c r="L194" s="42"/>
      <c r="M194" s="29"/>
      <c r="N194" s="29"/>
      <c r="O194" s="28"/>
      <c r="P194" s="115"/>
      <c r="Q194" s="28"/>
      <c r="R194" s="28"/>
      <c r="S194" s="115"/>
      <c r="T194" s="28"/>
      <c r="U194" s="28"/>
      <c r="V194" s="115"/>
      <c r="W194" s="28"/>
      <c r="X194" s="28"/>
      <c r="Y194" s="92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</row>
    <row r="195" spans="1:35" ht="16.5" x14ac:dyDescent="0.3">
      <c r="A195" s="36" t="s">
        <v>47</v>
      </c>
      <c r="B195" s="36" t="s">
        <v>66</v>
      </c>
      <c r="C195" s="35" t="s">
        <v>58</v>
      </c>
      <c r="D195" s="35" t="s">
        <v>413</v>
      </c>
      <c r="E195" s="91">
        <v>0</v>
      </c>
      <c r="F195" s="74">
        <v>946.7</v>
      </c>
      <c r="G195" s="74">
        <v>0</v>
      </c>
      <c r="H195" s="74">
        <v>0</v>
      </c>
      <c r="I195" s="74">
        <v>0</v>
      </c>
      <c r="J195" s="74">
        <v>0</v>
      </c>
      <c r="K195" s="74">
        <f t="shared" si="6"/>
        <v>946.7</v>
      </c>
      <c r="L195" s="42"/>
      <c r="M195" s="29"/>
      <c r="N195" s="29"/>
      <c r="O195" s="28"/>
      <c r="P195" s="115"/>
      <c r="Q195" s="28"/>
      <c r="R195" s="28"/>
      <c r="S195" s="115"/>
      <c r="T195" s="28"/>
      <c r="U195" s="28"/>
      <c r="V195" s="115"/>
      <c r="W195" s="28"/>
      <c r="X195" s="28"/>
      <c r="Y195" s="92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</row>
    <row r="196" spans="1:35" ht="16.5" x14ac:dyDescent="0.3">
      <c r="A196" s="36" t="s">
        <v>47</v>
      </c>
      <c r="B196" s="36" t="s">
        <v>99</v>
      </c>
      <c r="C196" s="35" t="s">
        <v>289</v>
      </c>
      <c r="D196" s="35" t="s">
        <v>413</v>
      </c>
      <c r="E196" s="91">
        <v>0</v>
      </c>
      <c r="F196" s="74">
        <v>757.24</v>
      </c>
      <c r="G196" s="74">
        <v>0</v>
      </c>
      <c r="H196" s="74">
        <v>0</v>
      </c>
      <c r="I196" s="74">
        <v>0</v>
      </c>
      <c r="J196" s="74">
        <v>0</v>
      </c>
      <c r="K196" s="74">
        <f t="shared" si="6"/>
        <v>757.24</v>
      </c>
      <c r="L196" s="42"/>
      <c r="M196" s="29"/>
      <c r="N196" s="29"/>
      <c r="O196" s="28"/>
      <c r="P196" s="115"/>
      <c r="Q196" s="28"/>
      <c r="R196" s="28"/>
      <c r="S196" s="115"/>
      <c r="T196" s="28"/>
      <c r="U196" s="28"/>
      <c r="V196" s="115"/>
      <c r="W196" s="28"/>
      <c r="X196" s="28"/>
      <c r="Y196" s="92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</row>
    <row r="197" spans="1:35" ht="16.5" x14ac:dyDescent="0.3">
      <c r="A197" s="36" t="s">
        <v>47</v>
      </c>
      <c r="B197" s="36" t="s">
        <v>47</v>
      </c>
      <c r="C197" s="35" t="s">
        <v>290</v>
      </c>
      <c r="D197" s="35" t="s">
        <v>413</v>
      </c>
      <c r="E197" s="91">
        <v>0</v>
      </c>
      <c r="F197" s="74">
        <v>605.57000000000005</v>
      </c>
      <c r="G197" s="74">
        <v>0</v>
      </c>
      <c r="H197" s="74">
        <v>0</v>
      </c>
      <c r="I197" s="74">
        <v>0</v>
      </c>
      <c r="J197" s="74">
        <v>0</v>
      </c>
      <c r="K197" s="74">
        <f t="shared" si="6"/>
        <v>605.57000000000005</v>
      </c>
      <c r="L197" s="42"/>
      <c r="M197" s="29"/>
      <c r="N197" s="29"/>
      <c r="O197" s="28"/>
      <c r="P197" s="115"/>
      <c r="Q197" s="28"/>
      <c r="R197" s="28"/>
      <c r="S197" s="115"/>
      <c r="T197" s="28"/>
      <c r="U197" s="28"/>
      <c r="V197" s="115"/>
      <c r="W197" s="28"/>
      <c r="X197" s="28"/>
      <c r="Y197" s="92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</row>
    <row r="198" spans="1:35" ht="16.5" x14ac:dyDescent="0.3">
      <c r="A198" s="36" t="s">
        <v>47</v>
      </c>
      <c r="B198" s="36" t="s">
        <v>16</v>
      </c>
      <c r="C198" s="35" t="s">
        <v>291</v>
      </c>
      <c r="D198" s="35" t="s">
        <v>413</v>
      </c>
      <c r="E198" s="91">
        <v>0</v>
      </c>
      <c r="F198" s="74">
        <v>824.39</v>
      </c>
      <c r="G198" s="74">
        <v>0</v>
      </c>
      <c r="H198" s="74">
        <v>0</v>
      </c>
      <c r="I198" s="74">
        <v>0</v>
      </c>
      <c r="J198" s="74">
        <v>0</v>
      </c>
      <c r="K198" s="74">
        <f t="shared" si="6"/>
        <v>824.39</v>
      </c>
      <c r="L198" s="42"/>
      <c r="M198" s="29"/>
      <c r="N198" s="29"/>
      <c r="O198" s="28"/>
      <c r="P198" s="115"/>
      <c r="Q198" s="28"/>
      <c r="R198" s="28"/>
      <c r="S198" s="115"/>
      <c r="T198" s="28"/>
      <c r="U198" s="28"/>
      <c r="V198" s="115"/>
      <c r="W198" s="28"/>
      <c r="X198" s="28"/>
      <c r="Y198" s="92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</row>
    <row r="199" spans="1:35" ht="16.5" x14ac:dyDescent="0.3">
      <c r="A199" s="36" t="s">
        <v>47</v>
      </c>
      <c r="B199" s="36" t="s">
        <v>18</v>
      </c>
      <c r="C199" s="35" t="s">
        <v>292</v>
      </c>
      <c r="D199" s="35" t="s">
        <v>413</v>
      </c>
      <c r="E199" s="91">
        <v>0</v>
      </c>
      <c r="F199" s="74">
        <v>548.1</v>
      </c>
      <c r="G199" s="74">
        <v>0</v>
      </c>
      <c r="H199" s="74">
        <v>0</v>
      </c>
      <c r="I199" s="74">
        <v>0</v>
      </c>
      <c r="J199" s="74">
        <v>0</v>
      </c>
      <c r="K199" s="74">
        <f t="shared" si="6"/>
        <v>548.1</v>
      </c>
      <c r="L199" s="42"/>
      <c r="M199" s="29"/>
      <c r="N199" s="29"/>
      <c r="O199" s="28"/>
      <c r="P199" s="115"/>
      <c r="Q199" s="28"/>
      <c r="R199" s="28"/>
      <c r="S199" s="115"/>
      <c r="T199" s="28"/>
      <c r="U199" s="28"/>
      <c r="V199" s="115"/>
      <c r="W199" s="28"/>
      <c r="X199" s="28"/>
      <c r="Y199" s="92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</row>
    <row r="200" spans="1:35" ht="16.5" x14ac:dyDescent="0.3">
      <c r="A200" s="36" t="s">
        <v>47</v>
      </c>
      <c r="B200" s="36" t="s">
        <v>20</v>
      </c>
      <c r="C200" s="35" t="s">
        <v>293</v>
      </c>
      <c r="D200" s="35" t="s">
        <v>413</v>
      </c>
      <c r="E200" s="91">
        <v>0</v>
      </c>
      <c r="F200" s="74">
        <v>512.54</v>
      </c>
      <c r="G200" s="74">
        <v>0</v>
      </c>
      <c r="H200" s="74">
        <v>0</v>
      </c>
      <c r="I200" s="74">
        <v>0</v>
      </c>
      <c r="J200" s="74">
        <v>0</v>
      </c>
      <c r="K200" s="74">
        <f t="shared" si="6"/>
        <v>512.54</v>
      </c>
      <c r="L200" s="42"/>
      <c r="M200" s="29"/>
      <c r="N200" s="29"/>
      <c r="O200" s="28"/>
      <c r="P200" s="115"/>
      <c r="Q200" s="28"/>
      <c r="R200" s="28"/>
      <c r="S200" s="115"/>
      <c r="T200" s="28"/>
      <c r="U200" s="28"/>
      <c r="V200" s="115"/>
      <c r="W200" s="28"/>
      <c r="X200" s="28"/>
      <c r="Y200" s="92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</row>
    <row r="201" spans="1:35" ht="16.5" x14ac:dyDescent="0.3">
      <c r="A201" s="36" t="s">
        <v>47</v>
      </c>
      <c r="B201" s="36" t="s">
        <v>108</v>
      </c>
      <c r="C201" s="35" t="s">
        <v>227</v>
      </c>
      <c r="D201" s="35" t="s">
        <v>413</v>
      </c>
      <c r="E201" s="91">
        <v>0</v>
      </c>
      <c r="F201" s="74">
        <v>398.99</v>
      </c>
      <c r="G201" s="74">
        <v>0</v>
      </c>
      <c r="H201" s="74">
        <v>0</v>
      </c>
      <c r="I201" s="74">
        <v>0</v>
      </c>
      <c r="J201" s="74">
        <v>0</v>
      </c>
      <c r="K201" s="74">
        <f t="shared" si="6"/>
        <v>398.99</v>
      </c>
      <c r="L201" s="42"/>
      <c r="M201" s="29"/>
      <c r="N201" s="29"/>
      <c r="O201" s="28"/>
      <c r="P201" s="115"/>
      <c r="Q201" s="28"/>
      <c r="R201" s="28"/>
      <c r="S201" s="115"/>
      <c r="T201" s="28"/>
      <c r="U201" s="28"/>
      <c r="V201" s="115"/>
      <c r="W201" s="28"/>
      <c r="X201" s="28"/>
      <c r="Y201" s="92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</row>
    <row r="202" spans="1:35" ht="16.5" x14ac:dyDescent="0.3">
      <c r="A202" s="36" t="s">
        <v>47</v>
      </c>
      <c r="B202" s="36" t="s">
        <v>60</v>
      </c>
      <c r="C202" s="35" t="s">
        <v>294</v>
      </c>
      <c r="D202" s="35" t="s">
        <v>413</v>
      </c>
      <c r="E202" s="91">
        <v>0</v>
      </c>
      <c r="F202" s="74">
        <v>196.19</v>
      </c>
      <c r="G202" s="74">
        <v>0</v>
      </c>
      <c r="H202" s="74">
        <v>0</v>
      </c>
      <c r="I202" s="74">
        <v>0</v>
      </c>
      <c r="J202" s="74">
        <v>0</v>
      </c>
      <c r="K202" s="74">
        <f t="shared" si="6"/>
        <v>196.19</v>
      </c>
      <c r="L202" s="42"/>
      <c r="M202" s="29"/>
      <c r="N202" s="29"/>
      <c r="O202" s="28"/>
      <c r="P202" s="115"/>
      <c r="Q202" s="28"/>
      <c r="R202" s="28"/>
      <c r="S202" s="115"/>
      <c r="T202" s="28"/>
      <c r="U202" s="28"/>
      <c r="V202" s="115"/>
      <c r="W202" s="28"/>
      <c r="X202" s="28"/>
      <c r="Y202" s="92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</row>
    <row r="203" spans="1:35" ht="16.5" x14ac:dyDescent="0.3">
      <c r="A203" s="36" t="s">
        <v>47</v>
      </c>
      <c r="B203" s="36" t="s">
        <v>22</v>
      </c>
      <c r="C203" s="35" t="s">
        <v>295</v>
      </c>
      <c r="D203" s="35" t="s">
        <v>413</v>
      </c>
      <c r="E203" s="91">
        <v>0</v>
      </c>
      <c r="F203" s="74">
        <v>281.26</v>
      </c>
      <c r="G203" s="74">
        <v>0</v>
      </c>
      <c r="H203" s="74">
        <v>0</v>
      </c>
      <c r="I203" s="74">
        <v>0</v>
      </c>
      <c r="J203" s="74">
        <v>0</v>
      </c>
      <c r="K203" s="74">
        <f t="shared" si="6"/>
        <v>281.26</v>
      </c>
      <c r="L203" s="42"/>
      <c r="M203" s="29"/>
      <c r="N203" s="29"/>
      <c r="O203" s="28"/>
      <c r="P203" s="115"/>
      <c r="Q203" s="28"/>
      <c r="R203" s="28"/>
      <c r="S203" s="115"/>
      <c r="T203" s="28"/>
      <c r="U203" s="28"/>
      <c r="V203" s="115"/>
      <c r="W203" s="28"/>
      <c r="X203" s="28"/>
      <c r="Y203" s="92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</row>
    <row r="204" spans="1:35" ht="16.5" x14ac:dyDescent="0.3">
      <c r="A204" s="36" t="s">
        <v>16</v>
      </c>
      <c r="B204" s="36" t="s">
        <v>14</v>
      </c>
      <c r="C204" s="35" t="s">
        <v>42</v>
      </c>
      <c r="D204" s="35" t="s">
        <v>413</v>
      </c>
      <c r="E204" s="91">
        <v>0</v>
      </c>
      <c r="F204" s="74">
        <v>2098.5</v>
      </c>
      <c r="G204" s="74">
        <v>0</v>
      </c>
      <c r="H204" s="74">
        <v>0</v>
      </c>
      <c r="I204" s="74">
        <v>0</v>
      </c>
      <c r="J204" s="74">
        <v>0</v>
      </c>
      <c r="K204" s="74">
        <f t="shared" ref="K204:K221" si="7">+E204+F204+G204</f>
        <v>2098.5</v>
      </c>
      <c r="L204" s="42"/>
      <c r="M204" s="29"/>
      <c r="N204" s="29"/>
      <c r="O204" s="28"/>
      <c r="P204" s="115"/>
      <c r="Q204" s="28"/>
      <c r="R204" s="28"/>
      <c r="S204" s="115"/>
      <c r="T204" s="28"/>
      <c r="U204" s="28"/>
      <c r="V204" s="115"/>
      <c r="W204" s="28"/>
      <c r="X204" s="28"/>
      <c r="Y204" s="92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</row>
    <row r="205" spans="1:35" ht="16.5" x14ac:dyDescent="0.3">
      <c r="A205" s="36" t="s">
        <v>16</v>
      </c>
      <c r="B205" s="36" t="s">
        <v>29</v>
      </c>
      <c r="C205" s="35" t="s">
        <v>296</v>
      </c>
      <c r="D205" s="35" t="s">
        <v>413</v>
      </c>
      <c r="E205" s="91">
        <v>0</v>
      </c>
      <c r="F205" s="74">
        <v>1538.81</v>
      </c>
      <c r="G205" s="74">
        <v>0</v>
      </c>
      <c r="H205" s="74">
        <v>0</v>
      </c>
      <c r="I205" s="74">
        <v>0</v>
      </c>
      <c r="J205" s="74">
        <v>0</v>
      </c>
      <c r="K205" s="74">
        <f t="shared" si="7"/>
        <v>1538.81</v>
      </c>
      <c r="L205" s="42"/>
      <c r="M205" s="29"/>
      <c r="N205" s="29"/>
      <c r="O205" s="28"/>
      <c r="P205" s="115"/>
      <c r="Q205" s="28"/>
      <c r="R205" s="28"/>
      <c r="S205" s="115"/>
      <c r="T205" s="28"/>
      <c r="U205" s="28"/>
      <c r="V205" s="115"/>
      <c r="W205" s="28"/>
      <c r="X205" s="28"/>
      <c r="Y205" s="92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</row>
    <row r="206" spans="1:35" ht="16.5" x14ac:dyDescent="0.3">
      <c r="A206" s="36" t="s">
        <v>16</v>
      </c>
      <c r="B206" s="36" t="s">
        <v>53</v>
      </c>
      <c r="C206" s="35" t="s">
        <v>297</v>
      </c>
      <c r="D206" s="35" t="s">
        <v>413</v>
      </c>
      <c r="E206" s="91">
        <v>0</v>
      </c>
      <c r="F206" s="74">
        <v>1412.43</v>
      </c>
      <c r="G206" s="74">
        <v>0</v>
      </c>
      <c r="H206" s="74">
        <v>0</v>
      </c>
      <c r="I206" s="74">
        <v>0</v>
      </c>
      <c r="J206" s="74">
        <v>0</v>
      </c>
      <c r="K206" s="74">
        <f t="shared" si="7"/>
        <v>1412.43</v>
      </c>
      <c r="L206" s="97"/>
      <c r="M206" s="29"/>
      <c r="N206" s="29"/>
      <c r="O206" s="28"/>
      <c r="P206" s="115"/>
      <c r="Q206" s="28"/>
      <c r="R206" s="28"/>
      <c r="S206" s="115"/>
      <c r="T206" s="28"/>
      <c r="U206" s="28"/>
      <c r="V206" s="115"/>
      <c r="W206" s="28"/>
      <c r="X206" s="28"/>
      <c r="Y206" s="92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</row>
    <row r="207" spans="1:35" ht="16.5" x14ac:dyDescent="0.3">
      <c r="A207" s="36" t="s">
        <v>16</v>
      </c>
      <c r="B207" s="36" t="s">
        <v>9</v>
      </c>
      <c r="C207" s="35" t="s">
        <v>43</v>
      </c>
      <c r="D207" s="35" t="s">
        <v>413</v>
      </c>
      <c r="E207" s="91">
        <v>0</v>
      </c>
      <c r="F207" s="74">
        <v>1000</v>
      </c>
      <c r="G207" s="74">
        <v>0</v>
      </c>
      <c r="H207" s="74">
        <v>0</v>
      </c>
      <c r="I207" s="74">
        <v>0</v>
      </c>
      <c r="J207" s="74">
        <v>0</v>
      </c>
      <c r="K207" s="74">
        <f t="shared" si="7"/>
        <v>1000</v>
      </c>
      <c r="L207" s="42"/>
      <c r="M207" s="29"/>
      <c r="N207" s="29"/>
      <c r="O207" s="28"/>
      <c r="P207" s="115"/>
      <c r="Q207" s="28"/>
      <c r="R207" s="28"/>
      <c r="S207" s="115"/>
      <c r="T207" s="28"/>
      <c r="U207" s="28"/>
      <c r="V207" s="115"/>
      <c r="W207" s="28"/>
      <c r="X207" s="28"/>
      <c r="Y207" s="92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</row>
    <row r="208" spans="1:35" ht="16.5" x14ac:dyDescent="0.3">
      <c r="A208" s="36" t="s">
        <v>16</v>
      </c>
      <c r="B208" s="36" t="s">
        <v>12</v>
      </c>
      <c r="C208" s="35" t="s">
        <v>298</v>
      </c>
      <c r="D208" s="35" t="s">
        <v>413</v>
      </c>
      <c r="E208" s="91">
        <v>0</v>
      </c>
      <c r="F208" s="74">
        <v>983.03</v>
      </c>
      <c r="G208" s="74">
        <v>0</v>
      </c>
      <c r="H208" s="74">
        <v>0</v>
      </c>
      <c r="I208" s="74">
        <v>0</v>
      </c>
      <c r="J208" s="74">
        <v>0</v>
      </c>
      <c r="K208" s="74">
        <f t="shared" si="7"/>
        <v>983.03</v>
      </c>
      <c r="L208" s="42"/>
      <c r="M208" s="42"/>
      <c r="N208" s="29"/>
      <c r="O208" s="28"/>
      <c r="P208" s="115"/>
      <c r="Q208" s="28"/>
      <c r="R208" s="28"/>
      <c r="S208" s="115"/>
      <c r="T208" s="28"/>
      <c r="U208" s="28"/>
      <c r="V208" s="115"/>
      <c r="W208" s="28"/>
      <c r="X208" s="28"/>
      <c r="Y208" s="92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</row>
    <row r="209" spans="1:35" ht="16.5" x14ac:dyDescent="0.3">
      <c r="A209" s="38" t="s">
        <v>16</v>
      </c>
      <c r="B209" s="38" t="s">
        <v>31</v>
      </c>
      <c r="C209" s="37" t="s">
        <v>299</v>
      </c>
      <c r="D209" s="35" t="s">
        <v>413</v>
      </c>
      <c r="E209" s="91">
        <v>0</v>
      </c>
      <c r="F209" s="74">
        <v>1802.3</v>
      </c>
      <c r="G209" s="74">
        <v>0</v>
      </c>
      <c r="H209" s="74">
        <v>0</v>
      </c>
      <c r="I209" s="74">
        <v>0</v>
      </c>
      <c r="J209" s="74">
        <v>0</v>
      </c>
      <c r="K209" s="74">
        <f t="shared" si="7"/>
        <v>1802.3</v>
      </c>
      <c r="L209" s="42"/>
      <c r="M209" s="42"/>
      <c r="N209" s="29"/>
      <c r="O209" s="28"/>
      <c r="P209" s="115"/>
      <c r="Q209" s="28"/>
      <c r="R209" s="28"/>
      <c r="S209" s="115"/>
      <c r="T209" s="28"/>
      <c r="U209" s="28"/>
      <c r="V209" s="115"/>
      <c r="W209" s="28"/>
      <c r="X209" s="28"/>
      <c r="Y209" s="92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</row>
    <row r="210" spans="1:35" ht="16.5" x14ac:dyDescent="0.3">
      <c r="A210" s="36" t="s">
        <v>16</v>
      </c>
      <c r="B210" s="36" t="s">
        <v>36</v>
      </c>
      <c r="C210" s="35" t="s">
        <v>300</v>
      </c>
      <c r="D210" s="35" t="s">
        <v>413</v>
      </c>
      <c r="E210" s="91">
        <v>0</v>
      </c>
      <c r="F210" s="74">
        <v>1285.3699999999999</v>
      </c>
      <c r="G210" s="74">
        <v>0</v>
      </c>
      <c r="H210" s="74">
        <v>0</v>
      </c>
      <c r="I210" s="74">
        <v>0</v>
      </c>
      <c r="J210" s="74">
        <v>0</v>
      </c>
      <c r="K210" s="74">
        <f t="shared" si="7"/>
        <v>1285.3699999999999</v>
      </c>
      <c r="L210" s="42"/>
      <c r="M210" s="29"/>
      <c r="N210" s="29"/>
      <c r="O210" s="28"/>
      <c r="P210" s="115"/>
      <c r="Q210" s="28"/>
      <c r="R210" s="28"/>
      <c r="S210" s="115"/>
      <c r="T210" s="28"/>
      <c r="U210" s="28"/>
      <c r="V210" s="115"/>
      <c r="W210" s="28"/>
      <c r="X210" s="28"/>
      <c r="Y210" s="92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</row>
    <row r="211" spans="1:35" ht="16.5" x14ac:dyDescent="0.3">
      <c r="A211" s="36" t="s">
        <v>16</v>
      </c>
      <c r="B211" s="36" t="s">
        <v>66</v>
      </c>
      <c r="C211" s="35" t="s">
        <v>301</v>
      </c>
      <c r="D211" s="35" t="s">
        <v>413</v>
      </c>
      <c r="E211" s="91">
        <v>0</v>
      </c>
      <c r="F211" s="74">
        <v>708.59</v>
      </c>
      <c r="G211" s="74">
        <v>0</v>
      </c>
      <c r="H211" s="74">
        <v>0</v>
      </c>
      <c r="I211" s="74">
        <v>0</v>
      </c>
      <c r="J211" s="74">
        <v>0</v>
      </c>
      <c r="K211" s="74">
        <f t="shared" si="7"/>
        <v>708.59</v>
      </c>
      <c r="L211" s="42"/>
      <c r="M211" s="29"/>
      <c r="N211" s="29"/>
      <c r="O211" s="28"/>
      <c r="P211" s="115"/>
      <c r="Q211" s="28"/>
      <c r="R211" s="28"/>
      <c r="S211" s="115"/>
      <c r="T211" s="28"/>
      <c r="U211" s="28"/>
      <c r="V211" s="115"/>
      <c r="W211" s="28"/>
      <c r="X211" s="28"/>
      <c r="Y211" s="92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</row>
    <row r="212" spans="1:35" ht="16.5" x14ac:dyDescent="0.3">
      <c r="A212" s="36" t="s">
        <v>16</v>
      </c>
      <c r="B212" s="36" t="s">
        <v>99</v>
      </c>
      <c r="C212" s="35" t="s">
        <v>302</v>
      </c>
      <c r="D212" s="35" t="s">
        <v>413</v>
      </c>
      <c r="E212" s="91">
        <v>0</v>
      </c>
      <c r="F212" s="74">
        <v>322.55</v>
      </c>
      <c r="G212" s="74">
        <v>0</v>
      </c>
      <c r="H212" s="74">
        <v>0</v>
      </c>
      <c r="I212" s="74">
        <v>0</v>
      </c>
      <c r="J212" s="74">
        <v>0</v>
      </c>
      <c r="K212" s="74">
        <f t="shared" si="7"/>
        <v>322.55</v>
      </c>
      <c r="L212" s="42"/>
      <c r="M212" s="29"/>
      <c r="N212" s="29"/>
      <c r="O212" s="28"/>
      <c r="P212" s="115"/>
      <c r="Q212" s="28"/>
      <c r="R212" s="28"/>
      <c r="S212" s="115"/>
      <c r="T212" s="28"/>
      <c r="U212" s="28"/>
      <c r="V212" s="115"/>
      <c r="W212" s="28"/>
      <c r="X212" s="28"/>
      <c r="Y212" s="92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</row>
    <row r="213" spans="1:35" ht="16.5" x14ac:dyDescent="0.3">
      <c r="A213" s="36" t="s">
        <v>16</v>
      </c>
      <c r="B213" s="36" t="s">
        <v>47</v>
      </c>
      <c r="C213" s="35" t="s">
        <v>303</v>
      </c>
      <c r="D213" s="35" t="s">
        <v>413</v>
      </c>
      <c r="E213" s="91">
        <v>0</v>
      </c>
      <c r="F213" s="74">
        <v>676.86</v>
      </c>
      <c r="G213" s="74">
        <v>0</v>
      </c>
      <c r="H213" s="74">
        <v>0</v>
      </c>
      <c r="I213" s="74">
        <v>0</v>
      </c>
      <c r="J213" s="74">
        <v>0</v>
      </c>
      <c r="K213" s="74">
        <f t="shared" si="7"/>
        <v>676.86</v>
      </c>
      <c r="L213" s="42"/>
      <c r="M213" s="29"/>
      <c r="N213" s="29"/>
      <c r="O213" s="28"/>
      <c r="P213" s="115"/>
      <c r="Q213" s="28"/>
      <c r="R213" s="28"/>
      <c r="S213" s="115"/>
      <c r="T213" s="28"/>
      <c r="U213" s="28"/>
      <c r="V213" s="115"/>
      <c r="W213" s="28"/>
      <c r="X213" s="28"/>
      <c r="Y213" s="92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</row>
    <row r="214" spans="1:35" ht="16.5" x14ac:dyDescent="0.3">
      <c r="A214" s="36" t="s">
        <v>16</v>
      </c>
      <c r="B214" s="36" t="s">
        <v>16</v>
      </c>
      <c r="C214" s="35" t="s">
        <v>304</v>
      </c>
      <c r="D214" s="35" t="s">
        <v>413</v>
      </c>
      <c r="E214" s="91">
        <v>0</v>
      </c>
      <c r="F214" s="74">
        <v>543.29</v>
      </c>
      <c r="G214" s="74">
        <v>0</v>
      </c>
      <c r="H214" s="74">
        <v>0</v>
      </c>
      <c r="I214" s="74">
        <v>0</v>
      </c>
      <c r="J214" s="74">
        <v>0</v>
      </c>
      <c r="K214" s="74">
        <f t="shared" si="7"/>
        <v>543.29</v>
      </c>
      <c r="L214" s="42"/>
      <c r="M214" s="29"/>
      <c r="N214" s="29"/>
      <c r="O214" s="28"/>
      <c r="P214" s="115"/>
      <c r="Q214" s="28"/>
      <c r="R214" s="28"/>
      <c r="S214" s="115"/>
      <c r="T214" s="28"/>
      <c r="U214" s="28"/>
      <c r="V214" s="115"/>
      <c r="W214" s="28"/>
      <c r="X214" s="28"/>
      <c r="Y214" s="92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</row>
    <row r="215" spans="1:35" ht="16.5" x14ac:dyDescent="0.3">
      <c r="A215" s="36" t="s">
        <v>16</v>
      </c>
      <c r="B215" s="36" t="s">
        <v>18</v>
      </c>
      <c r="C215" s="113" t="s">
        <v>305</v>
      </c>
      <c r="D215" s="35" t="s">
        <v>413</v>
      </c>
      <c r="E215" s="91">
        <v>0</v>
      </c>
      <c r="F215" s="74">
        <v>517.73</v>
      </c>
      <c r="G215" s="74">
        <v>0</v>
      </c>
      <c r="H215" s="74">
        <v>0</v>
      </c>
      <c r="I215" s="74">
        <v>0</v>
      </c>
      <c r="J215" s="74">
        <v>0</v>
      </c>
      <c r="K215" s="74">
        <f t="shared" si="7"/>
        <v>517.73</v>
      </c>
      <c r="L215" s="42"/>
      <c r="M215" s="29"/>
      <c r="N215" s="29"/>
      <c r="O215" s="28"/>
      <c r="P215" s="115"/>
      <c r="Q215" s="28"/>
      <c r="R215" s="28"/>
      <c r="S215" s="115"/>
      <c r="T215" s="28"/>
      <c r="U215" s="28"/>
      <c r="V215" s="115"/>
      <c r="W215" s="28"/>
      <c r="X215" s="28"/>
      <c r="Y215" s="92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</row>
    <row r="216" spans="1:35" ht="16.5" x14ac:dyDescent="0.3">
      <c r="A216" s="36" t="s">
        <v>18</v>
      </c>
      <c r="B216" s="36" t="s">
        <v>14</v>
      </c>
      <c r="C216" s="37" t="s">
        <v>306</v>
      </c>
      <c r="D216" s="35" t="s">
        <v>413</v>
      </c>
      <c r="E216" s="91">
        <v>0</v>
      </c>
      <c r="F216" s="74">
        <v>643.72</v>
      </c>
      <c r="G216" s="74">
        <v>0</v>
      </c>
      <c r="H216" s="74">
        <v>0</v>
      </c>
      <c r="I216" s="74">
        <v>0</v>
      </c>
      <c r="J216" s="74">
        <v>0</v>
      </c>
      <c r="K216" s="74">
        <f t="shared" si="7"/>
        <v>643.72</v>
      </c>
      <c r="L216" s="42"/>
      <c r="M216" s="29"/>
      <c r="N216" s="29"/>
      <c r="O216" s="28"/>
      <c r="P216" s="115"/>
      <c r="Q216" s="28"/>
      <c r="R216" s="28"/>
      <c r="S216" s="115"/>
      <c r="T216" s="28"/>
      <c r="U216" s="28"/>
      <c r="V216" s="115"/>
      <c r="W216" s="28"/>
      <c r="X216" s="28"/>
      <c r="Y216" s="92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</row>
    <row r="217" spans="1:35" ht="16.5" x14ac:dyDescent="0.3">
      <c r="A217" s="36" t="s">
        <v>18</v>
      </c>
      <c r="B217" s="36" t="s">
        <v>29</v>
      </c>
      <c r="C217" s="37" t="s">
        <v>307</v>
      </c>
      <c r="D217" s="35" t="s">
        <v>413</v>
      </c>
      <c r="E217" s="91">
        <v>0</v>
      </c>
      <c r="F217" s="69">
        <v>406.68</v>
      </c>
      <c r="G217" s="74">
        <v>0</v>
      </c>
      <c r="H217" s="74">
        <v>0</v>
      </c>
      <c r="I217" s="74">
        <v>0</v>
      </c>
      <c r="J217" s="74">
        <v>0</v>
      </c>
      <c r="K217" s="74">
        <f t="shared" si="7"/>
        <v>406.68</v>
      </c>
      <c r="L217" s="42"/>
      <c r="M217" s="29"/>
      <c r="N217" s="29"/>
      <c r="O217" s="28"/>
      <c r="P217" s="115"/>
      <c r="Q217" s="28"/>
      <c r="R217" s="28"/>
      <c r="S217" s="115"/>
      <c r="T217" s="28"/>
      <c r="U217" s="28"/>
      <c r="V217" s="115"/>
      <c r="W217" s="28"/>
      <c r="X217" s="28"/>
      <c r="Y217" s="92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</row>
    <row r="218" spans="1:35" ht="16.5" x14ac:dyDescent="0.3">
      <c r="A218" s="36" t="s">
        <v>18</v>
      </c>
      <c r="B218" s="36" t="s">
        <v>53</v>
      </c>
      <c r="C218" s="37" t="s">
        <v>308</v>
      </c>
      <c r="D218" s="35" t="s">
        <v>413</v>
      </c>
      <c r="E218" s="91">
        <v>0</v>
      </c>
      <c r="F218" s="74">
        <v>150</v>
      </c>
      <c r="G218" s="74">
        <v>0</v>
      </c>
      <c r="H218" s="74">
        <v>0</v>
      </c>
      <c r="I218" s="74">
        <v>0</v>
      </c>
      <c r="J218" s="74">
        <v>0</v>
      </c>
      <c r="K218" s="74">
        <f t="shared" si="7"/>
        <v>150</v>
      </c>
      <c r="L218" s="42"/>
      <c r="M218" s="29"/>
      <c r="N218" s="29"/>
      <c r="O218" s="28"/>
      <c r="P218" s="115"/>
      <c r="Q218" s="28"/>
      <c r="R218" s="28"/>
      <c r="S218" s="115"/>
      <c r="T218" s="28"/>
      <c r="U218" s="28"/>
      <c r="V218" s="115"/>
      <c r="W218" s="28"/>
      <c r="X218" s="28"/>
      <c r="Y218" s="92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</row>
    <row r="219" spans="1:35" ht="16.5" x14ac:dyDescent="0.3">
      <c r="A219" s="36" t="s">
        <v>18</v>
      </c>
      <c r="B219" s="36" t="s">
        <v>9</v>
      </c>
      <c r="C219" s="37" t="s">
        <v>309</v>
      </c>
      <c r="D219" s="35" t="s">
        <v>413</v>
      </c>
      <c r="E219" s="91">
        <v>0</v>
      </c>
      <c r="F219" s="74">
        <v>275</v>
      </c>
      <c r="G219" s="74">
        <v>0</v>
      </c>
      <c r="H219" s="74">
        <v>0</v>
      </c>
      <c r="I219" s="74">
        <v>0</v>
      </c>
      <c r="J219" s="74">
        <v>0</v>
      </c>
      <c r="K219" s="74">
        <f t="shared" si="7"/>
        <v>275</v>
      </c>
      <c r="L219" s="42"/>
      <c r="M219" s="29"/>
      <c r="N219" s="29"/>
      <c r="O219" s="28"/>
      <c r="P219" s="115"/>
      <c r="Q219" s="28"/>
      <c r="R219" s="28"/>
      <c r="S219" s="115"/>
      <c r="T219" s="28"/>
      <c r="U219" s="28"/>
      <c r="V219" s="115"/>
      <c r="W219" s="28"/>
      <c r="X219" s="28"/>
      <c r="Y219" s="92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</row>
    <row r="220" spans="1:35" ht="16.5" x14ac:dyDescent="0.3">
      <c r="A220" s="36" t="s">
        <v>18</v>
      </c>
      <c r="B220" s="36" t="s">
        <v>12</v>
      </c>
      <c r="C220" s="37" t="s">
        <v>310</v>
      </c>
      <c r="D220" s="35" t="s">
        <v>413</v>
      </c>
      <c r="E220" s="91">
        <v>0</v>
      </c>
      <c r="F220" s="74">
        <v>100</v>
      </c>
      <c r="G220" s="74">
        <v>0</v>
      </c>
      <c r="H220" s="74">
        <v>0</v>
      </c>
      <c r="I220" s="74">
        <v>0</v>
      </c>
      <c r="J220" s="74">
        <v>0</v>
      </c>
      <c r="K220" s="74">
        <f t="shared" si="7"/>
        <v>100</v>
      </c>
      <c r="L220" s="42"/>
      <c r="M220" s="29"/>
      <c r="N220" s="29"/>
      <c r="O220" s="28"/>
      <c r="P220" s="115"/>
      <c r="Q220" s="28"/>
      <c r="R220" s="28"/>
      <c r="S220" s="115"/>
      <c r="T220" s="28"/>
      <c r="U220" s="28"/>
      <c r="V220" s="115"/>
      <c r="W220" s="28"/>
      <c r="X220" s="28"/>
      <c r="Y220" s="92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</row>
    <row r="221" spans="1:35" ht="16.5" x14ac:dyDescent="0.3">
      <c r="A221" s="38" t="s">
        <v>18</v>
      </c>
      <c r="B221" s="38" t="s">
        <v>31</v>
      </c>
      <c r="C221" s="37" t="s">
        <v>311</v>
      </c>
      <c r="D221" s="35" t="s">
        <v>413</v>
      </c>
      <c r="E221" s="91">
        <v>0</v>
      </c>
      <c r="F221" s="79">
        <v>264.29000000000002</v>
      </c>
      <c r="G221" s="74">
        <v>0</v>
      </c>
      <c r="H221" s="74">
        <v>0</v>
      </c>
      <c r="I221" s="74">
        <v>0</v>
      </c>
      <c r="J221" s="74">
        <v>0</v>
      </c>
      <c r="K221" s="74">
        <f t="shared" si="7"/>
        <v>264.29000000000002</v>
      </c>
      <c r="L221" s="42"/>
      <c r="M221" s="29"/>
      <c r="N221" s="29"/>
      <c r="O221" s="28"/>
      <c r="P221" s="115"/>
      <c r="Q221" s="28"/>
      <c r="R221" s="28"/>
      <c r="S221" s="115"/>
      <c r="T221" s="28"/>
      <c r="U221" s="28"/>
      <c r="V221" s="115"/>
      <c r="W221" s="28"/>
      <c r="X221" s="28"/>
      <c r="Y221" s="92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</row>
    <row r="222" spans="1:35" ht="16.5" x14ac:dyDescent="0.3">
      <c r="A222" s="36" t="s">
        <v>18</v>
      </c>
      <c r="B222" s="36" t="s">
        <v>36</v>
      </c>
      <c r="C222" s="37" t="s">
        <v>312</v>
      </c>
      <c r="D222" s="35" t="s">
        <v>413</v>
      </c>
      <c r="E222" s="91">
        <v>0</v>
      </c>
      <c r="F222" s="74">
        <v>491.91</v>
      </c>
      <c r="G222" s="74">
        <v>0</v>
      </c>
      <c r="H222" s="74">
        <v>0</v>
      </c>
      <c r="I222" s="74">
        <v>0</v>
      </c>
      <c r="J222" s="74">
        <v>0</v>
      </c>
      <c r="K222" s="74">
        <f>+F222</f>
        <v>491.91</v>
      </c>
      <c r="L222" s="42"/>
      <c r="M222" s="29"/>
      <c r="N222" s="29"/>
      <c r="O222" s="28"/>
      <c r="P222" s="115"/>
      <c r="Q222" s="28"/>
      <c r="R222" s="28"/>
      <c r="S222" s="115"/>
      <c r="T222" s="28"/>
      <c r="U222" s="28"/>
      <c r="V222" s="115"/>
      <c r="W222" s="28"/>
      <c r="X222" s="28"/>
      <c r="Y222" s="92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</row>
    <row r="223" spans="1:35" ht="16.5" x14ac:dyDescent="0.3">
      <c r="A223" s="36" t="s">
        <v>18</v>
      </c>
      <c r="B223" s="36" t="s">
        <v>66</v>
      </c>
      <c r="C223" s="37" t="s">
        <v>313</v>
      </c>
      <c r="D223" s="35" t="s">
        <v>413</v>
      </c>
      <c r="E223" s="91">
        <v>0</v>
      </c>
      <c r="F223" s="74">
        <v>50</v>
      </c>
      <c r="G223" s="74">
        <v>0</v>
      </c>
      <c r="H223" s="74">
        <v>0</v>
      </c>
      <c r="I223" s="74">
        <v>0</v>
      </c>
      <c r="J223" s="74">
        <v>0</v>
      </c>
      <c r="K223" s="74">
        <f t="shared" ref="K223:K263" si="8">+E223+F223+G223</f>
        <v>50</v>
      </c>
      <c r="L223" s="42"/>
      <c r="M223" s="29"/>
      <c r="N223" s="29"/>
      <c r="O223" s="28"/>
      <c r="P223" s="115"/>
      <c r="Q223" s="28"/>
      <c r="R223" s="28"/>
      <c r="S223" s="115"/>
      <c r="T223" s="28"/>
      <c r="U223" s="28"/>
      <c r="V223" s="115"/>
      <c r="W223" s="28"/>
      <c r="X223" s="28"/>
      <c r="Y223" s="92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</row>
    <row r="224" spans="1:35" ht="16.5" x14ac:dyDescent="0.3">
      <c r="A224" s="36" t="s">
        <v>18</v>
      </c>
      <c r="B224" s="36" t="s">
        <v>99</v>
      </c>
      <c r="C224" s="37" t="s">
        <v>314</v>
      </c>
      <c r="D224" s="35" t="s">
        <v>413</v>
      </c>
      <c r="E224" s="91">
        <v>0</v>
      </c>
      <c r="F224" s="74">
        <v>418.26</v>
      </c>
      <c r="G224" s="74">
        <v>0</v>
      </c>
      <c r="H224" s="74">
        <v>0</v>
      </c>
      <c r="I224" s="74">
        <v>0</v>
      </c>
      <c r="J224" s="74">
        <v>0</v>
      </c>
      <c r="K224" s="74">
        <f t="shared" si="8"/>
        <v>418.26</v>
      </c>
      <c r="L224" s="42"/>
      <c r="M224" s="29"/>
      <c r="N224" s="29"/>
      <c r="O224" s="28"/>
      <c r="P224" s="115"/>
      <c r="Q224" s="28"/>
      <c r="R224" s="28"/>
      <c r="S224" s="115"/>
      <c r="T224" s="28"/>
      <c r="U224" s="28"/>
      <c r="V224" s="115"/>
      <c r="W224" s="28"/>
      <c r="X224" s="28"/>
      <c r="Y224" s="92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</row>
    <row r="225" spans="1:35" ht="16.5" x14ac:dyDescent="0.3">
      <c r="A225" s="36" t="s">
        <v>18</v>
      </c>
      <c r="B225" s="36" t="s">
        <v>47</v>
      </c>
      <c r="C225" s="37" t="s">
        <v>315</v>
      </c>
      <c r="D225" s="35" t="s">
        <v>413</v>
      </c>
      <c r="E225" s="91">
        <v>0</v>
      </c>
      <c r="F225" s="71">
        <v>768.34</v>
      </c>
      <c r="G225" s="74">
        <v>0</v>
      </c>
      <c r="H225" s="74">
        <v>0</v>
      </c>
      <c r="I225" s="74">
        <v>0</v>
      </c>
      <c r="J225" s="74">
        <v>0</v>
      </c>
      <c r="K225" s="74">
        <f t="shared" si="8"/>
        <v>768.34</v>
      </c>
      <c r="L225" s="42"/>
      <c r="M225" s="29"/>
      <c r="N225" s="29"/>
      <c r="O225" s="28"/>
      <c r="P225" s="115"/>
      <c r="Q225" s="28"/>
      <c r="R225" s="28"/>
      <c r="S225" s="115"/>
      <c r="T225" s="28"/>
      <c r="U225" s="28"/>
      <c r="V225" s="115"/>
      <c r="W225" s="28"/>
      <c r="X225" s="28"/>
      <c r="Y225" s="92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</row>
    <row r="226" spans="1:35" ht="16.5" x14ac:dyDescent="0.3">
      <c r="A226" s="36" t="s">
        <v>18</v>
      </c>
      <c r="B226" s="36" t="s">
        <v>16</v>
      </c>
      <c r="C226" s="37" t="s">
        <v>316</v>
      </c>
      <c r="D226" s="35" t="s">
        <v>413</v>
      </c>
      <c r="E226" s="91">
        <v>0</v>
      </c>
      <c r="F226" s="74">
        <v>10</v>
      </c>
      <c r="G226" s="74">
        <v>0</v>
      </c>
      <c r="H226" s="74">
        <v>0</v>
      </c>
      <c r="I226" s="74">
        <v>0</v>
      </c>
      <c r="J226" s="74">
        <v>0</v>
      </c>
      <c r="K226" s="74">
        <f t="shared" si="8"/>
        <v>10</v>
      </c>
      <c r="L226" s="42"/>
      <c r="M226" s="29"/>
      <c r="N226" s="29"/>
      <c r="O226" s="28"/>
      <c r="P226" s="115"/>
      <c r="Q226" s="28"/>
      <c r="R226" s="28"/>
      <c r="S226" s="115"/>
      <c r="T226" s="28"/>
      <c r="U226" s="28"/>
      <c r="V226" s="115"/>
      <c r="W226" s="28"/>
      <c r="X226" s="28"/>
      <c r="Y226" s="92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</row>
    <row r="227" spans="1:35" ht="16.5" x14ac:dyDescent="0.3">
      <c r="A227" s="36" t="s">
        <v>18</v>
      </c>
      <c r="B227" s="36" t="s">
        <v>18</v>
      </c>
      <c r="C227" s="37" t="s">
        <v>317</v>
      </c>
      <c r="D227" s="35" t="s">
        <v>413</v>
      </c>
      <c r="E227" s="91">
        <v>0</v>
      </c>
      <c r="F227" s="74">
        <v>10</v>
      </c>
      <c r="G227" s="74">
        <v>0</v>
      </c>
      <c r="H227" s="74">
        <v>0</v>
      </c>
      <c r="I227" s="74">
        <v>0</v>
      </c>
      <c r="J227" s="74">
        <v>0</v>
      </c>
      <c r="K227" s="74">
        <f t="shared" si="8"/>
        <v>10</v>
      </c>
      <c r="L227" s="42"/>
      <c r="M227" s="29"/>
      <c r="N227" s="29"/>
      <c r="O227" s="28"/>
      <c r="P227" s="115"/>
      <c r="Q227" s="28"/>
      <c r="R227" s="28"/>
      <c r="S227" s="115"/>
      <c r="T227" s="28"/>
      <c r="U227" s="28"/>
      <c r="V227" s="115"/>
      <c r="W227" s="28"/>
      <c r="X227" s="28"/>
      <c r="Y227" s="92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</row>
    <row r="228" spans="1:35" ht="16.5" x14ac:dyDescent="0.3">
      <c r="A228" s="38" t="s">
        <v>18</v>
      </c>
      <c r="B228" s="38" t="s">
        <v>20</v>
      </c>
      <c r="C228" s="37" t="s">
        <v>318</v>
      </c>
      <c r="D228" s="35" t="s">
        <v>413</v>
      </c>
      <c r="E228" s="91">
        <v>0</v>
      </c>
      <c r="F228" s="74">
        <v>60</v>
      </c>
      <c r="G228" s="74">
        <v>0</v>
      </c>
      <c r="H228" s="74">
        <v>0</v>
      </c>
      <c r="I228" s="74">
        <v>0</v>
      </c>
      <c r="J228" s="74">
        <v>0</v>
      </c>
      <c r="K228" s="74">
        <f t="shared" si="8"/>
        <v>60</v>
      </c>
      <c r="L228" s="42"/>
      <c r="M228" s="29"/>
      <c r="N228" s="29"/>
      <c r="O228" s="28"/>
      <c r="P228" s="115"/>
      <c r="Q228" s="28"/>
      <c r="R228" s="28"/>
      <c r="S228" s="115"/>
      <c r="T228" s="28"/>
      <c r="U228" s="28"/>
      <c r="V228" s="115"/>
      <c r="W228" s="28"/>
      <c r="X228" s="28"/>
      <c r="Y228" s="92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</row>
    <row r="229" spans="1:35" ht="16.5" x14ac:dyDescent="0.3">
      <c r="A229" s="36" t="s">
        <v>18</v>
      </c>
      <c r="B229" s="36" t="s">
        <v>108</v>
      </c>
      <c r="C229" s="37" t="s">
        <v>319</v>
      </c>
      <c r="D229" s="35" t="s">
        <v>413</v>
      </c>
      <c r="E229" s="91">
        <v>0</v>
      </c>
      <c r="F229" s="74">
        <v>521.91</v>
      </c>
      <c r="G229" s="74">
        <v>0</v>
      </c>
      <c r="H229" s="74">
        <v>0</v>
      </c>
      <c r="I229" s="74">
        <v>0</v>
      </c>
      <c r="J229" s="74">
        <v>0</v>
      </c>
      <c r="K229" s="74">
        <f t="shared" si="8"/>
        <v>521.91</v>
      </c>
      <c r="L229" s="42"/>
      <c r="M229" s="29"/>
      <c r="N229" s="29"/>
      <c r="O229" s="28"/>
      <c r="P229" s="115"/>
      <c r="Q229" s="28"/>
      <c r="R229" s="28"/>
      <c r="S229" s="115"/>
      <c r="T229" s="28"/>
      <c r="U229" s="28"/>
      <c r="V229" s="115"/>
      <c r="W229" s="28"/>
      <c r="X229" s="28"/>
      <c r="Y229" s="92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</row>
    <row r="230" spans="1:35" ht="16.5" x14ac:dyDescent="0.3">
      <c r="A230" s="36" t="s">
        <v>18</v>
      </c>
      <c r="B230" s="36" t="s">
        <v>60</v>
      </c>
      <c r="C230" s="37" t="s">
        <v>320</v>
      </c>
      <c r="D230" s="35" t="s">
        <v>413</v>
      </c>
      <c r="E230" s="91">
        <v>0</v>
      </c>
      <c r="F230" s="74">
        <v>50</v>
      </c>
      <c r="G230" s="74">
        <v>0</v>
      </c>
      <c r="H230" s="74">
        <v>0</v>
      </c>
      <c r="I230" s="74">
        <v>0</v>
      </c>
      <c r="J230" s="74">
        <v>0</v>
      </c>
      <c r="K230" s="74">
        <f t="shared" si="8"/>
        <v>50</v>
      </c>
      <c r="L230" s="42"/>
      <c r="M230" s="29"/>
      <c r="N230" s="29"/>
      <c r="O230" s="28"/>
      <c r="P230" s="115"/>
      <c r="Q230" s="28"/>
      <c r="R230" s="28"/>
      <c r="S230" s="115"/>
      <c r="T230" s="28"/>
      <c r="U230" s="28"/>
      <c r="V230" s="115"/>
      <c r="W230" s="28"/>
      <c r="X230" s="28"/>
      <c r="Y230" s="92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</row>
    <row r="231" spans="1:35" ht="16.5" x14ac:dyDescent="0.3">
      <c r="A231" s="36" t="s">
        <v>18</v>
      </c>
      <c r="B231" s="36" t="s">
        <v>22</v>
      </c>
      <c r="C231" s="37" t="s">
        <v>321</v>
      </c>
      <c r="D231" s="35" t="s">
        <v>413</v>
      </c>
      <c r="E231" s="91">
        <v>0</v>
      </c>
      <c r="F231" s="74">
        <v>208.92</v>
      </c>
      <c r="G231" s="74">
        <v>0</v>
      </c>
      <c r="H231" s="74">
        <v>0</v>
      </c>
      <c r="I231" s="74">
        <v>0</v>
      </c>
      <c r="J231" s="74">
        <v>0</v>
      </c>
      <c r="K231" s="74">
        <f t="shared" si="8"/>
        <v>208.92</v>
      </c>
      <c r="L231" s="42"/>
      <c r="M231" s="29"/>
      <c r="N231" s="29"/>
      <c r="O231" s="28"/>
      <c r="P231" s="115"/>
      <c r="Q231" s="28"/>
      <c r="R231" s="28"/>
      <c r="S231" s="115"/>
      <c r="T231" s="28"/>
      <c r="U231" s="28"/>
      <c r="V231" s="115"/>
      <c r="W231" s="28"/>
      <c r="X231" s="28"/>
      <c r="Y231" s="92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</row>
    <row r="232" spans="1:35" ht="16.5" x14ac:dyDescent="0.3">
      <c r="A232" s="36">
        <v>12</v>
      </c>
      <c r="B232" s="36" t="s">
        <v>112</v>
      </c>
      <c r="C232" s="37" t="s">
        <v>322</v>
      </c>
      <c r="D232" s="35" t="s">
        <v>413</v>
      </c>
      <c r="E232" s="91">
        <v>0</v>
      </c>
      <c r="F232" s="74">
        <v>303.57</v>
      </c>
      <c r="G232" s="74">
        <v>0</v>
      </c>
      <c r="H232" s="74">
        <v>0</v>
      </c>
      <c r="I232" s="74">
        <v>0</v>
      </c>
      <c r="J232" s="74">
        <v>0</v>
      </c>
      <c r="K232" s="74">
        <f t="shared" si="8"/>
        <v>303.57</v>
      </c>
      <c r="L232" s="42"/>
      <c r="M232" s="29"/>
      <c r="N232" s="29"/>
      <c r="O232" s="28"/>
      <c r="P232" s="115"/>
      <c r="Q232" s="28"/>
      <c r="R232" s="28"/>
      <c r="S232" s="115"/>
      <c r="T232" s="28"/>
      <c r="U232" s="28"/>
      <c r="V232" s="115"/>
      <c r="W232" s="28"/>
      <c r="X232" s="28"/>
      <c r="Y232" s="92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</row>
    <row r="233" spans="1:35" ht="16.5" x14ac:dyDescent="0.3">
      <c r="A233" s="36" t="s">
        <v>18</v>
      </c>
      <c r="B233" s="36" t="s">
        <v>39</v>
      </c>
      <c r="C233" s="37" t="s">
        <v>323</v>
      </c>
      <c r="D233" s="35" t="s">
        <v>413</v>
      </c>
      <c r="E233" s="91">
        <v>0</v>
      </c>
      <c r="F233" s="74">
        <v>279.85000000000002</v>
      </c>
      <c r="G233" s="74">
        <v>0</v>
      </c>
      <c r="H233" s="74">
        <v>0</v>
      </c>
      <c r="I233" s="74">
        <v>0</v>
      </c>
      <c r="J233" s="74">
        <v>0</v>
      </c>
      <c r="K233" s="74">
        <f t="shared" si="8"/>
        <v>279.85000000000002</v>
      </c>
      <c r="L233" s="42"/>
      <c r="M233" s="29"/>
      <c r="N233" s="29"/>
      <c r="O233" s="28"/>
      <c r="P233" s="115"/>
      <c r="Q233" s="28"/>
      <c r="R233" s="28"/>
      <c r="S233" s="115"/>
      <c r="T233" s="28"/>
      <c r="U233" s="28"/>
      <c r="V233" s="115"/>
      <c r="W233" s="28"/>
      <c r="X233" s="28"/>
      <c r="Y233" s="92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</row>
    <row r="234" spans="1:35" ht="16.5" x14ac:dyDescent="0.3">
      <c r="A234" s="36" t="s">
        <v>18</v>
      </c>
      <c r="B234" s="36" t="s">
        <v>44</v>
      </c>
      <c r="C234" s="37" t="s">
        <v>324</v>
      </c>
      <c r="D234" s="35" t="s">
        <v>413</v>
      </c>
      <c r="E234" s="91">
        <v>0</v>
      </c>
      <c r="F234" s="74">
        <v>476.04</v>
      </c>
      <c r="G234" s="74">
        <v>0</v>
      </c>
      <c r="H234" s="74">
        <v>0</v>
      </c>
      <c r="I234" s="74">
        <v>0</v>
      </c>
      <c r="J234" s="74">
        <v>0</v>
      </c>
      <c r="K234" s="74">
        <f t="shared" si="8"/>
        <v>476.04</v>
      </c>
      <c r="L234" s="42"/>
      <c r="M234" s="29"/>
      <c r="N234" s="29"/>
      <c r="O234" s="28"/>
      <c r="P234" s="115"/>
      <c r="Q234" s="28"/>
      <c r="R234" s="28"/>
      <c r="S234" s="115"/>
      <c r="T234" s="28"/>
      <c r="U234" s="28"/>
      <c r="V234" s="115"/>
      <c r="W234" s="28"/>
      <c r="X234" s="28"/>
      <c r="Y234" s="92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</row>
    <row r="235" spans="1:35" ht="16.5" x14ac:dyDescent="0.3">
      <c r="A235" s="38" t="s">
        <v>18</v>
      </c>
      <c r="B235" s="38" t="s">
        <v>50</v>
      </c>
      <c r="C235" s="37" t="s">
        <v>325</v>
      </c>
      <c r="D235" s="35" t="s">
        <v>413</v>
      </c>
      <c r="E235" s="91">
        <v>0</v>
      </c>
      <c r="F235" s="74">
        <v>444.23</v>
      </c>
      <c r="G235" s="74">
        <v>0</v>
      </c>
      <c r="H235" s="74">
        <v>0</v>
      </c>
      <c r="I235" s="74">
        <v>0</v>
      </c>
      <c r="J235" s="74">
        <v>0</v>
      </c>
      <c r="K235" s="74">
        <f t="shared" si="8"/>
        <v>444.23</v>
      </c>
      <c r="L235" s="42"/>
      <c r="M235" s="29"/>
      <c r="N235" s="29"/>
      <c r="O235" s="28"/>
      <c r="P235" s="115"/>
      <c r="Q235" s="28"/>
      <c r="R235" s="28"/>
      <c r="S235" s="115"/>
      <c r="T235" s="28"/>
      <c r="U235" s="28"/>
      <c r="V235" s="115"/>
      <c r="W235" s="28"/>
      <c r="X235" s="28"/>
      <c r="Y235" s="92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</row>
    <row r="236" spans="1:35" ht="16.5" x14ac:dyDescent="0.3">
      <c r="A236" s="36" t="s">
        <v>18</v>
      </c>
      <c r="B236" s="36" t="s">
        <v>171</v>
      </c>
      <c r="C236" s="37" t="s">
        <v>227</v>
      </c>
      <c r="D236" s="35" t="s">
        <v>413</v>
      </c>
      <c r="E236" s="91">
        <v>0</v>
      </c>
      <c r="F236" s="74">
        <v>156.43</v>
      </c>
      <c r="G236" s="74">
        <v>0</v>
      </c>
      <c r="H236" s="74">
        <v>0</v>
      </c>
      <c r="I236" s="74">
        <v>0</v>
      </c>
      <c r="J236" s="74">
        <v>0</v>
      </c>
      <c r="K236" s="74">
        <f t="shared" si="8"/>
        <v>156.43</v>
      </c>
      <c r="L236" s="42"/>
      <c r="M236" s="29"/>
      <c r="N236" s="29"/>
      <c r="O236" s="28"/>
      <c r="P236" s="115"/>
      <c r="Q236" s="28"/>
      <c r="R236" s="28"/>
      <c r="S236" s="115"/>
      <c r="T236" s="28"/>
      <c r="U236" s="28"/>
      <c r="V236" s="115"/>
      <c r="W236" s="28"/>
      <c r="X236" s="28"/>
      <c r="Y236" s="92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</row>
    <row r="237" spans="1:35" ht="16.5" x14ac:dyDescent="0.3">
      <c r="A237" s="36" t="s">
        <v>18</v>
      </c>
      <c r="B237" s="36" t="s">
        <v>63</v>
      </c>
      <c r="C237" s="37" t="s">
        <v>326</v>
      </c>
      <c r="D237" s="35" t="s">
        <v>413</v>
      </c>
      <c r="E237" s="91">
        <v>0</v>
      </c>
      <c r="F237" s="74">
        <v>385</v>
      </c>
      <c r="G237" s="74">
        <v>0</v>
      </c>
      <c r="H237" s="74">
        <v>0</v>
      </c>
      <c r="I237" s="74">
        <v>0</v>
      </c>
      <c r="J237" s="74">
        <v>0</v>
      </c>
      <c r="K237" s="74">
        <f t="shared" si="8"/>
        <v>385</v>
      </c>
      <c r="L237" s="42"/>
      <c r="M237" s="29"/>
      <c r="N237" s="29"/>
      <c r="O237" s="28"/>
      <c r="P237" s="115"/>
      <c r="Q237" s="28"/>
      <c r="R237" s="28"/>
      <c r="S237" s="115"/>
      <c r="T237" s="28"/>
      <c r="U237" s="28"/>
      <c r="V237" s="115"/>
      <c r="W237" s="28"/>
      <c r="X237" s="28"/>
      <c r="Y237" s="92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</row>
    <row r="238" spans="1:35" ht="16.5" x14ac:dyDescent="0.3">
      <c r="A238" s="36" t="s">
        <v>18</v>
      </c>
      <c r="B238" s="36" t="s">
        <v>24</v>
      </c>
      <c r="C238" s="37" t="s">
        <v>327</v>
      </c>
      <c r="D238" s="35" t="s">
        <v>413</v>
      </c>
      <c r="E238" s="91">
        <v>0</v>
      </c>
      <c r="F238" s="74">
        <v>130</v>
      </c>
      <c r="G238" s="74">
        <v>0</v>
      </c>
      <c r="H238" s="74">
        <v>0</v>
      </c>
      <c r="I238" s="74">
        <v>0</v>
      </c>
      <c r="J238" s="74">
        <v>0</v>
      </c>
      <c r="K238" s="74">
        <f t="shared" si="8"/>
        <v>130</v>
      </c>
      <c r="L238" s="42"/>
      <c r="M238" s="29"/>
      <c r="N238" s="29"/>
      <c r="O238" s="28"/>
      <c r="P238" s="115"/>
      <c r="Q238" s="28"/>
      <c r="R238" s="28"/>
      <c r="S238" s="115"/>
      <c r="T238" s="28"/>
      <c r="U238" s="28"/>
      <c r="V238" s="115"/>
      <c r="W238" s="28"/>
      <c r="X238" s="28"/>
      <c r="Y238" s="92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</row>
    <row r="239" spans="1:35" ht="16.5" x14ac:dyDescent="0.3">
      <c r="A239" s="36" t="s">
        <v>18</v>
      </c>
      <c r="B239" s="36" t="s">
        <v>263</v>
      </c>
      <c r="C239" s="37" t="s">
        <v>328</v>
      </c>
      <c r="D239" s="35" t="s">
        <v>413</v>
      </c>
      <c r="E239" s="91">
        <v>0</v>
      </c>
      <c r="F239" s="74">
        <v>213.76</v>
      </c>
      <c r="G239" s="74">
        <v>0</v>
      </c>
      <c r="H239" s="74">
        <v>0</v>
      </c>
      <c r="I239" s="74">
        <v>0</v>
      </c>
      <c r="J239" s="74">
        <v>0</v>
      </c>
      <c r="K239" s="74">
        <f t="shared" si="8"/>
        <v>213.76</v>
      </c>
      <c r="L239" s="42"/>
      <c r="M239" s="29"/>
      <c r="N239" s="29"/>
      <c r="O239" s="28"/>
      <c r="P239" s="115"/>
      <c r="Q239" s="28"/>
      <c r="R239" s="28"/>
      <c r="S239" s="115"/>
      <c r="T239" s="28"/>
      <c r="U239" s="28"/>
      <c r="V239" s="115"/>
      <c r="W239" s="28"/>
      <c r="X239" s="28"/>
      <c r="Y239" s="92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</row>
    <row r="240" spans="1:35" ht="16.5" x14ac:dyDescent="0.3">
      <c r="A240" s="36" t="s">
        <v>18</v>
      </c>
      <c r="B240" s="36" t="s">
        <v>265</v>
      </c>
      <c r="C240" s="37" t="s">
        <v>278</v>
      </c>
      <c r="D240" s="35" t="s">
        <v>413</v>
      </c>
      <c r="E240" s="91">
        <v>0</v>
      </c>
      <c r="F240" s="74">
        <v>10</v>
      </c>
      <c r="G240" s="74">
        <v>0</v>
      </c>
      <c r="H240" s="74">
        <v>0</v>
      </c>
      <c r="I240" s="74">
        <v>0</v>
      </c>
      <c r="J240" s="74">
        <v>0</v>
      </c>
      <c r="K240" s="74">
        <f t="shared" si="8"/>
        <v>10</v>
      </c>
      <c r="L240" s="99"/>
      <c r="M240" s="29"/>
      <c r="N240" s="29"/>
      <c r="O240" s="28"/>
      <c r="P240" s="115"/>
      <c r="Q240" s="28"/>
      <c r="R240" s="28"/>
      <c r="S240" s="115"/>
      <c r="T240" s="28"/>
      <c r="U240" s="28"/>
      <c r="V240" s="115"/>
      <c r="W240" s="28"/>
      <c r="X240" s="28"/>
      <c r="Y240" s="92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</row>
    <row r="241" spans="1:35" ht="16.5" x14ac:dyDescent="0.3">
      <c r="A241" s="36" t="s">
        <v>18</v>
      </c>
      <c r="B241" s="36" t="s">
        <v>267</v>
      </c>
      <c r="C241" s="37" t="s">
        <v>329</v>
      </c>
      <c r="D241" s="35" t="s">
        <v>413</v>
      </c>
      <c r="E241" s="91">
        <v>0</v>
      </c>
      <c r="F241" s="74">
        <v>70</v>
      </c>
      <c r="G241" s="74">
        <v>0</v>
      </c>
      <c r="H241" s="74">
        <v>0</v>
      </c>
      <c r="I241" s="74">
        <v>0</v>
      </c>
      <c r="J241" s="74">
        <v>0</v>
      </c>
      <c r="K241" s="74">
        <f t="shared" si="8"/>
        <v>70</v>
      </c>
      <c r="L241" s="42"/>
      <c r="M241" s="29"/>
      <c r="N241" s="29"/>
      <c r="O241" s="28"/>
      <c r="P241" s="115"/>
      <c r="Q241" s="28"/>
      <c r="R241" s="28"/>
      <c r="S241" s="115"/>
      <c r="T241" s="28"/>
      <c r="U241" s="28"/>
      <c r="V241" s="115"/>
      <c r="W241" s="28"/>
      <c r="X241" s="28"/>
      <c r="Y241" s="92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</row>
    <row r="242" spans="1:35" ht="16.5" x14ac:dyDescent="0.3">
      <c r="A242" s="36" t="s">
        <v>20</v>
      </c>
      <c r="B242" s="36" t="s">
        <v>14</v>
      </c>
      <c r="C242" s="35" t="s">
        <v>70</v>
      </c>
      <c r="D242" s="35" t="s">
        <v>413</v>
      </c>
      <c r="E242" s="91">
        <v>0</v>
      </c>
      <c r="F242" s="71">
        <v>2030.43</v>
      </c>
      <c r="G242" s="74">
        <v>0</v>
      </c>
      <c r="H242" s="74">
        <v>0</v>
      </c>
      <c r="I242" s="74">
        <v>0</v>
      </c>
      <c r="J242" s="74">
        <v>0</v>
      </c>
      <c r="K242" s="74">
        <f t="shared" si="8"/>
        <v>2030.43</v>
      </c>
      <c r="L242" s="42"/>
      <c r="M242" s="29"/>
      <c r="N242" s="29"/>
      <c r="O242" s="28"/>
      <c r="P242" s="115"/>
      <c r="Q242" s="28"/>
      <c r="R242" s="28"/>
      <c r="S242" s="115"/>
      <c r="T242" s="28"/>
      <c r="U242" s="28"/>
      <c r="V242" s="115"/>
      <c r="W242" s="28"/>
      <c r="X242" s="28"/>
      <c r="Y242" s="92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</row>
    <row r="243" spans="1:35" ht="16.5" x14ac:dyDescent="0.3">
      <c r="A243" s="36" t="s">
        <v>20</v>
      </c>
      <c r="B243" s="36" t="s">
        <v>29</v>
      </c>
      <c r="C243" s="35" t="s">
        <v>71</v>
      </c>
      <c r="D243" s="35" t="s">
        <v>413</v>
      </c>
      <c r="E243" s="91">
        <v>0</v>
      </c>
      <c r="F243" s="74">
        <v>300</v>
      </c>
      <c r="G243" s="74">
        <v>0</v>
      </c>
      <c r="H243" s="74">
        <v>0</v>
      </c>
      <c r="I243" s="74">
        <v>0</v>
      </c>
      <c r="J243" s="74">
        <v>0</v>
      </c>
      <c r="K243" s="74">
        <f t="shared" si="8"/>
        <v>300</v>
      </c>
      <c r="L243" s="42"/>
      <c r="M243" s="29"/>
      <c r="N243" s="29"/>
      <c r="O243" s="28"/>
      <c r="P243" s="115"/>
      <c r="Q243" s="28"/>
      <c r="R243" s="28"/>
      <c r="S243" s="115"/>
      <c r="T243" s="28"/>
      <c r="U243" s="28"/>
      <c r="V243" s="115"/>
      <c r="W243" s="28"/>
      <c r="X243" s="28"/>
      <c r="Y243" s="92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</row>
    <row r="244" spans="1:35" ht="16.5" x14ac:dyDescent="0.3">
      <c r="A244" s="36" t="s">
        <v>20</v>
      </c>
      <c r="B244" s="36" t="s">
        <v>53</v>
      </c>
      <c r="C244" s="35" t="s">
        <v>330</v>
      </c>
      <c r="D244" s="35" t="s">
        <v>413</v>
      </c>
      <c r="E244" s="91">
        <v>0</v>
      </c>
      <c r="F244" s="71">
        <v>936.85</v>
      </c>
      <c r="G244" s="74">
        <v>0</v>
      </c>
      <c r="H244" s="74">
        <v>0</v>
      </c>
      <c r="I244" s="74">
        <v>0</v>
      </c>
      <c r="J244" s="74">
        <v>0</v>
      </c>
      <c r="K244" s="74">
        <f t="shared" si="8"/>
        <v>936.85</v>
      </c>
      <c r="L244" s="42"/>
      <c r="M244" s="29"/>
      <c r="N244" s="29"/>
      <c r="O244" s="28"/>
      <c r="P244" s="115"/>
      <c r="Q244" s="28"/>
      <c r="R244" s="28"/>
      <c r="S244" s="115"/>
      <c r="T244" s="28"/>
      <c r="U244" s="28"/>
      <c r="V244" s="115"/>
      <c r="W244" s="28"/>
      <c r="X244" s="28"/>
      <c r="Y244" s="92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</row>
    <row r="245" spans="1:35" ht="16.5" x14ac:dyDescent="0.3">
      <c r="A245" s="36" t="s">
        <v>20</v>
      </c>
      <c r="B245" s="36" t="s">
        <v>9</v>
      </c>
      <c r="C245" s="35" t="s">
        <v>331</v>
      </c>
      <c r="D245" s="35" t="s">
        <v>413</v>
      </c>
      <c r="E245" s="91">
        <v>0</v>
      </c>
      <c r="F245" s="74">
        <v>1308.19</v>
      </c>
      <c r="G245" s="74">
        <v>0</v>
      </c>
      <c r="H245" s="74">
        <v>0</v>
      </c>
      <c r="I245" s="74">
        <v>0</v>
      </c>
      <c r="J245" s="74">
        <v>0</v>
      </c>
      <c r="K245" s="74">
        <f t="shared" si="8"/>
        <v>1308.19</v>
      </c>
      <c r="L245" s="42"/>
      <c r="M245" s="29"/>
      <c r="N245" s="29"/>
      <c r="O245" s="28"/>
      <c r="P245" s="115"/>
      <c r="Q245" s="28"/>
      <c r="R245" s="28"/>
      <c r="S245" s="115"/>
      <c r="T245" s="28"/>
      <c r="U245" s="28"/>
      <c r="V245" s="115"/>
      <c r="W245" s="28"/>
      <c r="X245" s="28"/>
      <c r="Y245" s="92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</row>
    <row r="246" spans="1:35" ht="16.5" x14ac:dyDescent="0.3">
      <c r="A246" s="36" t="s">
        <v>20</v>
      </c>
      <c r="B246" s="36" t="s">
        <v>12</v>
      </c>
      <c r="C246" s="35" t="s">
        <v>332</v>
      </c>
      <c r="D246" s="35" t="s">
        <v>413</v>
      </c>
      <c r="E246" s="91">
        <v>0</v>
      </c>
      <c r="F246" s="74">
        <v>125</v>
      </c>
      <c r="G246" s="74">
        <v>0</v>
      </c>
      <c r="H246" s="74">
        <v>0</v>
      </c>
      <c r="I246" s="74">
        <v>0</v>
      </c>
      <c r="J246" s="74">
        <v>0</v>
      </c>
      <c r="K246" s="74">
        <f t="shared" si="8"/>
        <v>125</v>
      </c>
      <c r="L246" s="42"/>
      <c r="M246" s="29"/>
      <c r="N246" s="29"/>
      <c r="O246" s="28"/>
      <c r="P246" s="115"/>
      <c r="Q246" s="28"/>
      <c r="R246" s="28"/>
      <c r="S246" s="115"/>
      <c r="T246" s="28"/>
      <c r="U246" s="28"/>
      <c r="V246" s="115"/>
      <c r="W246" s="28"/>
      <c r="X246" s="28"/>
      <c r="Y246" s="92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</row>
    <row r="247" spans="1:35" ht="16.5" x14ac:dyDescent="0.3">
      <c r="A247" s="38" t="s">
        <v>20</v>
      </c>
      <c r="B247" s="38" t="s">
        <v>31</v>
      </c>
      <c r="C247" s="37" t="s">
        <v>333</v>
      </c>
      <c r="D247" s="35" t="s">
        <v>413</v>
      </c>
      <c r="E247" s="91">
        <v>0</v>
      </c>
      <c r="F247" s="74">
        <v>849.9</v>
      </c>
      <c r="G247" s="74">
        <v>0</v>
      </c>
      <c r="H247" s="74">
        <v>0</v>
      </c>
      <c r="I247" s="74">
        <v>0</v>
      </c>
      <c r="J247" s="74">
        <v>0</v>
      </c>
      <c r="K247" s="74">
        <f t="shared" si="8"/>
        <v>849.9</v>
      </c>
      <c r="L247" s="42"/>
      <c r="M247" s="29"/>
      <c r="N247" s="29"/>
      <c r="O247" s="28"/>
      <c r="P247" s="115"/>
      <c r="Q247" s="28"/>
      <c r="R247" s="28"/>
      <c r="S247" s="115"/>
      <c r="T247" s="28"/>
      <c r="U247" s="28"/>
      <c r="V247" s="115"/>
      <c r="W247" s="28"/>
      <c r="X247" s="28"/>
      <c r="Y247" s="92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</row>
    <row r="248" spans="1:35" ht="16.5" x14ac:dyDescent="0.3">
      <c r="A248" s="36" t="s">
        <v>20</v>
      </c>
      <c r="B248" s="36" t="s">
        <v>36</v>
      </c>
      <c r="C248" s="35" t="s">
        <v>334</v>
      </c>
      <c r="D248" s="35" t="s">
        <v>413</v>
      </c>
      <c r="E248" s="91">
        <v>0</v>
      </c>
      <c r="F248" s="74">
        <v>200</v>
      </c>
      <c r="G248" s="74">
        <v>0</v>
      </c>
      <c r="H248" s="74">
        <v>0</v>
      </c>
      <c r="I248" s="74">
        <v>0</v>
      </c>
      <c r="J248" s="74">
        <v>0</v>
      </c>
      <c r="K248" s="74">
        <f t="shared" si="8"/>
        <v>200</v>
      </c>
      <c r="L248" s="42"/>
      <c r="M248" s="29"/>
      <c r="N248" s="29"/>
      <c r="O248" s="28"/>
      <c r="P248" s="115"/>
      <c r="Q248" s="28"/>
      <c r="R248" s="28"/>
      <c r="S248" s="115"/>
      <c r="T248" s="28"/>
      <c r="U248" s="28"/>
      <c r="V248" s="115"/>
      <c r="W248" s="28"/>
      <c r="X248" s="28"/>
      <c r="Y248" s="92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</row>
    <row r="249" spans="1:35" ht="16.5" x14ac:dyDescent="0.3">
      <c r="A249" s="36" t="s">
        <v>20</v>
      </c>
      <c r="B249" s="36" t="s">
        <v>66</v>
      </c>
      <c r="C249" s="35" t="s">
        <v>303</v>
      </c>
      <c r="D249" s="35" t="s">
        <v>413</v>
      </c>
      <c r="E249" s="91">
        <v>0</v>
      </c>
      <c r="F249" s="74">
        <v>452.22</v>
      </c>
      <c r="G249" s="74">
        <v>0</v>
      </c>
      <c r="H249" s="74">
        <v>0</v>
      </c>
      <c r="I249" s="74">
        <v>0</v>
      </c>
      <c r="J249" s="74">
        <v>0</v>
      </c>
      <c r="K249" s="74">
        <f t="shared" si="8"/>
        <v>452.22</v>
      </c>
      <c r="L249" s="42"/>
      <c r="M249" s="29"/>
      <c r="N249" s="29"/>
      <c r="O249" s="28"/>
      <c r="P249" s="115"/>
      <c r="Q249" s="28"/>
      <c r="R249" s="28"/>
      <c r="S249" s="115"/>
      <c r="T249" s="28"/>
      <c r="U249" s="28"/>
      <c r="V249" s="115"/>
      <c r="W249" s="28"/>
      <c r="X249" s="28"/>
      <c r="Y249" s="92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</row>
    <row r="250" spans="1:35" ht="16.5" x14ac:dyDescent="0.3">
      <c r="A250" s="36" t="s">
        <v>20</v>
      </c>
      <c r="B250" s="36" t="s">
        <v>99</v>
      </c>
      <c r="C250" s="35" t="s">
        <v>335</v>
      </c>
      <c r="D250" s="35" t="s">
        <v>413</v>
      </c>
      <c r="E250" s="91">
        <v>0</v>
      </c>
      <c r="F250" s="74">
        <v>300</v>
      </c>
      <c r="G250" s="74">
        <v>0</v>
      </c>
      <c r="H250" s="74">
        <v>0</v>
      </c>
      <c r="I250" s="74">
        <v>0</v>
      </c>
      <c r="J250" s="74">
        <v>0</v>
      </c>
      <c r="K250" s="74">
        <f t="shared" si="8"/>
        <v>300</v>
      </c>
      <c r="L250" s="42"/>
      <c r="M250" s="29"/>
      <c r="N250" s="29"/>
      <c r="O250" s="28"/>
      <c r="P250" s="115"/>
      <c r="Q250" s="28"/>
      <c r="R250" s="28"/>
      <c r="S250" s="115"/>
      <c r="T250" s="28"/>
      <c r="U250" s="28"/>
      <c r="V250" s="115"/>
      <c r="W250" s="28"/>
      <c r="X250" s="28"/>
      <c r="Y250" s="92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</row>
    <row r="251" spans="1:35" ht="16.5" x14ac:dyDescent="0.3">
      <c r="A251" s="36" t="s">
        <v>20</v>
      </c>
      <c r="B251" s="36" t="s">
        <v>47</v>
      </c>
      <c r="C251" s="35" t="s">
        <v>336</v>
      </c>
      <c r="D251" s="35" t="s">
        <v>413</v>
      </c>
      <c r="E251" s="91">
        <v>0</v>
      </c>
      <c r="F251" s="74">
        <v>560.11</v>
      </c>
      <c r="G251" s="74">
        <v>0</v>
      </c>
      <c r="H251" s="74">
        <v>0</v>
      </c>
      <c r="I251" s="74">
        <v>0</v>
      </c>
      <c r="J251" s="74">
        <v>0</v>
      </c>
      <c r="K251" s="74">
        <f t="shared" si="8"/>
        <v>560.11</v>
      </c>
      <c r="L251" s="42"/>
      <c r="M251" s="29"/>
      <c r="N251" s="29"/>
      <c r="O251" s="28"/>
      <c r="P251" s="115"/>
      <c r="Q251" s="28"/>
      <c r="R251" s="28"/>
      <c r="S251" s="115"/>
      <c r="T251" s="28"/>
      <c r="U251" s="28"/>
      <c r="V251" s="115"/>
      <c r="W251" s="28"/>
      <c r="X251" s="28"/>
      <c r="Y251" s="92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</row>
    <row r="252" spans="1:35" ht="16.5" x14ac:dyDescent="0.3">
      <c r="A252" s="36" t="s">
        <v>20</v>
      </c>
      <c r="B252" s="36" t="s">
        <v>16</v>
      </c>
      <c r="C252" s="35" t="s">
        <v>337</v>
      </c>
      <c r="D252" s="35" t="s">
        <v>413</v>
      </c>
      <c r="E252" s="91">
        <v>0</v>
      </c>
      <c r="F252" s="74">
        <v>539.83000000000004</v>
      </c>
      <c r="G252" s="74">
        <v>0</v>
      </c>
      <c r="H252" s="74">
        <v>0</v>
      </c>
      <c r="I252" s="74">
        <v>0</v>
      </c>
      <c r="J252" s="74">
        <v>0</v>
      </c>
      <c r="K252" s="74">
        <f t="shared" si="8"/>
        <v>539.83000000000004</v>
      </c>
      <c r="L252" s="42"/>
      <c r="M252" s="29"/>
      <c r="N252" s="29"/>
      <c r="O252" s="28"/>
      <c r="P252" s="115"/>
      <c r="Q252" s="28"/>
      <c r="R252" s="28"/>
      <c r="S252" s="115"/>
      <c r="T252" s="28"/>
      <c r="U252" s="28"/>
      <c r="V252" s="115"/>
      <c r="W252" s="28"/>
      <c r="X252" s="28"/>
      <c r="Y252" s="92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</row>
    <row r="253" spans="1:35" ht="16.5" x14ac:dyDescent="0.3">
      <c r="A253" s="36" t="s">
        <v>20</v>
      </c>
      <c r="B253" s="36" t="s">
        <v>18</v>
      </c>
      <c r="C253" s="35" t="s">
        <v>338</v>
      </c>
      <c r="D253" s="35" t="s">
        <v>413</v>
      </c>
      <c r="E253" s="91">
        <v>0</v>
      </c>
      <c r="F253" s="74">
        <v>404.87</v>
      </c>
      <c r="G253" s="74">
        <v>0</v>
      </c>
      <c r="H253" s="74">
        <v>0</v>
      </c>
      <c r="I253" s="74">
        <v>0</v>
      </c>
      <c r="J253" s="74">
        <v>0</v>
      </c>
      <c r="K253" s="74">
        <f t="shared" si="8"/>
        <v>404.87</v>
      </c>
      <c r="L253" s="42"/>
      <c r="M253" s="29"/>
      <c r="N253" s="29"/>
      <c r="O253" s="28"/>
      <c r="P253" s="115"/>
      <c r="Q253" s="28"/>
      <c r="R253" s="28"/>
      <c r="S253" s="115"/>
      <c r="T253" s="28"/>
      <c r="U253" s="28"/>
      <c r="V253" s="115"/>
      <c r="W253" s="28"/>
      <c r="X253" s="28"/>
      <c r="Y253" s="92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</row>
    <row r="254" spans="1:35" ht="16.5" x14ac:dyDescent="0.3">
      <c r="A254" s="38" t="s">
        <v>20</v>
      </c>
      <c r="B254" s="38" t="s">
        <v>20</v>
      </c>
      <c r="C254" s="37" t="s">
        <v>339</v>
      </c>
      <c r="D254" s="35" t="s">
        <v>413</v>
      </c>
      <c r="E254" s="91">
        <v>0</v>
      </c>
      <c r="F254" s="74">
        <v>456.76</v>
      </c>
      <c r="G254" s="74">
        <v>0</v>
      </c>
      <c r="H254" s="74">
        <v>0</v>
      </c>
      <c r="I254" s="74">
        <v>0</v>
      </c>
      <c r="J254" s="74">
        <v>0</v>
      </c>
      <c r="K254" s="74">
        <f t="shared" si="8"/>
        <v>456.76</v>
      </c>
      <c r="L254" s="42"/>
      <c r="M254" s="29"/>
      <c r="N254" s="29"/>
      <c r="O254" s="28"/>
      <c r="P254" s="115"/>
      <c r="Q254" s="28"/>
      <c r="R254" s="28"/>
      <c r="S254" s="115"/>
      <c r="T254" s="28"/>
      <c r="U254" s="28"/>
      <c r="V254" s="115"/>
      <c r="W254" s="28"/>
      <c r="X254" s="28"/>
      <c r="Y254" s="92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</row>
    <row r="255" spans="1:35" ht="16.5" x14ac:dyDescent="0.3">
      <c r="A255" s="36" t="s">
        <v>108</v>
      </c>
      <c r="B255" s="36" t="s">
        <v>14</v>
      </c>
      <c r="C255" s="35" t="s">
        <v>340</v>
      </c>
      <c r="D255" s="35" t="s">
        <v>413</v>
      </c>
      <c r="E255" s="91">
        <v>0</v>
      </c>
      <c r="F255" s="74">
        <v>2142.11</v>
      </c>
      <c r="G255" s="74">
        <v>0</v>
      </c>
      <c r="H255" s="74">
        <v>0</v>
      </c>
      <c r="I255" s="74">
        <v>0</v>
      </c>
      <c r="J255" s="74">
        <v>0</v>
      </c>
      <c r="K255" s="74">
        <f t="shared" si="8"/>
        <v>2142.11</v>
      </c>
      <c r="L255" s="42"/>
      <c r="M255" s="29"/>
      <c r="N255" s="29"/>
      <c r="O255" s="28"/>
      <c r="P255" s="115"/>
      <c r="Q255" s="28"/>
      <c r="R255" s="28"/>
      <c r="S255" s="115"/>
      <c r="T255" s="28"/>
      <c r="U255" s="28"/>
      <c r="V255" s="115"/>
      <c r="W255" s="28"/>
      <c r="X255" s="28"/>
      <c r="Y255" s="92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</row>
    <row r="256" spans="1:35" ht="16.5" x14ac:dyDescent="0.3">
      <c r="A256" s="36" t="s">
        <v>108</v>
      </c>
      <c r="B256" s="36" t="s">
        <v>29</v>
      </c>
      <c r="C256" s="35" t="s">
        <v>341</v>
      </c>
      <c r="D256" s="35" t="s">
        <v>413</v>
      </c>
      <c r="E256" s="91">
        <v>0</v>
      </c>
      <c r="F256" s="74">
        <v>2269.4499999999998</v>
      </c>
      <c r="G256" s="74">
        <v>0</v>
      </c>
      <c r="H256" s="74">
        <v>0</v>
      </c>
      <c r="I256" s="74">
        <v>0</v>
      </c>
      <c r="J256" s="74">
        <v>0</v>
      </c>
      <c r="K256" s="74">
        <f t="shared" si="8"/>
        <v>2269.4499999999998</v>
      </c>
      <c r="L256" s="42"/>
      <c r="M256" s="29"/>
      <c r="N256" s="29"/>
      <c r="O256" s="28"/>
      <c r="P256" s="115"/>
      <c r="Q256" s="28"/>
      <c r="R256" s="28"/>
      <c r="S256" s="115"/>
      <c r="T256" s="28"/>
      <c r="U256" s="28"/>
      <c r="V256" s="115"/>
      <c r="W256" s="28"/>
      <c r="X256" s="28"/>
      <c r="Y256" s="92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</row>
    <row r="257" spans="1:35" ht="16.5" x14ac:dyDescent="0.3">
      <c r="A257" s="36" t="s">
        <v>108</v>
      </c>
      <c r="B257" s="36" t="s">
        <v>53</v>
      </c>
      <c r="C257" s="35" t="s">
        <v>342</v>
      </c>
      <c r="D257" s="35" t="s">
        <v>413</v>
      </c>
      <c r="E257" s="91">
        <v>0</v>
      </c>
      <c r="F257" s="74">
        <v>1112.01</v>
      </c>
      <c r="G257" s="74">
        <v>0</v>
      </c>
      <c r="H257" s="74">
        <v>0</v>
      </c>
      <c r="I257" s="74">
        <v>0</v>
      </c>
      <c r="J257" s="74">
        <v>0</v>
      </c>
      <c r="K257" s="74">
        <f t="shared" si="8"/>
        <v>1112.01</v>
      </c>
      <c r="L257" s="42"/>
      <c r="M257" s="29"/>
      <c r="N257" s="29"/>
      <c r="O257" s="28"/>
      <c r="P257" s="115"/>
      <c r="Q257" s="28"/>
      <c r="R257" s="28"/>
      <c r="S257" s="115"/>
      <c r="T257" s="28"/>
      <c r="U257" s="28"/>
      <c r="V257" s="115"/>
      <c r="W257" s="28"/>
      <c r="X257" s="28"/>
      <c r="Y257" s="92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</row>
    <row r="258" spans="1:35" ht="16.5" x14ac:dyDescent="0.3">
      <c r="A258" s="36" t="s">
        <v>108</v>
      </c>
      <c r="B258" s="36" t="s">
        <v>9</v>
      </c>
      <c r="C258" s="35" t="s">
        <v>329</v>
      </c>
      <c r="D258" s="35" t="s">
        <v>413</v>
      </c>
      <c r="E258" s="91">
        <v>0</v>
      </c>
      <c r="F258" s="74">
        <v>844.41</v>
      </c>
      <c r="G258" s="74">
        <v>0</v>
      </c>
      <c r="H258" s="74">
        <v>0</v>
      </c>
      <c r="I258" s="74">
        <v>0</v>
      </c>
      <c r="J258" s="74">
        <v>0</v>
      </c>
      <c r="K258" s="74">
        <f t="shared" si="8"/>
        <v>844.41</v>
      </c>
      <c r="L258" s="42"/>
      <c r="M258" s="29"/>
      <c r="N258" s="29"/>
      <c r="O258" s="28"/>
      <c r="P258" s="115"/>
      <c r="Q258" s="28"/>
      <c r="R258" s="28"/>
      <c r="S258" s="115"/>
      <c r="T258" s="28"/>
      <c r="U258" s="28"/>
      <c r="V258" s="115"/>
      <c r="W258" s="28"/>
      <c r="X258" s="28"/>
      <c r="Y258" s="92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</row>
    <row r="259" spans="1:35" ht="16.5" x14ac:dyDescent="0.3">
      <c r="A259" s="38" t="s">
        <v>108</v>
      </c>
      <c r="B259" s="38" t="s">
        <v>12</v>
      </c>
      <c r="C259" s="37" t="s">
        <v>343</v>
      </c>
      <c r="D259" s="35" t="s">
        <v>413</v>
      </c>
      <c r="E259" s="91">
        <v>0</v>
      </c>
      <c r="F259" s="74">
        <v>702.29</v>
      </c>
      <c r="G259" s="74">
        <v>0</v>
      </c>
      <c r="H259" s="74">
        <v>0</v>
      </c>
      <c r="I259" s="74">
        <v>0</v>
      </c>
      <c r="J259" s="74">
        <v>0</v>
      </c>
      <c r="K259" s="74">
        <f t="shared" si="8"/>
        <v>702.29</v>
      </c>
      <c r="L259" s="42"/>
      <c r="M259" s="29"/>
      <c r="N259" s="29"/>
      <c r="O259" s="28"/>
      <c r="P259" s="115"/>
      <c r="Q259" s="28"/>
      <c r="R259" s="28"/>
      <c r="S259" s="115"/>
      <c r="T259" s="28"/>
      <c r="U259" s="28"/>
      <c r="V259" s="115"/>
      <c r="W259" s="28"/>
      <c r="X259" s="28"/>
      <c r="Y259" s="92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</row>
    <row r="260" spans="1:35" ht="16.5" x14ac:dyDescent="0.3">
      <c r="A260" s="36" t="s">
        <v>108</v>
      </c>
      <c r="B260" s="36" t="s">
        <v>31</v>
      </c>
      <c r="C260" s="35" t="s">
        <v>344</v>
      </c>
      <c r="D260" s="35" t="s">
        <v>413</v>
      </c>
      <c r="E260" s="91">
        <v>0</v>
      </c>
      <c r="F260" s="74">
        <v>568.76</v>
      </c>
      <c r="G260" s="74">
        <v>0</v>
      </c>
      <c r="H260" s="74">
        <v>0</v>
      </c>
      <c r="I260" s="74">
        <v>0</v>
      </c>
      <c r="J260" s="74">
        <v>0</v>
      </c>
      <c r="K260" s="74">
        <f t="shared" si="8"/>
        <v>568.76</v>
      </c>
      <c r="L260" s="42"/>
      <c r="M260" s="29"/>
      <c r="N260" s="29"/>
      <c r="O260" s="28"/>
      <c r="P260" s="115"/>
      <c r="Q260" s="28"/>
      <c r="R260" s="28"/>
      <c r="S260" s="115"/>
      <c r="T260" s="28"/>
      <c r="U260" s="28"/>
      <c r="V260" s="115"/>
      <c r="W260" s="28"/>
      <c r="X260" s="28"/>
      <c r="Y260" s="92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</row>
    <row r="261" spans="1:35" ht="16.5" x14ac:dyDescent="0.3">
      <c r="A261" s="36" t="s">
        <v>108</v>
      </c>
      <c r="B261" s="36" t="s">
        <v>36</v>
      </c>
      <c r="C261" s="35" t="s">
        <v>345</v>
      </c>
      <c r="D261" s="35" t="s">
        <v>413</v>
      </c>
      <c r="E261" s="91">
        <v>0</v>
      </c>
      <c r="F261" s="74">
        <v>343.82</v>
      </c>
      <c r="G261" s="74">
        <v>0</v>
      </c>
      <c r="H261" s="74">
        <v>0</v>
      </c>
      <c r="I261" s="74">
        <v>0</v>
      </c>
      <c r="J261" s="74">
        <v>0</v>
      </c>
      <c r="K261" s="74">
        <f t="shared" si="8"/>
        <v>343.82</v>
      </c>
      <c r="L261" s="42"/>
      <c r="M261" s="29"/>
      <c r="N261" s="29"/>
      <c r="O261" s="28"/>
      <c r="P261" s="115"/>
      <c r="Q261" s="28"/>
      <c r="R261" s="28"/>
      <c r="S261" s="115"/>
      <c r="T261" s="28"/>
      <c r="U261" s="28"/>
      <c r="V261" s="115"/>
      <c r="W261" s="28"/>
      <c r="X261" s="28"/>
      <c r="Y261" s="92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</row>
    <row r="262" spans="1:35" ht="16.5" x14ac:dyDescent="0.3">
      <c r="A262" s="36" t="s">
        <v>108</v>
      </c>
      <c r="B262" s="36" t="s">
        <v>66</v>
      </c>
      <c r="C262" s="35" t="s">
        <v>346</v>
      </c>
      <c r="D262" s="35" t="s">
        <v>413</v>
      </c>
      <c r="E262" s="91">
        <v>0</v>
      </c>
      <c r="F262" s="74">
        <v>293.36</v>
      </c>
      <c r="G262" s="74">
        <v>0</v>
      </c>
      <c r="H262" s="74">
        <v>0</v>
      </c>
      <c r="I262" s="74">
        <v>0</v>
      </c>
      <c r="J262" s="74">
        <v>0</v>
      </c>
      <c r="K262" s="74">
        <f t="shared" si="8"/>
        <v>293.36</v>
      </c>
      <c r="L262" s="42"/>
      <c r="M262" s="29"/>
      <c r="N262" s="29"/>
      <c r="O262" s="28"/>
      <c r="P262" s="115"/>
      <c r="Q262" s="28"/>
      <c r="R262" s="28"/>
      <c r="S262" s="115"/>
      <c r="T262" s="28"/>
      <c r="U262" s="28"/>
      <c r="V262" s="115"/>
      <c r="W262" s="28"/>
      <c r="X262" s="28"/>
      <c r="Y262" s="92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</row>
    <row r="263" spans="1:35" ht="16.5" x14ac:dyDescent="0.3">
      <c r="A263" s="36" t="s">
        <v>108</v>
      </c>
      <c r="B263" s="36" t="s">
        <v>99</v>
      </c>
      <c r="C263" s="35" t="s">
        <v>347</v>
      </c>
      <c r="D263" s="35" t="s">
        <v>413</v>
      </c>
      <c r="E263" s="91">
        <v>0</v>
      </c>
      <c r="F263" s="74">
        <v>200</v>
      </c>
      <c r="G263" s="74">
        <v>0</v>
      </c>
      <c r="H263" s="74">
        <v>0</v>
      </c>
      <c r="I263" s="74">
        <v>0</v>
      </c>
      <c r="J263" s="74">
        <v>0</v>
      </c>
      <c r="K263" s="74">
        <f t="shared" si="8"/>
        <v>200</v>
      </c>
      <c r="L263" s="42"/>
      <c r="M263" s="29"/>
      <c r="N263" s="29"/>
      <c r="O263" s="28"/>
      <c r="P263" s="115"/>
      <c r="Q263" s="28"/>
      <c r="R263" s="28"/>
      <c r="S263" s="115"/>
      <c r="T263" s="28"/>
      <c r="U263" s="28"/>
      <c r="V263" s="115"/>
      <c r="W263" s="28"/>
      <c r="X263" s="28"/>
      <c r="Y263" s="92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</row>
    <row r="264" spans="1:35" ht="16.5" x14ac:dyDescent="0.3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117"/>
      <c r="L264" s="84"/>
      <c r="M264" s="21"/>
      <c r="N264" s="21"/>
    </row>
    <row r="265" spans="1:35" ht="16.5" x14ac:dyDescent="0.3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84"/>
      <c r="M265" s="21"/>
      <c r="N265" s="21"/>
    </row>
    <row r="266" spans="1:35" ht="16.5" x14ac:dyDescent="0.3">
      <c r="A266" s="24"/>
      <c r="B266" s="24"/>
      <c r="C266" s="21"/>
      <c r="D266" s="21"/>
      <c r="E266" s="83"/>
      <c r="F266" s="83"/>
      <c r="G266" s="83"/>
      <c r="H266" s="21"/>
      <c r="I266" s="21"/>
      <c r="J266" s="21"/>
      <c r="K266" s="22"/>
      <c r="L266" s="84"/>
      <c r="M266" s="21"/>
      <c r="N266" s="21"/>
    </row>
  </sheetData>
  <mergeCells count="8">
    <mergeCell ref="AE1:AF1"/>
    <mergeCell ref="AH1:AI1"/>
    <mergeCell ref="M1:N1"/>
    <mergeCell ref="P1:Q1"/>
    <mergeCell ref="S1:T1"/>
    <mergeCell ref="V1:W1"/>
    <mergeCell ref="Y1:Z1"/>
    <mergeCell ref="AB1:AC1"/>
  </mergeCells>
  <pageMargins left="0.55118110236220497" right="0.47244094488188998" top="0.74803149606299202" bottom="0.74803149606299202" header="0.31496062992126" footer="0.31496062992126"/>
  <pageSetup scale="85" orientation="portrait" r:id="rId1"/>
  <headerFooter>
    <oddFooter>&amp;L&amp;D&amp;T&amp;CCuotas gremiales -COMURES-agosto-2012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116"/>
  <sheetViews>
    <sheetView topLeftCell="A104" workbookViewId="0">
      <selection activeCell="B125" sqref="B125"/>
    </sheetView>
  </sheetViews>
  <sheetFormatPr baseColWidth="10" defaultRowHeight="15" x14ac:dyDescent="0.25"/>
  <cols>
    <col min="2" max="2" width="59.7109375" customWidth="1"/>
    <col min="3" max="3" width="16.85546875" customWidth="1"/>
    <col min="7" max="7" width="21.140625" customWidth="1"/>
    <col min="8" max="8" width="11.42578125" style="189"/>
    <col min="258" max="258" width="59.7109375" customWidth="1"/>
    <col min="259" max="259" width="16.85546875" customWidth="1"/>
    <col min="263" max="263" width="21.140625" customWidth="1"/>
    <col min="514" max="514" width="59.7109375" customWidth="1"/>
    <col min="515" max="515" width="16.85546875" customWidth="1"/>
    <col min="519" max="519" width="21.140625" customWidth="1"/>
    <col min="770" max="770" width="59.7109375" customWidth="1"/>
    <col min="771" max="771" width="16.85546875" customWidth="1"/>
    <col min="775" max="775" width="21.140625" customWidth="1"/>
    <col min="1026" max="1026" width="59.7109375" customWidth="1"/>
    <col min="1027" max="1027" width="16.85546875" customWidth="1"/>
    <col min="1031" max="1031" width="21.140625" customWidth="1"/>
    <col min="1282" max="1282" width="59.7109375" customWidth="1"/>
    <col min="1283" max="1283" width="16.85546875" customWidth="1"/>
    <col min="1287" max="1287" width="21.140625" customWidth="1"/>
    <col min="1538" max="1538" width="59.7109375" customWidth="1"/>
    <col min="1539" max="1539" width="16.85546875" customWidth="1"/>
    <col min="1543" max="1543" width="21.140625" customWidth="1"/>
    <col min="1794" max="1794" width="59.7109375" customWidth="1"/>
    <col min="1795" max="1795" width="16.85546875" customWidth="1"/>
    <col min="1799" max="1799" width="21.140625" customWidth="1"/>
    <col min="2050" max="2050" width="59.7109375" customWidth="1"/>
    <col min="2051" max="2051" width="16.85546875" customWidth="1"/>
    <col min="2055" max="2055" width="21.140625" customWidth="1"/>
    <col min="2306" max="2306" width="59.7109375" customWidth="1"/>
    <col min="2307" max="2307" width="16.85546875" customWidth="1"/>
    <col min="2311" max="2311" width="21.140625" customWidth="1"/>
    <col min="2562" max="2562" width="59.7109375" customWidth="1"/>
    <col min="2563" max="2563" width="16.85546875" customWidth="1"/>
    <col min="2567" max="2567" width="21.140625" customWidth="1"/>
    <col min="2818" max="2818" width="59.7109375" customWidth="1"/>
    <col min="2819" max="2819" width="16.85546875" customWidth="1"/>
    <col min="2823" max="2823" width="21.140625" customWidth="1"/>
    <col min="3074" max="3074" width="59.7109375" customWidth="1"/>
    <col min="3075" max="3075" width="16.85546875" customWidth="1"/>
    <col min="3079" max="3079" width="21.140625" customWidth="1"/>
    <col min="3330" max="3330" width="59.7109375" customWidth="1"/>
    <col min="3331" max="3331" width="16.85546875" customWidth="1"/>
    <col min="3335" max="3335" width="21.140625" customWidth="1"/>
    <col min="3586" max="3586" width="59.7109375" customWidth="1"/>
    <col min="3587" max="3587" width="16.85546875" customWidth="1"/>
    <col min="3591" max="3591" width="21.140625" customWidth="1"/>
    <col min="3842" max="3842" width="59.7109375" customWidth="1"/>
    <col min="3843" max="3843" width="16.85546875" customWidth="1"/>
    <col min="3847" max="3847" width="21.140625" customWidth="1"/>
    <col min="4098" max="4098" width="59.7109375" customWidth="1"/>
    <col min="4099" max="4099" width="16.85546875" customWidth="1"/>
    <col min="4103" max="4103" width="21.140625" customWidth="1"/>
    <col min="4354" max="4354" width="59.7109375" customWidth="1"/>
    <col min="4355" max="4355" width="16.85546875" customWidth="1"/>
    <col min="4359" max="4359" width="21.140625" customWidth="1"/>
    <col min="4610" max="4610" width="59.7109375" customWidth="1"/>
    <col min="4611" max="4611" width="16.85546875" customWidth="1"/>
    <col min="4615" max="4615" width="21.140625" customWidth="1"/>
    <col min="4866" max="4866" width="59.7109375" customWidth="1"/>
    <col min="4867" max="4867" width="16.85546875" customWidth="1"/>
    <col min="4871" max="4871" width="21.140625" customWidth="1"/>
    <col min="5122" max="5122" width="59.7109375" customWidth="1"/>
    <col min="5123" max="5123" width="16.85546875" customWidth="1"/>
    <col min="5127" max="5127" width="21.140625" customWidth="1"/>
    <col min="5378" max="5378" width="59.7109375" customWidth="1"/>
    <col min="5379" max="5379" width="16.85546875" customWidth="1"/>
    <col min="5383" max="5383" width="21.140625" customWidth="1"/>
    <col min="5634" max="5634" width="59.7109375" customWidth="1"/>
    <col min="5635" max="5635" width="16.85546875" customWidth="1"/>
    <col min="5639" max="5639" width="21.140625" customWidth="1"/>
    <col min="5890" max="5890" width="59.7109375" customWidth="1"/>
    <col min="5891" max="5891" width="16.85546875" customWidth="1"/>
    <col min="5895" max="5895" width="21.140625" customWidth="1"/>
    <col min="6146" max="6146" width="59.7109375" customWidth="1"/>
    <col min="6147" max="6147" width="16.85546875" customWidth="1"/>
    <col min="6151" max="6151" width="21.140625" customWidth="1"/>
    <col min="6402" max="6402" width="59.7109375" customWidth="1"/>
    <col min="6403" max="6403" width="16.85546875" customWidth="1"/>
    <col min="6407" max="6407" width="21.140625" customWidth="1"/>
    <col min="6658" max="6658" width="59.7109375" customWidth="1"/>
    <col min="6659" max="6659" width="16.85546875" customWidth="1"/>
    <col min="6663" max="6663" width="21.140625" customWidth="1"/>
    <col min="6914" max="6914" width="59.7109375" customWidth="1"/>
    <col min="6915" max="6915" width="16.85546875" customWidth="1"/>
    <col min="6919" max="6919" width="21.140625" customWidth="1"/>
    <col min="7170" max="7170" width="59.7109375" customWidth="1"/>
    <col min="7171" max="7171" width="16.85546875" customWidth="1"/>
    <col min="7175" max="7175" width="21.140625" customWidth="1"/>
    <col min="7426" max="7426" width="59.7109375" customWidth="1"/>
    <col min="7427" max="7427" width="16.85546875" customWidth="1"/>
    <col min="7431" max="7431" width="21.140625" customWidth="1"/>
    <col min="7682" max="7682" width="59.7109375" customWidth="1"/>
    <col min="7683" max="7683" width="16.85546875" customWidth="1"/>
    <col min="7687" max="7687" width="21.140625" customWidth="1"/>
    <col min="7938" max="7938" width="59.7109375" customWidth="1"/>
    <col min="7939" max="7939" width="16.85546875" customWidth="1"/>
    <col min="7943" max="7943" width="21.140625" customWidth="1"/>
    <col min="8194" max="8194" width="59.7109375" customWidth="1"/>
    <col min="8195" max="8195" width="16.85546875" customWidth="1"/>
    <col min="8199" max="8199" width="21.140625" customWidth="1"/>
    <col min="8450" max="8450" width="59.7109375" customWidth="1"/>
    <col min="8451" max="8451" width="16.85546875" customWidth="1"/>
    <col min="8455" max="8455" width="21.140625" customWidth="1"/>
    <col min="8706" max="8706" width="59.7109375" customWidth="1"/>
    <col min="8707" max="8707" width="16.85546875" customWidth="1"/>
    <col min="8711" max="8711" width="21.140625" customWidth="1"/>
    <col min="8962" max="8962" width="59.7109375" customWidth="1"/>
    <col min="8963" max="8963" width="16.85546875" customWidth="1"/>
    <col min="8967" max="8967" width="21.140625" customWidth="1"/>
    <col min="9218" max="9218" width="59.7109375" customWidth="1"/>
    <col min="9219" max="9219" width="16.85546875" customWidth="1"/>
    <col min="9223" max="9223" width="21.140625" customWidth="1"/>
    <col min="9474" max="9474" width="59.7109375" customWidth="1"/>
    <col min="9475" max="9475" width="16.85546875" customWidth="1"/>
    <col min="9479" max="9479" width="21.140625" customWidth="1"/>
    <col min="9730" max="9730" width="59.7109375" customWidth="1"/>
    <col min="9731" max="9731" width="16.85546875" customWidth="1"/>
    <col min="9735" max="9735" width="21.140625" customWidth="1"/>
    <col min="9986" max="9986" width="59.7109375" customWidth="1"/>
    <col min="9987" max="9987" width="16.85546875" customWidth="1"/>
    <col min="9991" max="9991" width="21.140625" customWidth="1"/>
    <col min="10242" max="10242" width="59.7109375" customWidth="1"/>
    <col min="10243" max="10243" width="16.85546875" customWidth="1"/>
    <col min="10247" max="10247" width="21.140625" customWidth="1"/>
    <col min="10498" max="10498" width="59.7109375" customWidth="1"/>
    <col min="10499" max="10499" width="16.85546875" customWidth="1"/>
    <col min="10503" max="10503" width="21.140625" customWidth="1"/>
    <col min="10754" max="10754" width="59.7109375" customWidth="1"/>
    <col min="10755" max="10755" width="16.85546875" customWidth="1"/>
    <col min="10759" max="10759" width="21.140625" customWidth="1"/>
    <col min="11010" max="11010" width="59.7109375" customWidth="1"/>
    <col min="11011" max="11011" width="16.85546875" customWidth="1"/>
    <col min="11015" max="11015" width="21.140625" customWidth="1"/>
    <col min="11266" max="11266" width="59.7109375" customWidth="1"/>
    <col min="11267" max="11267" width="16.85546875" customWidth="1"/>
    <col min="11271" max="11271" width="21.140625" customWidth="1"/>
    <col min="11522" max="11522" width="59.7109375" customWidth="1"/>
    <col min="11523" max="11523" width="16.85546875" customWidth="1"/>
    <col min="11527" max="11527" width="21.140625" customWidth="1"/>
    <col min="11778" max="11778" width="59.7109375" customWidth="1"/>
    <col min="11779" max="11779" width="16.85546875" customWidth="1"/>
    <col min="11783" max="11783" width="21.140625" customWidth="1"/>
    <col min="12034" max="12034" width="59.7109375" customWidth="1"/>
    <col min="12035" max="12035" width="16.85546875" customWidth="1"/>
    <col min="12039" max="12039" width="21.140625" customWidth="1"/>
    <col min="12290" max="12290" width="59.7109375" customWidth="1"/>
    <col min="12291" max="12291" width="16.85546875" customWidth="1"/>
    <col min="12295" max="12295" width="21.140625" customWidth="1"/>
    <col min="12546" max="12546" width="59.7109375" customWidth="1"/>
    <col min="12547" max="12547" width="16.85546875" customWidth="1"/>
    <col min="12551" max="12551" width="21.140625" customWidth="1"/>
    <col min="12802" max="12802" width="59.7109375" customWidth="1"/>
    <col min="12803" max="12803" width="16.85546875" customWidth="1"/>
    <col min="12807" max="12807" width="21.140625" customWidth="1"/>
    <col min="13058" max="13058" width="59.7109375" customWidth="1"/>
    <col min="13059" max="13059" width="16.85546875" customWidth="1"/>
    <col min="13063" max="13063" width="21.140625" customWidth="1"/>
    <col min="13314" max="13314" width="59.7109375" customWidth="1"/>
    <col min="13315" max="13315" width="16.85546875" customWidth="1"/>
    <col min="13319" max="13319" width="21.140625" customWidth="1"/>
    <col min="13570" max="13570" width="59.7109375" customWidth="1"/>
    <col min="13571" max="13571" width="16.85546875" customWidth="1"/>
    <col min="13575" max="13575" width="21.140625" customWidth="1"/>
    <col min="13826" max="13826" width="59.7109375" customWidth="1"/>
    <col min="13827" max="13827" width="16.85546875" customWidth="1"/>
    <col min="13831" max="13831" width="21.140625" customWidth="1"/>
    <col min="14082" max="14082" width="59.7109375" customWidth="1"/>
    <col min="14083" max="14083" width="16.85546875" customWidth="1"/>
    <col min="14087" max="14087" width="21.140625" customWidth="1"/>
    <col min="14338" max="14338" width="59.7109375" customWidth="1"/>
    <col min="14339" max="14339" width="16.85546875" customWidth="1"/>
    <col min="14343" max="14343" width="21.140625" customWidth="1"/>
    <col min="14594" max="14594" width="59.7109375" customWidth="1"/>
    <col min="14595" max="14595" width="16.85546875" customWidth="1"/>
    <col min="14599" max="14599" width="21.140625" customWidth="1"/>
    <col min="14850" max="14850" width="59.7109375" customWidth="1"/>
    <col min="14851" max="14851" width="16.85546875" customWidth="1"/>
    <col min="14855" max="14855" width="21.140625" customWidth="1"/>
    <col min="15106" max="15106" width="59.7109375" customWidth="1"/>
    <col min="15107" max="15107" width="16.85546875" customWidth="1"/>
    <col min="15111" max="15111" width="21.140625" customWidth="1"/>
    <col min="15362" max="15362" width="59.7109375" customWidth="1"/>
    <col min="15363" max="15363" width="16.85546875" customWidth="1"/>
    <col min="15367" max="15367" width="21.140625" customWidth="1"/>
    <col min="15618" max="15618" width="59.7109375" customWidth="1"/>
    <col min="15619" max="15619" width="16.85546875" customWidth="1"/>
    <col min="15623" max="15623" width="21.140625" customWidth="1"/>
    <col min="15874" max="15874" width="59.7109375" customWidth="1"/>
    <col min="15875" max="15875" width="16.85546875" customWidth="1"/>
    <col min="15879" max="15879" width="21.140625" customWidth="1"/>
    <col min="16130" max="16130" width="59.7109375" customWidth="1"/>
    <col min="16131" max="16131" width="16.85546875" customWidth="1"/>
    <col min="16135" max="16135" width="21.140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89" t="s">
        <v>7</v>
      </c>
      <c r="I1" t="s">
        <v>8</v>
      </c>
    </row>
    <row r="2" spans="1:9" x14ac:dyDescent="0.25">
      <c r="A2" t="s">
        <v>14</v>
      </c>
      <c r="B2" t="s">
        <v>359</v>
      </c>
      <c r="C2" t="s">
        <v>360</v>
      </c>
      <c r="D2" t="s">
        <v>108</v>
      </c>
      <c r="E2" t="s">
        <v>349</v>
      </c>
      <c r="F2" t="s">
        <v>14</v>
      </c>
      <c r="G2" t="s">
        <v>340</v>
      </c>
      <c r="H2" s="189">
        <v>300</v>
      </c>
      <c r="I2" t="s">
        <v>15</v>
      </c>
    </row>
    <row r="3" spans="1:9" x14ac:dyDescent="0.25">
      <c r="A3" t="s">
        <v>14</v>
      </c>
      <c r="B3" t="s">
        <v>359</v>
      </c>
      <c r="C3" t="s">
        <v>360</v>
      </c>
      <c r="D3" t="s">
        <v>108</v>
      </c>
      <c r="E3" t="s">
        <v>349</v>
      </c>
      <c r="F3" t="s">
        <v>36</v>
      </c>
      <c r="G3" t="s">
        <v>361</v>
      </c>
      <c r="H3" s="189">
        <v>200</v>
      </c>
      <c r="I3" t="s">
        <v>15</v>
      </c>
    </row>
    <row r="4" spans="1:9" x14ac:dyDescent="0.25">
      <c r="A4" t="s">
        <v>53</v>
      </c>
      <c r="B4" t="s">
        <v>403</v>
      </c>
      <c r="C4" t="s">
        <v>404</v>
      </c>
      <c r="D4" t="s">
        <v>53</v>
      </c>
      <c r="E4" t="s">
        <v>54</v>
      </c>
      <c r="F4" t="s">
        <v>29</v>
      </c>
      <c r="G4" t="s">
        <v>131</v>
      </c>
      <c r="H4" s="189">
        <v>250</v>
      </c>
      <c r="I4" t="s">
        <v>15</v>
      </c>
    </row>
    <row r="5" spans="1:9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13</v>
      </c>
      <c r="H5" s="189">
        <v>857.94</v>
      </c>
      <c r="I5" t="s">
        <v>15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53</v>
      </c>
      <c r="G6" t="s">
        <v>175</v>
      </c>
      <c r="H6" s="189">
        <v>500</v>
      </c>
      <c r="I6" t="s">
        <v>15</v>
      </c>
    </row>
    <row r="7" spans="1:9" x14ac:dyDescent="0.25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12</v>
      </c>
      <c r="G7" t="s">
        <v>393</v>
      </c>
      <c r="H7" s="189">
        <v>257.45999999999998</v>
      </c>
      <c r="I7" t="s">
        <v>15</v>
      </c>
    </row>
    <row r="8" spans="1:9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31</v>
      </c>
      <c r="G8" t="s">
        <v>362</v>
      </c>
      <c r="H8" s="189">
        <v>262.82</v>
      </c>
      <c r="I8" t="s">
        <v>15</v>
      </c>
    </row>
    <row r="9" spans="1:9" x14ac:dyDescent="0.25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36</v>
      </c>
      <c r="G9" t="s">
        <v>179</v>
      </c>
      <c r="H9" s="189">
        <v>257.45999999999998</v>
      </c>
      <c r="I9" t="s">
        <v>15</v>
      </c>
    </row>
    <row r="10" spans="1:9" x14ac:dyDescent="0.25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66</v>
      </c>
      <c r="G10" t="s">
        <v>405</v>
      </c>
      <c r="H10" s="189">
        <v>150</v>
      </c>
      <c r="I10" t="s">
        <v>15</v>
      </c>
    </row>
    <row r="11" spans="1:9" x14ac:dyDescent="0.25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99</v>
      </c>
      <c r="G11" t="s">
        <v>181</v>
      </c>
      <c r="H11" s="189">
        <v>219.95</v>
      </c>
      <c r="I11" t="s">
        <v>15</v>
      </c>
    </row>
    <row r="12" spans="1:9" x14ac:dyDescent="0.25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47</v>
      </c>
      <c r="G12" t="s">
        <v>182</v>
      </c>
      <c r="H12" s="189">
        <v>100</v>
      </c>
      <c r="I12" t="s">
        <v>15</v>
      </c>
    </row>
    <row r="13" spans="1:9" x14ac:dyDescent="0.25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16</v>
      </c>
      <c r="G13" t="s">
        <v>17</v>
      </c>
      <c r="H13" s="189">
        <v>150.58000000000001</v>
      </c>
      <c r="I13" t="s">
        <v>15</v>
      </c>
    </row>
    <row r="14" spans="1:9" x14ac:dyDescent="0.25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18</v>
      </c>
      <c r="G14" t="s">
        <v>19</v>
      </c>
      <c r="H14" s="189">
        <v>250</v>
      </c>
      <c r="I14" t="s">
        <v>15</v>
      </c>
    </row>
    <row r="15" spans="1:9" x14ac:dyDescent="0.25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20</v>
      </c>
      <c r="G15" t="s">
        <v>21</v>
      </c>
      <c r="H15" s="189">
        <v>226.1</v>
      </c>
      <c r="I15" t="s">
        <v>15</v>
      </c>
    </row>
    <row r="16" spans="1:9" x14ac:dyDescent="0.25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108</v>
      </c>
      <c r="G16" t="s">
        <v>407</v>
      </c>
      <c r="H16" s="189">
        <v>300</v>
      </c>
      <c r="I16" t="s">
        <v>15</v>
      </c>
    </row>
    <row r="17" spans="1:9" x14ac:dyDescent="0.25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22</v>
      </c>
      <c r="G17" t="s">
        <v>23</v>
      </c>
      <c r="H17" s="189">
        <v>100</v>
      </c>
      <c r="I17" t="s">
        <v>15</v>
      </c>
    </row>
    <row r="18" spans="1:9" x14ac:dyDescent="0.25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39</v>
      </c>
      <c r="G18" t="s">
        <v>406</v>
      </c>
      <c r="H18" s="189">
        <v>200</v>
      </c>
      <c r="I18" t="s">
        <v>15</v>
      </c>
    </row>
    <row r="19" spans="1:9" x14ac:dyDescent="0.25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44</v>
      </c>
      <c r="G19" t="s">
        <v>188</v>
      </c>
      <c r="H19" s="189">
        <v>241.72</v>
      </c>
      <c r="I19" t="s">
        <v>15</v>
      </c>
    </row>
    <row r="20" spans="1:9" x14ac:dyDescent="0.25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171</v>
      </c>
      <c r="G20" t="s">
        <v>190</v>
      </c>
      <c r="H20" s="189">
        <v>180</v>
      </c>
      <c r="I20" t="s">
        <v>15</v>
      </c>
    </row>
    <row r="21" spans="1:9" x14ac:dyDescent="0.25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24</v>
      </c>
      <c r="G21" t="s">
        <v>25</v>
      </c>
      <c r="H21" s="189">
        <v>100</v>
      </c>
      <c r="I21" t="s">
        <v>15</v>
      </c>
    </row>
    <row r="22" spans="1:9" ht="15" customHeight="1" x14ac:dyDescent="0.25">
      <c r="A22" t="s">
        <v>12</v>
      </c>
      <c r="B22" s="1" t="s">
        <v>26</v>
      </c>
      <c r="C22" t="s">
        <v>27</v>
      </c>
      <c r="D22" t="s">
        <v>14</v>
      </c>
      <c r="E22" t="s">
        <v>28</v>
      </c>
      <c r="F22" t="s">
        <v>29</v>
      </c>
      <c r="G22" t="s">
        <v>30</v>
      </c>
      <c r="H22" s="189">
        <v>99.7</v>
      </c>
      <c r="I22" t="s">
        <v>15</v>
      </c>
    </row>
    <row r="23" spans="1:9" ht="15" customHeight="1" x14ac:dyDescent="0.25">
      <c r="A23" t="s">
        <v>12</v>
      </c>
      <c r="B23" s="1" t="s">
        <v>26</v>
      </c>
      <c r="C23" t="s">
        <v>27</v>
      </c>
      <c r="D23" t="s">
        <v>14</v>
      </c>
      <c r="E23" t="s">
        <v>28</v>
      </c>
      <c r="F23" t="s">
        <v>12</v>
      </c>
      <c r="G23" t="s">
        <v>91</v>
      </c>
      <c r="H23" s="189">
        <v>100</v>
      </c>
      <c r="I23" t="s">
        <v>15</v>
      </c>
    </row>
    <row r="24" spans="1:9" ht="15" customHeight="1" x14ac:dyDescent="0.25">
      <c r="A24" t="s">
        <v>12</v>
      </c>
      <c r="B24" s="1" t="s">
        <v>26</v>
      </c>
      <c r="C24" t="s">
        <v>27</v>
      </c>
      <c r="D24" t="s">
        <v>14</v>
      </c>
      <c r="E24" t="s">
        <v>28</v>
      </c>
      <c r="F24" t="s">
        <v>31</v>
      </c>
      <c r="G24" t="s">
        <v>93</v>
      </c>
      <c r="H24" s="189">
        <v>200</v>
      </c>
      <c r="I24" t="s">
        <v>15</v>
      </c>
    </row>
    <row r="25" spans="1:9" ht="15" customHeight="1" x14ac:dyDescent="0.25">
      <c r="A25" t="s">
        <v>12</v>
      </c>
      <c r="B25" s="1" t="s">
        <v>26</v>
      </c>
      <c r="C25" t="s">
        <v>27</v>
      </c>
      <c r="D25" t="s">
        <v>14</v>
      </c>
      <c r="E25" t="s">
        <v>28</v>
      </c>
      <c r="F25" t="s">
        <v>99</v>
      </c>
      <c r="G25" t="s">
        <v>100</v>
      </c>
      <c r="H25" s="189">
        <v>100</v>
      </c>
      <c r="I25" t="s">
        <v>15</v>
      </c>
    </row>
    <row r="26" spans="1:9" ht="15" customHeight="1" x14ac:dyDescent="0.25">
      <c r="A26" t="s">
        <v>12</v>
      </c>
      <c r="B26" s="1" t="s">
        <v>26</v>
      </c>
      <c r="C26" t="s">
        <v>27</v>
      </c>
      <c r="D26" t="s">
        <v>66</v>
      </c>
      <c r="E26" t="s">
        <v>67</v>
      </c>
      <c r="F26" t="s">
        <v>22</v>
      </c>
      <c r="G26" t="s">
        <v>233</v>
      </c>
      <c r="H26" s="189">
        <v>15</v>
      </c>
      <c r="I26" t="s">
        <v>15</v>
      </c>
    </row>
    <row r="27" spans="1:9" ht="15" customHeight="1" x14ac:dyDescent="0.25">
      <c r="A27" t="s">
        <v>12</v>
      </c>
      <c r="B27" s="1" t="s">
        <v>26</v>
      </c>
      <c r="C27" t="s">
        <v>27</v>
      </c>
      <c r="D27" t="s">
        <v>66</v>
      </c>
      <c r="E27" t="s">
        <v>67</v>
      </c>
      <c r="F27" t="s">
        <v>112</v>
      </c>
      <c r="G27" t="s">
        <v>408</v>
      </c>
      <c r="H27" s="189">
        <v>25</v>
      </c>
      <c r="I27" t="s">
        <v>15</v>
      </c>
    </row>
    <row r="28" spans="1:9" ht="15" customHeight="1" x14ac:dyDescent="0.25">
      <c r="A28" t="s">
        <v>12</v>
      </c>
      <c r="B28" s="1" t="s">
        <v>26</v>
      </c>
      <c r="C28" t="s">
        <v>27</v>
      </c>
      <c r="D28" t="s">
        <v>16</v>
      </c>
      <c r="E28" t="s">
        <v>42</v>
      </c>
      <c r="F28" t="s">
        <v>29</v>
      </c>
      <c r="G28" t="s">
        <v>296</v>
      </c>
      <c r="H28" s="189">
        <v>50</v>
      </c>
      <c r="I28" t="s">
        <v>15</v>
      </c>
    </row>
    <row r="29" spans="1:9" ht="15" customHeight="1" x14ac:dyDescent="0.25">
      <c r="A29" t="s">
        <v>31</v>
      </c>
      <c r="B29" t="s">
        <v>32</v>
      </c>
      <c r="C29" t="s">
        <v>33</v>
      </c>
      <c r="D29" t="s">
        <v>31</v>
      </c>
      <c r="E29" t="s">
        <v>34</v>
      </c>
      <c r="F29" t="s">
        <v>22</v>
      </c>
      <c r="G29" t="s">
        <v>35</v>
      </c>
      <c r="H29" s="189">
        <v>129.13999999999999</v>
      </c>
      <c r="I29" t="s">
        <v>15</v>
      </c>
    </row>
    <row r="30" spans="1:9" ht="15" customHeight="1" x14ac:dyDescent="0.25">
      <c r="A30" t="s">
        <v>36</v>
      </c>
      <c r="B30" t="s">
        <v>37</v>
      </c>
      <c r="C30" t="s">
        <v>38</v>
      </c>
      <c r="D30" t="s">
        <v>31</v>
      </c>
      <c r="E30" t="s">
        <v>34</v>
      </c>
      <c r="F30" t="s">
        <v>18</v>
      </c>
      <c r="G30" t="s">
        <v>202</v>
      </c>
      <c r="H30" s="189">
        <v>70</v>
      </c>
      <c r="I30" t="s">
        <v>15</v>
      </c>
    </row>
    <row r="31" spans="1:9" ht="15" customHeight="1" x14ac:dyDescent="0.25">
      <c r="A31" t="s">
        <v>36</v>
      </c>
      <c r="B31" t="s">
        <v>37</v>
      </c>
      <c r="C31" t="s">
        <v>38</v>
      </c>
      <c r="D31" t="s">
        <v>31</v>
      </c>
      <c r="E31" t="s">
        <v>34</v>
      </c>
      <c r="F31" t="s">
        <v>60</v>
      </c>
      <c r="G31" t="s">
        <v>205</v>
      </c>
      <c r="H31" s="189">
        <v>70</v>
      </c>
      <c r="I31" t="s">
        <v>15</v>
      </c>
    </row>
    <row r="32" spans="1:9" ht="15" customHeight="1" x14ac:dyDescent="0.25">
      <c r="A32" t="s">
        <v>36</v>
      </c>
      <c r="B32" t="s">
        <v>37</v>
      </c>
      <c r="C32" t="s">
        <v>38</v>
      </c>
      <c r="D32" t="s">
        <v>31</v>
      </c>
      <c r="E32" t="s">
        <v>34</v>
      </c>
      <c r="F32" t="s">
        <v>22</v>
      </c>
      <c r="G32" t="s">
        <v>35</v>
      </c>
      <c r="H32" s="189">
        <v>70</v>
      </c>
      <c r="I32" t="s">
        <v>15</v>
      </c>
    </row>
    <row r="33" spans="1:9" ht="15" customHeight="1" x14ac:dyDescent="0.25">
      <c r="A33" t="s">
        <v>66</v>
      </c>
      <c r="B33" t="s">
        <v>363</v>
      </c>
      <c r="C33" t="s">
        <v>364</v>
      </c>
      <c r="D33" t="s">
        <v>66</v>
      </c>
      <c r="E33" t="s">
        <v>67</v>
      </c>
      <c r="F33" t="s">
        <v>29</v>
      </c>
      <c r="G33" t="s">
        <v>220</v>
      </c>
      <c r="H33" s="189">
        <v>50</v>
      </c>
      <c r="I33" t="s">
        <v>15</v>
      </c>
    </row>
    <row r="34" spans="1:9" ht="15" customHeight="1" x14ac:dyDescent="0.25">
      <c r="A34" t="s">
        <v>66</v>
      </c>
      <c r="B34" t="s">
        <v>363</v>
      </c>
      <c r="C34" t="s">
        <v>364</v>
      </c>
      <c r="D34" t="s">
        <v>66</v>
      </c>
      <c r="E34" t="s">
        <v>67</v>
      </c>
      <c r="F34" t="s">
        <v>53</v>
      </c>
      <c r="G34" t="s">
        <v>412</v>
      </c>
      <c r="H34" s="189">
        <v>50</v>
      </c>
      <c r="I34" t="s">
        <v>15</v>
      </c>
    </row>
    <row r="35" spans="1:9" ht="15" customHeight="1" x14ac:dyDescent="0.25">
      <c r="A35" t="s">
        <v>66</v>
      </c>
      <c r="B35" t="s">
        <v>363</v>
      </c>
      <c r="C35" t="s">
        <v>364</v>
      </c>
      <c r="D35" t="s">
        <v>66</v>
      </c>
      <c r="E35" t="s">
        <v>67</v>
      </c>
      <c r="F35" t="s">
        <v>9</v>
      </c>
      <c r="G35" t="s">
        <v>222</v>
      </c>
      <c r="H35" s="189">
        <v>200</v>
      </c>
      <c r="I35" t="s">
        <v>15</v>
      </c>
    </row>
    <row r="36" spans="1:9" ht="15" customHeight="1" x14ac:dyDescent="0.25">
      <c r="A36" t="s">
        <v>66</v>
      </c>
      <c r="B36" t="s">
        <v>363</v>
      </c>
      <c r="C36" t="s">
        <v>364</v>
      </c>
      <c r="D36" t="s">
        <v>66</v>
      </c>
      <c r="E36" t="s">
        <v>67</v>
      </c>
      <c r="F36" t="s">
        <v>31</v>
      </c>
      <c r="G36" t="s">
        <v>224</v>
      </c>
      <c r="H36" s="189">
        <v>50</v>
      </c>
      <c r="I36" t="s">
        <v>15</v>
      </c>
    </row>
    <row r="37" spans="1:9" ht="15" customHeight="1" x14ac:dyDescent="0.25">
      <c r="A37" t="s">
        <v>66</v>
      </c>
      <c r="B37" t="s">
        <v>363</v>
      </c>
      <c r="C37" t="s">
        <v>364</v>
      </c>
      <c r="D37" t="s">
        <v>66</v>
      </c>
      <c r="E37" t="s">
        <v>67</v>
      </c>
      <c r="F37" t="s">
        <v>36</v>
      </c>
      <c r="G37" t="s">
        <v>225</v>
      </c>
      <c r="H37" s="189">
        <v>50</v>
      </c>
      <c r="I37" s="114">
        <v>0.25</v>
      </c>
    </row>
    <row r="38" spans="1:9" ht="15" customHeight="1" x14ac:dyDescent="0.25">
      <c r="A38" t="s">
        <v>66</v>
      </c>
      <c r="B38" t="s">
        <v>363</v>
      </c>
      <c r="C38" t="s">
        <v>364</v>
      </c>
      <c r="D38" t="s">
        <v>66</v>
      </c>
      <c r="E38" t="s">
        <v>67</v>
      </c>
      <c r="F38" t="s">
        <v>99</v>
      </c>
      <c r="G38" t="s">
        <v>227</v>
      </c>
      <c r="H38" s="189">
        <v>50</v>
      </c>
      <c r="I38" t="s">
        <v>15</v>
      </c>
    </row>
    <row r="39" spans="1:9" ht="15" customHeight="1" x14ac:dyDescent="0.25">
      <c r="A39" t="s">
        <v>66</v>
      </c>
      <c r="B39" t="s">
        <v>363</v>
      </c>
      <c r="C39" t="s">
        <v>364</v>
      </c>
      <c r="D39" t="s">
        <v>66</v>
      </c>
      <c r="E39" t="s">
        <v>67</v>
      </c>
      <c r="F39" t="s">
        <v>16</v>
      </c>
      <c r="G39" t="s">
        <v>229</v>
      </c>
      <c r="H39" s="189">
        <v>50</v>
      </c>
      <c r="I39" t="s">
        <v>15</v>
      </c>
    </row>
    <row r="40" spans="1:9" ht="15" customHeight="1" x14ac:dyDescent="0.25">
      <c r="A40" t="s">
        <v>66</v>
      </c>
      <c r="B40" t="s">
        <v>363</v>
      </c>
      <c r="C40" t="s">
        <v>364</v>
      </c>
      <c r="D40" t="s">
        <v>66</v>
      </c>
      <c r="E40" t="s">
        <v>67</v>
      </c>
      <c r="F40" t="s">
        <v>18</v>
      </c>
      <c r="G40" t="s">
        <v>69</v>
      </c>
      <c r="H40" s="189">
        <v>50</v>
      </c>
      <c r="I40" t="s">
        <v>15</v>
      </c>
    </row>
    <row r="41" spans="1:9" ht="15" customHeight="1" x14ac:dyDescent="0.25">
      <c r="A41" t="s">
        <v>66</v>
      </c>
      <c r="B41" t="s">
        <v>363</v>
      </c>
      <c r="C41" t="s">
        <v>364</v>
      </c>
      <c r="D41" t="s">
        <v>66</v>
      </c>
      <c r="E41" t="s">
        <v>67</v>
      </c>
      <c r="F41" t="s">
        <v>108</v>
      </c>
      <c r="G41" t="s">
        <v>231</v>
      </c>
      <c r="H41" s="189">
        <v>50</v>
      </c>
      <c r="I41" t="s">
        <v>15</v>
      </c>
    </row>
    <row r="42" spans="1:9" ht="15" customHeight="1" x14ac:dyDescent="0.25">
      <c r="A42" t="s">
        <v>66</v>
      </c>
      <c r="B42" t="s">
        <v>363</v>
      </c>
      <c r="C42" t="s">
        <v>364</v>
      </c>
      <c r="D42" t="s">
        <v>66</v>
      </c>
      <c r="E42" t="s">
        <v>67</v>
      </c>
      <c r="F42" t="s">
        <v>60</v>
      </c>
      <c r="G42" t="s">
        <v>232</v>
      </c>
      <c r="H42" s="189">
        <v>50</v>
      </c>
      <c r="I42" t="s">
        <v>15</v>
      </c>
    </row>
    <row r="43" spans="1:9" ht="15" customHeight="1" x14ac:dyDescent="0.25">
      <c r="A43" t="s">
        <v>66</v>
      </c>
      <c r="B43" t="s">
        <v>363</v>
      </c>
      <c r="C43" t="s">
        <v>364</v>
      </c>
      <c r="D43" t="s">
        <v>66</v>
      </c>
      <c r="E43" t="s">
        <v>67</v>
      </c>
      <c r="F43" t="s">
        <v>112</v>
      </c>
      <c r="G43" t="s">
        <v>408</v>
      </c>
      <c r="H43" s="189">
        <v>50</v>
      </c>
      <c r="I43" s="114">
        <v>0.25</v>
      </c>
    </row>
    <row r="44" spans="1:9" ht="15" customHeight="1" x14ac:dyDescent="0.25">
      <c r="A44" t="s">
        <v>66</v>
      </c>
      <c r="B44" t="s">
        <v>363</v>
      </c>
      <c r="C44" t="s">
        <v>364</v>
      </c>
      <c r="D44" t="s">
        <v>66</v>
      </c>
      <c r="E44" t="s">
        <v>67</v>
      </c>
      <c r="F44" t="s">
        <v>39</v>
      </c>
      <c r="G44" t="s">
        <v>235</v>
      </c>
      <c r="H44" s="189">
        <v>50</v>
      </c>
      <c r="I44" t="s">
        <v>15</v>
      </c>
    </row>
    <row r="45" spans="1:9" ht="15" customHeight="1" x14ac:dyDescent="0.25">
      <c r="A45" t="s">
        <v>66</v>
      </c>
      <c r="B45" t="s">
        <v>363</v>
      </c>
      <c r="C45" t="s">
        <v>364</v>
      </c>
      <c r="D45" t="s">
        <v>66</v>
      </c>
      <c r="E45" t="s">
        <v>67</v>
      </c>
      <c r="F45" t="s">
        <v>171</v>
      </c>
      <c r="G45" t="s">
        <v>238</v>
      </c>
      <c r="H45" s="189">
        <v>50</v>
      </c>
      <c r="I45" t="s">
        <v>15</v>
      </c>
    </row>
    <row r="46" spans="1:9" ht="15" customHeight="1" x14ac:dyDescent="0.25">
      <c r="A46" t="s">
        <v>99</v>
      </c>
      <c r="B46" t="s">
        <v>365</v>
      </c>
      <c r="C46" t="s">
        <v>366</v>
      </c>
      <c r="D46" t="s">
        <v>16</v>
      </c>
      <c r="E46" t="s">
        <v>42</v>
      </c>
      <c r="F46" t="s">
        <v>9</v>
      </c>
      <c r="G46" t="s">
        <v>43</v>
      </c>
      <c r="H46" s="189">
        <v>100</v>
      </c>
      <c r="I46" t="s">
        <v>15</v>
      </c>
    </row>
    <row r="47" spans="1:9" ht="15" customHeight="1" x14ac:dyDescent="0.25">
      <c r="A47" t="s">
        <v>99</v>
      </c>
      <c r="B47" t="s">
        <v>365</v>
      </c>
      <c r="C47" t="s">
        <v>366</v>
      </c>
      <c r="D47" t="s">
        <v>16</v>
      </c>
      <c r="E47" t="s">
        <v>42</v>
      </c>
      <c r="F47" t="s">
        <v>36</v>
      </c>
      <c r="G47" t="s">
        <v>300</v>
      </c>
      <c r="H47" s="189">
        <v>97</v>
      </c>
      <c r="I47" t="s">
        <v>15</v>
      </c>
    </row>
    <row r="48" spans="1:9" ht="15" customHeight="1" x14ac:dyDescent="0.25">
      <c r="A48" t="s">
        <v>99</v>
      </c>
      <c r="B48" t="s">
        <v>365</v>
      </c>
      <c r="C48" t="s">
        <v>366</v>
      </c>
      <c r="D48" t="s">
        <v>16</v>
      </c>
      <c r="E48" t="s">
        <v>42</v>
      </c>
      <c r="F48" s="118" t="s">
        <v>66</v>
      </c>
      <c r="G48" t="s">
        <v>301</v>
      </c>
      <c r="H48" s="189">
        <v>100</v>
      </c>
      <c r="I48" t="s">
        <v>15</v>
      </c>
    </row>
    <row r="49" spans="1:9" ht="15" customHeight="1" x14ac:dyDescent="0.25">
      <c r="A49" t="s">
        <v>99</v>
      </c>
      <c r="B49" t="s">
        <v>365</v>
      </c>
      <c r="C49" t="s">
        <v>366</v>
      </c>
      <c r="D49" t="s">
        <v>16</v>
      </c>
      <c r="E49" t="s">
        <v>42</v>
      </c>
      <c r="F49" t="s">
        <v>99</v>
      </c>
      <c r="G49" t="s">
        <v>302</v>
      </c>
      <c r="H49" s="189">
        <v>75</v>
      </c>
      <c r="I49" t="s">
        <v>15</v>
      </c>
    </row>
    <row r="50" spans="1:9" ht="15" customHeight="1" x14ac:dyDescent="0.25">
      <c r="A50" t="s">
        <v>47</v>
      </c>
      <c r="B50" t="s">
        <v>367</v>
      </c>
      <c r="C50" t="s">
        <v>368</v>
      </c>
      <c r="D50" t="s">
        <v>16</v>
      </c>
      <c r="E50" t="s">
        <v>42</v>
      </c>
      <c r="F50" t="s">
        <v>53</v>
      </c>
      <c r="G50" t="s">
        <v>297</v>
      </c>
      <c r="H50" s="189">
        <v>975</v>
      </c>
      <c r="I50" t="s">
        <v>15</v>
      </c>
    </row>
    <row r="51" spans="1:9" ht="15" customHeight="1" x14ac:dyDescent="0.25">
      <c r="A51" t="s">
        <v>18</v>
      </c>
      <c r="B51" t="s">
        <v>384</v>
      </c>
      <c r="C51" t="s">
        <v>385</v>
      </c>
      <c r="D51" t="s">
        <v>20</v>
      </c>
      <c r="E51" t="s">
        <v>70</v>
      </c>
      <c r="F51" t="s">
        <v>29</v>
      </c>
      <c r="G51" t="s">
        <v>71</v>
      </c>
      <c r="H51" s="189">
        <v>150</v>
      </c>
      <c r="I51" t="s">
        <v>15</v>
      </c>
    </row>
    <row r="52" spans="1:9" ht="15" customHeight="1" x14ac:dyDescent="0.25">
      <c r="A52" t="s">
        <v>18</v>
      </c>
      <c r="B52" t="s">
        <v>384</v>
      </c>
      <c r="C52" t="s">
        <v>385</v>
      </c>
      <c r="D52" t="s">
        <v>20</v>
      </c>
      <c r="E52" t="s">
        <v>70</v>
      </c>
      <c r="F52" t="s">
        <v>9</v>
      </c>
      <c r="G52" t="s">
        <v>331</v>
      </c>
      <c r="H52" s="189">
        <v>250</v>
      </c>
      <c r="I52" t="s">
        <v>15</v>
      </c>
    </row>
    <row r="53" spans="1:9" ht="15" customHeight="1" x14ac:dyDescent="0.25">
      <c r="A53" t="s">
        <v>18</v>
      </c>
      <c r="B53" t="s">
        <v>384</v>
      </c>
      <c r="C53" t="s">
        <v>385</v>
      </c>
      <c r="D53" t="s">
        <v>20</v>
      </c>
      <c r="E53" t="s">
        <v>70</v>
      </c>
      <c r="F53" t="s">
        <v>12</v>
      </c>
      <c r="G53" t="s">
        <v>332</v>
      </c>
      <c r="H53" s="189">
        <v>82.82</v>
      </c>
      <c r="I53" t="s">
        <v>15</v>
      </c>
    </row>
    <row r="54" spans="1:9" ht="15" customHeight="1" x14ac:dyDescent="0.25">
      <c r="A54" t="s">
        <v>18</v>
      </c>
      <c r="B54" t="s">
        <v>384</v>
      </c>
      <c r="C54" t="s">
        <v>385</v>
      </c>
      <c r="D54" t="s">
        <v>20</v>
      </c>
      <c r="E54" t="s">
        <v>70</v>
      </c>
      <c r="F54" t="s">
        <v>36</v>
      </c>
      <c r="G54" t="s">
        <v>334</v>
      </c>
      <c r="H54" s="189">
        <v>139.02000000000001</v>
      </c>
      <c r="I54" t="s">
        <v>15</v>
      </c>
    </row>
    <row r="55" spans="1:9" ht="15" customHeight="1" x14ac:dyDescent="0.25">
      <c r="A55" t="s">
        <v>18</v>
      </c>
      <c r="B55" t="s">
        <v>384</v>
      </c>
      <c r="C55" t="s">
        <v>385</v>
      </c>
      <c r="D55" t="s">
        <v>20</v>
      </c>
      <c r="E55" t="s">
        <v>70</v>
      </c>
      <c r="F55" t="s">
        <v>66</v>
      </c>
      <c r="G55" t="s">
        <v>303</v>
      </c>
      <c r="H55" s="189">
        <v>50</v>
      </c>
      <c r="I55" t="s">
        <v>15</v>
      </c>
    </row>
    <row r="56" spans="1:9" ht="15" customHeight="1" x14ac:dyDescent="0.25">
      <c r="A56" t="s">
        <v>18</v>
      </c>
      <c r="B56" t="s">
        <v>384</v>
      </c>
      <c r="C56" t="s">
        <v>385</v>
      </c>
      <c r="D56" t="s">
        <v>20</v>
      </c>
      <c r="E56" t="s">
        <v>70</v>
      </c>
      <c r="F56" t="s">
        <v>99</v>
      </c>
      <c r="G56" t="s">
        <v>335</v>
      </c>
      <c r="H56" s="189">
        <v>137</v>
      </c>
      <c r="I56" t="s">
        <v>15</v>
      </c>
    </row>
    <row r="57" spans="1:9" ht="15" customHeight="1" x14ac:dyDescent="0.25">
      <c r="A57" t="s">
        <v>18</v>
      </c>
      <c r="B57" t="s">
        <v>384</v>
      </c>
      <c r="C57" t="s">
        <v>385</v>
      </c>
      <c r="D57" t="s">
        <v>20</v>
      </c>
      <c r="E57" t="s">
        <v>70</v>
      </c>
      <c r="F57" t="s">
        <v>18</v>
      </c>
      <c r="G57" t="s">
        <v>338</v>
      </c>
      <c r="H57" s="189">
        <v>123.6</v>
      </c>
      <c r="I57" t="s">
        <v>15</v>
      </c>
    </row>
    <row r="58" spans="1:9" ht="15" customHeight="1" x14ac:dyDescent="0.25">
      <c r="A58" t="s">
        <v>20</v>
      </c>
      <c r="B58" t="s">
        <v>386</v>
      </c>
      <c r="C58" t="s">
        <v>387</v>
      </c>
      <c r="D58" t="s">
        <v>66</v>
      </c>
      <c r="E58" t="s">
        <v>67</v>
      </c>
      <c r="F58" t="s">
        <v>14</v>
      </c>
      <c r="G58" t="s">
        <v>68</v>
      </c>
      <c r="H58" s="189">
        <v>600</v>
      </c>
      <c r="I58" t="s">
        <v>15</v>
      </c>
    </row>
    <row r="59" spans="1:9" ht="15" customHeight="1" x14ac:dyDescent="0.25">
      <c r="A59" t="s">
        <v>20</v>
      </c>
      <c r="B59" t="s">
        <v>386</v>
      </c>
      <c r="C59" t="s">
        <v>387</v>
      </c>
      <c r="D59" t="s">
        <v>20</v>
      </c>
      <c r="E59" t="s">
        <v>70</v>
      </c>
      <c r="F59" t="s">
        <v>29</v>
      </c>
      <c r="G59" t="s">
        <v>71</v>
      </c>
      <c r="H59" s="189">
        <v>200</v>
      </c>
      <c r="I59" t="s">
        <v>15</v>
      </c>
    </row>
    <row r="60" spans="1:9" ht="15" customHeight="1" x14ac:dyDescent="0.25">
      <c r="A60" t="s">
        <v>108</v>
      </c>
      <c r="B60" s="1" t="s">
        <v>383</v>
      </c>
      <c r="C60" t="s">
        <v>369</v>
      </c>
      <c r="D60" t="s">
        <v>99</v>
      </c>
      <c r="E60" t="s">
        <v>240</v>
      </c>
      <c r="F60" t="s">
        <v>66</v>
      </c>
      <c r="G60" t="s">
        <v>247</v>
      </c>
      <c r="H60" s="189">
        <v>156.31</v>
      </c>
      <c r="I60" t="s">
        <v>15</v>
      </c>
    </row>
    <row r="61" spans="1:9" ht="15" customHeight="1" x14ac:dyDescent="0.25">
      <c r="A61" t="s">
        <v>108</v>
      </c>
      <c r="B61" s="1" t="s">
        <v>383</v>
      </c>
      <c r="C61" t="s">
        <v>369</v>
      </c>
      <c r="D61" t="s">
        <v>99</v>
      </c>
      <c r="E61" t="s">
        <v>240</v>
      </c>
      <c r="F61" t="s">
        <v>99</v>
      </c>
      <c r="G61" t="s">
        <v>248</v>
      </c>
      <c r="H61" s="189">
        <v>63.84</v>
      </c>
      <c r="I61" t="s">
        <v>15</v>
      </c>
    </row>
    <row r="62" spans="1:9" ht="15" customHeight="1" x14ac:dyDescent="0.25">
      <c r="A62" t="s">
        <v>108</v>
      </c>
      <c r="B62" s="1" t="s">
        <v>383</v>
      </c>
      <c r="C62" t="s">
        <v>369</v>
      </c>
      <c r="D62" t="s">
        <v>99</v>
      </c>
      <c r="E62" t="s">
        <v>240</v>
      </c>
      <c r="F62" t="s">
        <v>277</v>
      </c>
      <c r="G62" t="s">
        <v>278</v>
      </c>
      <c r="H62" s="189">
        <v>185.58</v>
      </c>
      <c r="I62" t="s">
        <v>15</v>
      </c>
    </row>
    <row r="63" spans="1:9" ht="15" customHeight="1" x14ac:dyDescent="0.25">
      <c r="A63" t="s">
        <v>60</v>
      </c>
      <c r="B63" t="s">
        <v>370</v>
      </c>
      <c r="C63" t="s">
        <v>371</v>
      </c>
      <c r="D63" t="s">
        <v>47</v>
      </c>
      <c r="E63" t="s">
        <v>48</v>
      </c>
      <c r="F63" t="s">
        <v>36</v>
      </c>
      <c r="G63" t="s">
        <v>49</v>
      </c>
      <c r="H63" s="189">
        <v>65</v>
      </c>
      <c r="I63" t="s">
        <v>15</v>
      </c>
    </row>
    <row r="64" spans="1:9" ht="15" customHeight="1" x14ac:dyDescent="0.25">
      <c r="A64" t="s">
        <v>60</v>
      </c>
      <c r="B64" t="s">
        <v>370</v>
      </c>
      <c r="C64" t="s">
        <v>371</v>
      </c>
      <c r="D64" t="s">
        <v>47</v>
      </c>
      <c r="E64" t="s">
        <v>48</v>
      </c>
      <c r="F64" s="118" t="s">
        <v>18</v>
      </c>
      <c r="G64" t="s">
        <v>416</v>
      </c>
      <c r="H64" s="189">
        <v>65</v>
      </c>
      <c r="I64" t="s">
        <v>15</v>
      </c>
    </row>
    <row r="65" spans="1:9" ht="15" customHeight="1" x14ac:dyDescent="0.25">
      <c r="A65" t="s">
        <v>22</v>
      </c>
      <c r="B65" s="1" t="s">
        <v>394</v>
      </c>
      <c r="C65" t="s">
        <v>395</v>
      </c>
      <c r="D65" t="s">
        <v>14</v>
      </c>
      <c r="E65" t="s">
        <v>28</v>
      </c>
      <c r="F65" t="s">
        <v>16</v>
      </c>
      <c r="G65" t="s">
        <v>104</v>
      </c>
      <c r="H65" s="189">
        <v>300</v>
      </c>
      <c r="I65" t="s">
        <v>15</v>
      </c>
    </row>
    <row r="66" spans="1:9" ht="15" customHeight="1" x14ac:dyDescent="0.25">
      <c r="A66" t="s">
        <v>22</v>
      </c>
      <c r="B66" s="1" t="s">
        <v>394</v>
      </c>
      <c r="C66" t="s">
        <v>395</v>
      </c>
      <c r="D66" t="s">
        <v>9</v>
      </c>
      <c r="E66" t="s">
        <v>351</v>
      </c>
      <c r="F66" t="s">
        <v>22</v>
      </c>
      <c r="G66" t="s">
        <v>166</v>
      </c>
      <c r="H66" s="189">
        <v>448.11</v>
      </c>
      <c r="I66" t="s">
        <v>15</v>
      </c>
    </row>
    <row r="67" spans="1:9" ht="15" customHeight="1" x14ac:dyDescent="0.25">
      <c r="A67" t="s">
        <v>22</v>
      </c>
      <c r="B67" s="1" t="s">
        <v>394</v>
      </c>
      <c r="C67" t="s">
        <v>395</v>
      </c>
      <c r="D67" t="s">
        <v>9</v>
      </c>
      <c r="E67" t="s">
        <v>351</v>
      </c>
      <c r="F67" s="118" t="s">
        <v>39</v>
      </c>
      <c r="G67" t="s">
        <v>417</v>
      </c>
      <c r="H67" s="189">
        <v>300</v>
      </c>
      <c r="I67" t="s">
        <v>15</v>
      </c>
    </row>
    <row r="68" spans="1:9" ht="15" customHeight="1" x14ac:dyDescent="0.25">
      <c r="A68" t="s">
        <v>112</v>
      </c>
      <c r="B68" t="s">
        <v>372</v>
      </c>
      <c r="C68" t="s">
        <v>373</v>
      </c>
      <c r="D68" t="s">
        <v>108</v>
      </c>
      <c r="E68" t="s">
        <v>349</v>
      </c>
      <c r="F68" t="s">
        <v>14</v>
      </c>
      <c r="G68" t="s">
        <v>340</v>
      </c>
      <c r="H68" s="189">
        <v>200</v>
      </c>
      <c r="I68" t="s">
        <v>15</v>
      </c>
    </row>
    <row r="69" spans="1:9" ht="15" customHeight="1" x14ac:dyDescent="0.25">
      <c r="A69" t="s">
        <v>112</v>
      </c>
      <c r="B69" t="s">
        <v>372</v>
      </c>
      <c r="C69" t="s">
        <v>373</v>
      </c>
      <c r="D69" t="s">
        <v>108</v>
      </c>
      <c r="E69" t="s">
        <v>349</v>
      </c>
      <c r="F69" t="s">
        <v>9</v>
      </c>
      <c r="G69" t="s">
        <v>329</v>
      </c>
      <c r="H69" s="189">
        <v>180</v>
      </c>
      <c r="I69" t="s">
        <v>15</v>
      </c>
    </row>
    <row r="70" spans="1:9" ht="15" customHeight="1" x14ac:dyDescent="0.25">
      <c r="A70" t="s">
        <v>112</v>
      </c>
      <c r="B70" t="s">
        <v>372</v>
      </c>
      <c r="C70" t="s">
        <v>373</v>
      </c>
      <c r="D70" t="s">
        <v>108</v>
      </c>
      <c r="E70" t="s">
        <v>349</v>
      </c>
      <c r="F70" t="s">
        <v>36</v>
      </c>
      <c r="G70" t="s">
        <v>361</v>
      </c>
      <c r="H70" s="189">
        <v>60</v>
      </c>
      <c r="I70" t="s">
        <v>15</v>
      </c>
    </row>
    <row r="71" spans="1:9" ht="15" customHeight="1" x14ac:dyDescent="0.25">
      <c r="A71" t="s">
        <v>112</v>
      </c>
      <c r="B71" t="s">
        <v>372</v>
      </c>
      <c r="C71" t="s">
        <v>373</v>
      </c>
      <c r="D71" t="s">
        <v>108</v>
      </c>
      <c r="E71" t="s">
        <v>349</v>
      </c>
      <c r="F71" t="s">
        <v>99</v>
      </c>
      <c r="G71" t="s">
        <v>347</v>
      </c>
      <c r="H71" s="189">
        <v>294</v>
      </c>
      <c r="I71" t="s">
        <v>15</v>
      </c>
    </row>
    <row r="72" spans="1:9" ht="15" customHeight="1" x14ac:dyDescent="0.25">
      <c r="A72" t="s">
        <v>39</v>
      </c>
      <c r="B72" t="s">
        <v>40</v>
      </c>
      <c r="C72" t="s">
        <v>41</v>
      </c>
      <c r="D72" t="s">
        <v>16</v>
      </c>
      <c r="E72" t="s">
        <v>42</v>
      </c>
      <c r="F72" t="s">
        <v>14</v>
      </c>
      <c r="G72" t="s">
        <v>42</v>
      </c>
      <c r="H72" s="189">
        <v>1049.25</v>
      </c>
      <c r="I72" t="s">
        <v>15</v>
      </c>
    </row>
    <row r="73" spans="1:9" ht="15" customHeight="1" x14ac:dyDescent="0.25">
      <c r="A73" t="s">
        <v>39</v>
      </c>
      <c r="B73" t="s">
        <v>40</v>
      </c>
      <c r="C73" t="s">
        <v>41</v>
      </c>
      <c r="D73" t="s">
        <v>16</v>
      </c>
      <c r="E73" t="s">
        <v>42</v>
      </c>
      <c r="F73" t="s">
        <v>9</v>
      </c>
      <c r="G73" t="s">
        <v>43</v>
      </c>
      <c r="H73" s="189">
        <v>225</v>
      </c>
      <c r="I73" t="s">
        <v>15</v>
      </c>
    </row>
    <row r="74" spans="1:9" ht="15" customHeight="1" x14ac:dyDescent="0.25">
      <c r="A74" t="s">
        <v>44</v>
      </c>
      <c r="B74" s="1" t="s">
        <v>45</v>
      </c>
      <c r="C74" t="s">
        <v>46</v>
      </c>
      <c r="D74" t="s">
        <v>47</v>
      </c>
      <c r="E74" t="s">
        <v>48</v>
      </c>
      <c r="F74" t="s">
        <v>36</v>
      </c>
      <c r="G74" t="s">
        <v>49</v>
      </c>
      <c r="H74" s="189">
        <v>150</v>
      </c>
      <c r="I74" t="s">
        <v>15</v>
      </c>
    </row>
    <row r="75" spans="1:9" ht="15" customHeight="1" x14ac:dyDescent="0.25">
      <c r="A75" t="s">
        <v>50</v>
      </c>
      <c r="B75" s="1" t="s">
        <v>51</v>
      </c>
      <c r="C75" t="s">
        <v>52</v>
      </c>
      <c r="D75" t="s">
        <v>53</v>
      </c>
      <c r="E75" t="s">
        <v>54</v>
      </c>
      <c r="F75" t="s">
        <v>12</v>
      </c>
      <c r="G75" t="s">
        <v>55</v>
      </c>
      <c r="H75" s="189">
        <v>200</v>
      </c>
      <c r="I75" t="s">
        <v>15</v>
      </c>
    </row>
    <row r="76" spans="1:9" ht="15" customHeight="1" x14ac:dyDescent="0.25">
      <c r="A76" t="s">
        <v>50</v>
      </c>
      <c r="B76" s="1" t="s">
        <v>51</v>
      </c>
      <c r="C76" t="s">
        <v>52</v>
      </c>
      <c r="D76" t="s">
        <v>36</v>
      </c>
      <c r="E76" t="s">
        <v>56</v>
      </c>
      <c r="F76" t="s">
        <v>14</v>
      </c>
      <c r="G76" t="s">
        <v>56</v>
      </c>
      <c r="H76" s="189">
        <v>838.77</v>
      </c>
      <c r="I76" t="s">
        <v>15</v>
      </c>
    </row>
    <row r="77" spans="1:9" ht="15" customHeight="1" x14ac:dyDescent="0.25">
      <c r="A77" t="s">
        <v>50</v>
      </c>
      <c r="B77" s="1" t="s">
        <v>51</v>
      </c>
      <c r="C77" t="s">
        <v>52</v>
      </c>
      <c r="D77" t="s">
        <v>36</v>
      </c>
      <c r="E77" t="s">
        <v>56</v>
      </c>
      <c r="F77" t="s">
        <v>53</v>
      </c>
      <c r="G77" t="s">
        <v>57</v>
      </c>
      <c r="H77" s="189">
        <v>473.19</v>
      </c>
      <c r="I77" t="s">
        <v>15</v>
      </c>
    </row>
    <row r="78" spans="1:9" ht="15" customHeight="1" x14ac:dyDescent="0.25">
      <c r="A78" t="s">
        <v>50</v>
      </c>
      <c r="B78" s="1" t="s">
        <v>51</v>
      </c>
      <c r="C78" t="s">
        <v>52</v>
      </c>
      <c r="D78" t="s">
        <v>36</v>
      </c>
      <c r="E78" t="s">
        <v>56</v>
      </c>
      <c r="F78" t="s">
        <v>9</v>
      </c>
      <c r="G78" t="s">
        <v>209</v>
      </c>
      <c r="H78" s="189">
        <v>375</v>
      </c>
      <c r="I78" t="s">
        <v>15</v>
      </c>
    </row>
    <row r="79" spans="1:9" ht="15" customHeight="1" x14ac:dyDescent="0.25">
      <c r="A79" t="s">
        <v>50</v>
      </c>
      <c r="B79" s="1" t="s">
        <v>51</v>
      </c>
      <c r="C79" t="s">
        <v>52</v>
      </c>
      <c r="D79" t="s">
        <v>36</v>
      </c>
      <c r="E79" t="s">
        <v>56</v>
      </c>
      <c r="F79" t="s">
        <v>31</v>
      </c>
      <c r="G79" t="s">
        <v>58</v>
      </c>
      <c r="H79" s="189">
        <v>100</v>
      </c>
      <c r="I79" t="s">
        <v>15</v>
      </c>
    </row>
    <row r="80" spans="1:9" ht="15" customHeight="1" x14ac:dyDescent="0.25">
      <c r="A80" t="s">
        <v>50</v>
      </c>
      <c r="B80" s="1" t="s">
        <v>51</v>
      </c>
      <c r="C80" t="s">
        <v>52</v>
      </c>
      <c r="D80" t="s">
        <v>36</v>
      </c>
      <c r="E80" t="s">
        <v>56</v>
      </c>
      <c r="F80" t="s">
        <v>20</v>
      </c>
      <c r="G80" t="s">
        <v>59</v>
      </c>
      <c r="H80" s="189">
        <v>180.42</v>
      </c>
      <c r="I80" t="s">
        <v>15</v>
      </c>
    </row>
    <row r="81" spans="1:9" ht="15" customHeight="1" x14ac:dyDescent="0.25">
      <c r="A81" t="s">
        <v>50</v>
      </c>
      <c r="B81" s="1" t="s">
        <v>51</v>
      </c>
      <c r="C81" t="s">
        <v>52</v>
      </c>
      <c r="D81" t="s">
        <v>36</v>
      </c>
      <c r="E81" t="s">
        <v>56</v>
      </c>
      <c r="F81" t="s">
        <v>60</v>
      </c>
      <c r="G81" t="s">
        <v>61</v>
      </c>
      <c r="H81" s="189">
        <v>277.92</v>
      </c>
      <c r="I81" t="s">
        <v>15</v>
      </c>
    </row>
    <row r="82" spans="1:9" ht="15" customHeight="1" x14ac:dyDescent="0.25">
      <c r="A82" t="s">
        <v>63</v>
      </c>
      <c r="B82" t="s">
        <v>64</v>
      </c>
      <c r="C82" t="s">
        <v>65</v>
      </c>
      <c r="D82" t="s">
        <v>66</v>
      </c>
      <c r="E82" t="s">
        <v>67</v>
      </c>
      <c r="F82" t="s">
        <v>14</v>
      </c>
      <c r="G82" t="s">
        <v>68</v>
      </c>
      <c r="H82" s="189">
        <v>300</v>
      </c>
      <c r="I82" t="s">
        <v>15</v>
      </c>
    </row>
    <row r="83" spans="1:9" ht="15" customHeight="1" x14ac:dyDescent="0.25">
      <c r="A83" t="s">
        <v>63</v>
      </c>
      <c r="B83" t="s">
        <v>64</v>
      </c>
      <c r="C83" t="s">
        <v>65</v>
      </c>
      <c r="D83" t="s">
        <v>66</v>
      </c>
      <c r="E83" t="s">
        <v>67</v>
      </c>
      <c r="F83" t="s">
        <v>18</v>
      </c>
      <c r="G83" t="s">
        <v>69</v>
      </c>
      <c r="H83" s="189">
        <v>300</v>
      </c>
      <c r="I83" t="s">
        <v>15</v>
      </c>
    </row>
    <row r="84" spans="1:9" ht="15" customHeight="1" x14ac:dyDescent="0.25">
      <c r="A84" t="s">
        <v>63</v>
      </c>
      <c r="B84" t="s">
        <v>64</v>
      </c>
      <c r="C84" t="s">
        <v>65</v>
      </c>
      <c r="D84" t="s">
        <v>20</v>
      </c>
      <c r="E84" t="s">
        <v>70</v>
      </c>
      <c r="F84" t="s">
        <v>29</v>
      </c>
      <c r="G84" t="s">
        <v>71</v>
      </c>
      <c r="H84" s="189">
        <v>300</v>
      </c>
      <c r="I84" t="s">
        <v>15</v>
      </c>
    </row>
    <row r="85" spans="1:9" ht="15" customHeight="1" x14ac:dyDescent="0.25">
      <c r="A85" t="s">
        <v>24</v>
      </c>
      <c r="B85" t="s">
        <v>374</v>
      </c>
      <c r="C85" t="s">
        <v>375</v>
      </c>
      <c r="D85" t="s">
        <v>29</v>
      </c>
      <c r="E85" t="s">
        <v>116</v>
      </c>
      <c r="F85" t="s">
        <v>99</v>
      </c>
      <c r="G85" t="s">
        <v>125</v>
      </c>
      <c r="H85" s="189">
        <v>200</v>
      </c>
      <c r="I85" t="s">
        <v>15</v>
      </c>
    </row>
    <row r="86" spans="1:9" ht="15" customHeight="1" x14ac:dyDescent="0.25">
      <c r="A86" t="s">
        <v>24</v>
      </c>
      <c r="B86" t="s">
        <v>374</v>
      </c>
      <c r="C86" t="s">
        <v>375</v>
      </c>
      <c r="D86" t="s">
        <v>29</v>
      </c>
      <c r="E86" t="s">
        <v>116</v>
      </c>
      <c r="F86" t="s">
        <v>47</v>
      </c>
      <c r="G86" t="s">
        <v>126</v>
      </c>
      <c r="H86" s="189">
        <v>200</v>
      </c>
      <c r="I86" t="s">
        <v>15</v>
      </c>
    </row>
    <row r="87" spans="1:9" ht="15" customHeight="1" x14ac:dyDescent="0.25">
      <c r="A87" t="s">
        <v>24</v>
      </c>
      <c r="B87" t="s">
        <v>374</v>
      </c>
      <c r="C87" t="s">
        <v>375</v>
      </c>
      <c r="D87" t="s">
        <v>29</v>
      </c>
      <c r="E87" t="s">
        <v>116</v>
      </c>
      <c r="F87" t="s">
        <v>18</v>
      </c>
      <c r="G87" t="s">
        <v>129</v>
      </c>
      <c r="H87" s="189">
        <v>200</v>
      </c>
      <c r="I87" t="s">
        <v>15</v>
      </c>
    </row>
    <row r="88" spans="1:9" ht="15" customHeight="1" x14ac:dyDescent="0.25">
      <c r="A88" t="s">
        <v>24</v>
      </c>
      <c r="B88" t="s">
        <v>374</v>
      </c>
      <c r="C88" t="s">
        <v>375</v>
      </c>
      <c r="D88" t="s">
        <v>29</v>
      </c>
      <c r="E88" t="s">
        <v>116</v>
      </c>
      <c r="F88" t="s">
        <v>20</v>
      </c>
      <c r="G88" t="s">
        <v>130</v>
      </c>
      <c r="H88" s="189">
        <v>200</v>
      </c>
      <c r="I88" t="s">
        <v>15</v>
      </c>
    </row>
    <row r="89" spans="1:9" ht="15" customHeight="1" x14ac:dyDescent="0.25">
      <c r="A89" t="s">
        <v>263</v>
      </c>
      <c r="B89" s="1" t="s">
        <v>376</v>
      </c>
      <c r="C89" t="s">
        <v>377</v>
      </c>
      <c r="D89" t="s">
        <v>18</v>
      </c>
      <c r="E89" t="s">
        <v>350</v>
      </c>
      <c r="F89" t="s">
        <v>9</v>
      </c>
      <c r="G89" t="s">
        <v>309</v>
      </c>
      <c r="H89" s="189">
        <v>34.29</v>
      </c>
      <c r="I89" t="s">
        <v>15</v>
      </c>
    </row>
    <row r="90" spans="1:9" ht="15" customHeight="1" x14ac:dyDescent="0.25">
      <c r="A90" t="s">
        <v>263</v>
      </c>
      <c r="B90" s="1" t="s">
        <v>376</v>
      </c>
      <c r="C90" t="s">
        <v>377</v>
      </c>
      <c r="D90" t="s">
        <v>18</v>
      </c>
      <c r="E90" t="s">
        <v>350</v>
      </c>
      <c r="F90" t="s">
        <v>44</v>
      </c>
      <c r="G90" t="s">
        <v>324</v>
      </c>
      <c r="H90" s="189">
        <v>34.29</v>
      </c>
      <c r="I90" t="s">
        <v>15</v>
      </c>
    </row>
    <row r="91" spans="1:9" ht="15" customHeight="1" x14ac:dyDescent="0.25">
      <c r="A91" t="s">
        <v>263</v>
      </c>
      <c r="B91" s="1" t="s">
        <v>376</v>
      </c>
      <c r="C91" t="s">
        <v>377</v>
      </c>
      <c r="D91" t="s">
        <v>18</v>
      </c>
      <c r="E91" t="s">
        <v>350</v>
      </c>
      <c r="F91" t="s">
        <v>171</v>
      </c>
      <c r="G91" t="s">
        <v>227</v>
      </c>
      <c r="H91" s="189">
        <v>34.29</v>
      </c>
      <c r="I91" t="s">
        <v>15</v>
      </c>
    </row>
    <row r="92" spans="1:9" ht="15" customHeight="1" x14ac:dyDescent="0.25">
      <c r="A92" t="s">
        <v>263</v>
      </c>
      <c r="B92" s="1" t="s">
        <v>376</v>
      </c>
      <c r="C92" t="s">
        <v>377</v>
      </c>
      <c r="D92" t="s">
        <v>18</v>
      </c>
      <c r="E92" t="s">
        <v>350</v>
      </c>
      <c r="F92" t="s">
        <v>63</v>
      </c>
      <c r="G92" t="s">
        <v>326</v>
      </c>
      <c r="H92" s="189">
        <v>34</v>
      </c>
      <c r="I92" t="s">
        <v>15</v>
      </c>
    </row>
    <row r="93" spans="1:9" ht="15" customHeight="1" x14ac:dyDescent="0.25">
      <c r="A93" t="s">
        <v>263</v>
      </c>
      <c r="B93" s="1" t="s">
        <v>376</v>
      </c>
      <c r="C93" t="s">
        <v>377</v>
      </c>
      <c r="D93" t="s">
        <v>18</v>
      </c>
      <c r="E93" t="s">
        <v>350</v>
      </c>
      <c r="F93" t="s">
        <v>263</v>
      </c>
      <c r="G93" t="s">
        <v>328</v>
      </c>
      <c r="H93" s="189">
        <v>34.29</v>
      </c>
      <c r="I93" t="s">
        <v>15</v>
      </c>
    </row>
    <row r="94" spans="1:9" ht="15" customHeight="1" x14ac:dyDescent="0.25">
      <c r="A94" t="s">
        <v>265</v>
      </c>
      <c r="B94" s="1" t="s">
        <v>378</v>
      </c>
      <c r="C94" t="s">
        <v>379</v>
      </c>
      <c r="D94" t="s">
        <v>18</v>
      </c>
      <c r="E94" t="s">
        <v>350</v>
      </c>
      <c r="F94" t="s">
        <v>12</v>
      </c>
      <c r="G94" t="s">
        <v>310</v>
      </c>
      <c r="H94" s="189">
        <v>450</v>
      </c>
      <c r="I94" t="s">
        <v>15</v>
      </c>
    </row>
    <row r="95" spans="1:9" ht="15" customHeight="1" x14ac:dyDescent="0.25">
      <c r="A95" t="s">
        <v>267</v>
      </c>
      <c r="B95" t="s">
        <v>391</v>
      </c>
      <c r="C95" t="s">
        <v>392</v>
      </c>
      <c r="D95" t="s">
        <v>18</v>
      </c>
      <c r="E95" t="s">
        <v>350</v>
      </c>
      <c r="F95" t="s">
        <v>171</v>
      </c>
      <c r="G95" t="s">
        <v>227</v>
      </c>
      <c r="H95" s="189">
        <v>87.23</v>
      </c>
      <c r="I95" t="s">
        <v>15</v>
      </c>
    </row>
    <row r="96" spans="1:9" ht="15" customHeight="1" x14ac:dyDescent="0.25">
      <c r="A96" t="s">
        <v>271</v>
      </c>
      <c r="B96" t="s">
        <v>380</v>
      </c>
      <c r="C96" t="s">
        <v>381</v>
      </c>
      <c r="D96" t="s">
        <v>14</v>
      </c>
      <c r="E96" t="s">
        <v>28</v>
      </c>
      <c r="F96" t="s">
        <v>29</v>
      </c>
      <c r="G96" t="s">
        <v>30</v>
      </c>
      <c r="H96" s="189">
        <v>300</v>
      </c>
      <c r="I96" t="s">
        <v>15</v>
      </c>
    </row>
    <row r="97" spans="1:9" ht="15" customHeight="1" x14ac:dyDescent="0.25">
      <c r="A97" t="s">
        <v>271</v>
      </c>
      <c r="B97" t="s">
        <v>380</v>
      </c>
      <c r="C97" t="s">
        <v>381</v>
      </c>
      <c r="D97" t="s">
        <v>14</v>
      </c>
      <c r="E97" t="s">
        <v>28</v>
      </c>
      <c r="F97" t="s">
        <v>12</v>
      </c>
      <c r="G97" t="s">
        <v>91</v>
      </c>
      <c r="H97" s="189">
        <v>300</v>
      </c>
      <c r="I97" t="s">
        <v>15</v>
      </c>
    </row>
    <row r="98" spans="1:9" ht="15" customHeight="1" x14ac:dyDescent="0.25">
      <c r="A98" t="s">
        <v>271</v>
      </c>
      <c r="B98" t="s">
        <v>380</v>
      </c>
      <c r="C98" t="s">
        <v>381</v>
      </c>
      <c r="D98" t="s">
        <v>14</v>
      </c>
      <c r="E98" t="s">
        <v>28</v>
      </c>
      <c r="F98" t="s">
        <v>31</v>
      </c>
      <c r="G98" t="s">
        <v>93</v>
      </c>
      <c r="H98" s="189">
        <v>300</v>
      </c>
      <c r="I98" t="s">
        <v>15</v>
      </c>
    </row>
    <row r="99" spans="1:9" ht="15" customHeight="1" x14ac:dyDescent="0.25">
      <c r="A99" t="s">
        <v>271</v>
      </c>
      <c r="B99" t="s">
        <v>380</v>
      </c>
      <c r="C99" t="s">
        <v>381</v>
      </c>
      <c r="D99" t="s">
        <v>14</v>
      </c>
      <c r="E99" t="s">
        <v>28</v>
      </c>
      <c r="F99" s="118" t="s">
        <v>16</v>
      </c>
      <c r="G99" t="s">
        <v>104</v>
      </c>
      <c r="H99" s="189">
        <v>300</v>
      </c>
      <c r="I99" t="s">
        <v>15</v>
      </c>
    </row>
    <row r="100" spans="1:9" ht="15" customHeight="1" x14ac:dyDescent="0.25">
      <c r="A100" t="s">
        <v>271</v>
      </c>
      <c r="B100" t="s">
        <v>380</v>
      </c>
      <c r="C100" t="s">
        <v>381</v>
      </c>
      <c r="D100" t="s">
        <v>14</v>
      </c>
      <c r="E100" t="s">
        <v>28</v>
      </c>
      <c r="F100" t="s">
        <v>18</v>
      </c>
      <c r="G100" t="s">
        <v>106</v>
      </c>
      <c r="H100" s="189">
        <v>300</v>
      </c>
      <c r="I100" t="s">
        <v>15</v>
      </c>
    </row>
    <row r="101" spans="1:9" ht="15" customHeight="1" x14ac:dyDescent="0.25">
      <c r="A101" t="s">
        <v>271</v>
      </c>
      <c r="B101" t="s">
        <v>380</v>
      </c>
      <c r="C101" t="s">
        <v>381</v>
      </c>
      <c r="D101" t="s">
        <v>29</v>
      </c>
      <c r="E101" t="s">
        <v>116</v>
      </c>
      <c r="F101" t="s">
        <v>14</v>
      </c>
      <c r="G101" t="s">
        <v>116</v>
      </c>
      <c r="H101" s="189">
        <v>300</v>
      </c>
      <c r="I101" t="s">
        <v>15</v>
      </c>
    </row>
    <row r="102" spans="1:9" ht="15" customHeight="1" x14ac:dyDescent="0.25">
      <c r="A102" t="s">
        <v>271</v>
      </c>
      <c r="B102" t="s">
        <v>380</v>
      </c>
      <c r="C102" t="s">
        <v>381</v>
      </c>
      <c r="D102" t="s">
        <v>29</v>
      </c>
      <c r="E102" t="s">
        <v>116</v>
      </c>
      <c r="F102" t="s">
        <v>66</v>
      </c>
      <c r="G102" t="s">
        <v>124</v>
      </c>
      <c r="H102" s="189">
        <v>150</v>
      </c>
      <c r="I102" t="s">
        <v>15</v>
      </c>
    </row>
    <row r="103" spans="1:9" ht="15" customHeight="1" x14ac:dyDescent="0.25">
      <c r="A103" t="s">
        <v>271</v>
      </c>
      <c r="B103" t="s">
        <v>380</v>
      </c>
      <c r="C103" t="s">
        <v>381</v>
      </c>
      <c r="D103" t="s">
        <v>12</v>
      </c>
      <c r="E103" t="s">
        <v>13</v>
      </c>
      <c r="F103" t="s">
        <v>29</v>
      </c>
      <c r="G103" t="s">
        <v>382</v>
      </c>
      <c r="H103" s="189">
        <v>150</v>
      </c>
      <c r="I103" t="s">
        <v>15</v>
      </c>
    </row>
    <row r="104" spans="1:9" ht="15" customHeight="1" x14ac:dyDescent="0.25">
      <c r="A104" t="s">
        <v>271</v>
      </c>
      <c r="B104" t="s">
        <v>380</v>
      </c>
      <c r="C104" t="s">
        <v>381</v>
      </c>
      <c r="D104" t="s">
        <v>12</v>
      </c>
      <c r="E104" t="s">
        <v>13</v>
      </c>
      <c r="F104" t="s">
        <v>31</v>
      </c>
      <c r="G104" t="s">
        <v>362</v>
      </c>
      <c r="H104" s="189">
        <v>150</v>
      </c>
      <c r="I104" t="s">
        <v>15</v>
      </c>
    </row>
    <row r="105" spans="1:9" ht="15" customHeight="1" x14ac:dyDescent="0.25">
      <c r="A105" t="s">
        <v>271</v>
      </c>
      <c r="B105" t="s">
        <v>380</v>
      </c>
      <c r="C105" t="s">
        <v>381</v>
      </c>
      <c r="D105" t="s">
        <v>66</v>
      </c>
      <c r="E105" t="s">
        <v>67</v>
      </c>
      <c r="F105" t="s">
        <v>14</v>
      </c>
      <c r="G105" t="s">
        <v>68</v>
      </c>
      <c r="H105" s="189">
        <v>300</v>
      </c>
      <c r="I105" t="s">
        <v>15</v>
      </c>
    </row>
    <row r="106" spans="1:9" ht="15" customHeight="1" x14ac:dyDescent="0.25">
      <c r="A106" t="s">
        <v>271</v>
      </c>
      <c r="B106" t="s">
        <v>380</v>
      </c>
      <c r="C106" t="s">
        <v>381</v>
      </c>
      <c r="D106" t="s">
        <v>66</v>
      </c>
      <c r="E106" t="s">
        <v>67</v>
      </c>
      <c r="F106" t="s">
        <v>9</v>
      </c>
      <c r="G106" t="s">
        <v>222</v>
      </c>
      <c r="H106" s="189">
        <v>150</v>
      </c>
      <c r="I106" t="s">
        <v>15</v>
      </c>
    </row>
    <row r="107" spans="1:9" ht="15" customHeight="1" x14ac:dyDescent="0.25">
      <c r="A107" t="s">
        <v>271</v>
      </c>
      <c r="B107" t="s">
        <v>380</v>
      </c>
      <c r="C107" t="s">
        <v>381</v>
      </c>
      <c r="D107" t="s">
        <v>18</v>
      </c>
      <c r="E107" t="s">
        <v>350</v>
      </c>
      <c r="F107" t="s">
        <v>9</v>
      </c>
      <c r="G107" t="s">
        <v>309</v>
      </c>
      <c r="H107" s="189">
        <v>150</v>
      </c>
      <c r="I107" t="s">
        <v>15</v>
      </c>
    </row>
    <row r="108" spans="1:9" ht="15" customHeight="1" x14ac:dyDescent="0.25">
      <c r="A108" t="s">
        <v>271</v>
      </c>
      <c r="B108" t="s">
        <v>380</v>
      </c>
      <c r="C108" t="s">
        <v>381</v>
      </c>
      <c r="D108" t="s">
        <v>18</v>
      </c>
      <c r="E108" t="s">
        <v>350</v>
      </c>
      <c r="F108" t="s">
        <v>36</v>
      </c>
      <c r="G108" t="s">
        <v>312</v>
      </c>
      <c r="H108" s="189">
        <v>150</v>
      </c>
      <c r="I108" t="s">
        <v>15</v>
      </c>
    </row>
    <row r="109" spans="1:9" ht="15" customHeight="1" x14ac:dyDescent="0.25">
      <c r="A109" t="s">
        <v>271</v>
      </c>
      <c r="B109" t="s">
        <v>380</v>
      </c>
      <c r="C109" t="s">
        <v>381</v>
      </c>
      <c r="D109" t="s">
        <v>20</v>
      </c>
      <c r="E109" t="s">
        <v>70</v>
      </c>
      <c r="F109" t="s">
        <v>12</v>
      </c>
      <c r="G109" t="s">
        <v>332</v>
      </c>
      <c r="H109" s="189">
        <v>150</v>
      </c>
      <c r="I109" t="s">
        <v>15</v>
      </c>
    </row>
    <row r="110" spans="1:9" ht="15" customHeight="1" x14ac:dyDescent="0.25">
      <c r="A110" t="s">
        <v>271</v>
      </c>
      <c r="B110" t="s">
        <v>380</v>
      </c>
      <c r="C110" t="s">
        <v>381</v>
      </c>
      <c r="D110" t="s">
        <v>20</v>
      </c>
      <c r="E110" t="s">
        <v>70</v>
      </c>
      <c r="F110" t="s">
        <v>99</v>
      </c>
      <c r="G110" t="s">
        <v>335</v>
      </c>
      <c r="H110" s="189">
        <v>150</v>
      </c>
      <c r="I110" t="s">
        <v>15</v>
      </c>
    </row>
    <row r="111" spans="1:9" ht="15" customHeight="1" x14ac:dyDescent="0.25">
      <c r="A111" t="s">
        <v>273</v>
      </c>
      <c r="B111" s="1" t="s">
        <v>399</v>
      </c>
      <c r="C111" t="s">
        <v>400</v>
      </c>
      <c r="D111" t="s">
        <v>108</v>
      </c>
      <c r="E111" t="s">
        <v>349</v>
      </c>
      <c r="F111" t="s">
        <v>14</v>
      </c>
      <c r="G111" t="s">
        <v>340</v>
      </c>
      <c r="H111" s="189">
        <v>25</v>
      </c>
      <c r="I111" t="s">
        <v>15</v>
      </c>
    </row>
    <row r="112" spans="1:9" ht="15" customHeight="1" x14ac:dyDescent="0.25">
      <c r="A112" t="s">
        <v>273</v>
      </c>
      <c r="B112" s="1" t="s">
        <v>399</v>
      </c>
      <c r="C112" t="s">
        <v>400</v>
      </c>
      <c r="D112" t="s">
        <v>108</v>
      </c>
      <c r="E112" t="s">
        <v>349</v>
      </c>
      <c r="F112" t="s">
        <v>9</v>
      </c>
      <c r="G112" t="s">
        <v>329</v>
      </c>
      <c r="H112" s="189">
        <v>25</v>
      </c>
      <c r="I112" t="s">
        <v>15</v>
      </c>
    </row>
    <row r="113" spans="1:9" ht="15" customHeight="1" x14ac:dyDescent="0.25">
      <c r="A113" t="s">
        <v>275</v>
      </c>
      <c r="B113" t="s">
        <v>397</v>
      </c>
      <c r="C113" t="s">
        <v>398</v>
      </c>
      <c r="D113" t="s">
        <v>53</v>
      </c>
      <c r="E113" t="s">
        <v>54</v>
      </c>
      <c r="F113" t="s">
        <v>112</v>
      </c>
      <c r="G113" t="s">
        <v>145</v>
      </c>
      <c r="H113" s="189">
        <v>200</v>
      </c>
      <c r="I113" t="s">
        <v>15</v>
      </c>
    </row>
    <row r="114" spans="1:9" ht="15" customHeight="1" x14ac:dyDescent="0.25">
      <c r="A114" t="s">
        <v>275</v>
      </c>
      <c r="B114" t="s">
        <v>397</v>
      </c>
      <c r="C114" t="s">
        <v>398</v>
      </c>
      <c r="D114" t="s">
        <v>12</v>
      </c>
      <c r="E114" t="s">
        <v>13</v>
      </c>
      <c r="F114" t="s">
        <v>12</v>
      </c>
      <c r="G114" t="s">
        <v>393</v>
      </c>
      <c r="H114" s="189">
        <v>200</v>
      </c>
      <c r="I114" t="s">
        <v>15</v>
      </c>
    </row>
    <row r="115" spans="1:9" ht="15" customHeight="1" x14ac:dyDescent="0.25">
      <c r="A115" t="s">
        <v>275</v>
      </c>
      <c r="B115" t="s">
        <v>397</v>
      </c>
      <c r="C115" t="s">
        <v>398</v>
      </c>
      <c r="D115" t="s">
        <v>12</v>
      </c>
      <c r="E115" t="s">
        <v>13</v>
      </c>
      <c r="F115" t="s">
        <v>31</v>
      </c>
      <c r="G115" t="s">
        <v>362</v>
      </c>
      <c r="H115" s="189">
        <v>200</v>
      </c>
      <c r="I115" t="s">
        <v>15</v>
      </c>
    </row>
    <row r="116" spans="1:9" ht="15" customHeight="1" x14ac:dyDescent="0.25">
      <c r="A116" t="s">
        <v>275</v>
      </c>
      <c r="B116" t="s">
        <v>397</v>
      </c>
      <c r="C116" t="s">
        <v>398</v>
      </c>
      <c r="D116" t="s">
        <v>12</v>
      </c>
      <c r="E116" t="s">
        <v>13</v>
      </c>
      <c r="F116" t="s">
        <v>18</v>
      </c>
      <c r="G116" t="s">
        <v>19</v>
      </c>
      <c r="H116" s="189">
        <v>200</v>
      </c>
      <c r="I116" t="s">
        <v>15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I276"/>
  <sheetViews>
    <sheetView topLeftCell="A249" workbookViewId="0">
      <selection activeCell="E268" sqref="E268"/>
    </sheetView>
  </sheetViews>
  <sheetFormatPr baseColWidth="10" defaultRowHeight="15" x14ac:dyDescent="0.25"/>
  <cols>
    <col min="1" max="1" width="7.140625" customWidth="1"/>
    <col min="2" max="2" width="7.42578125" customWidth="1"/>
    <col min="3" max="3" width="22.7109375" customWidth="1"/>
    <col min="4" max="4" width="24.85546875" customWidth="1"/>
    <col min="5" max="5" width="14.7109375" customWidth="1"/>
    <col min="6" max="6" width="16.28515625" customWidth="1"/>
    <col min="7" max="7" width="14.85546875" hidden="1" customWidth="1"/>
    <col min="8" max="9" width="0" hidden="1" customWidth="1"/>
    <col min="10" max="10" width="2.5703125" hidden="1" customWidth="1"/>
    <col min="11" max="11" width="18.28515625" bestFit="1" customWidth="1"/>
    <col min="12" max="12" width="14.5703125" style="62" customWidth="1"/>
    <col min="13" max="13" width="14.42578125" bestFit="1" customWidth="1"/>
    <col min="15" max="15" width="2.42578125" customWidth="1"/>
    <col min="16" max="16" width="13.85546875" style="87" customWidth="1"/>
    <col min="18" max="18" width="2.28515625" customWidth="1"/>
    <col min="19" max="19" width="12.140625" style="87" customWidth="1"/>
    <col min="20" max="20" width="9.85546875" customWidth="1"/>
    <col min="21" max="21" width="3.28515625" customWidth="1"/>
    <col min="22" max="22" width="11.5703125" style="87" bestFit="1" customWidth="1"/>
    <col min="24" max="24" width="3.28515625" customWidth="1"/>
    <col min="25" max="25" width="14.7109375" customWidth="1"/>
    <col min="26" max="26" width="13.42578125" customWidth="1"/>
    <col min="27" max="27" width="3.5703125" customWidth="1"/>
    <col min="30" max="30" width="3.5703125" customWidth="1"/>
    <col min="31" max="31" width="13.5703125" bestFit="1" customWidth="1"/>
    <col min="33" max="33" width="3.42578125" customWidth="1"/>
    <col min="34" max="34" width="13.5703125" bestFit="1" customWidth="1"/>
    <col min="257" max="257" width="7.140625" customWidth="1"/>
    <col min="258" max="258" width="7.42578125" customWidth="1"/>
    <col min="259" max="259" width="22.7109375" customWidth="1"/>
    <col min="260" max="260" width="24.85546875" customWidth="1"/>
    <col min="261" max="261" width="14.7109375" customWidth="1"/>
    <col min="262" max="262" width="16.28515625" customWidth="1"/>
    <col min="263" max="266" width="0" hidden="1" customWidth="1"/>
    <col min="267" max="267" width="18.28515625" bestFit="1" customWidth="1"/>
    <col min="268" max="268" width="14.5703125" customWidth="1"/>
    <col min="269" max="269" width="14.42578125" bestFit="1" customWidth="1"/>
    <col min="271" max="271" width="2.42578125" customWidth="1"/>
    <col min="272" max="272" width="13.85546875" customWidth="1"/>
    <col min="274" max="274" width="2.28515625" customWidth="1"/>
    <col min="275" max="275" width="12.140625" customWidth="1"/>
    <col min="276" max="276" width="9.85546875" customWidth="1"/>
    <col min="277" max="277" width="3.28515625" customWidth="1"/>
    <col min="278" max="278" width="11.5703125" bestFit="1" customWidth="1"/>
    <col min="280" max="280" width="3.28515625" customWidth="1"/>
    <col min="281" max="281" width="14.7109375" customWidth="1"/>
    <col min="282" max="282" width="13.42578125" customWidth="1"/>
    <col min="283" max="283" width="3.5703125" customWidth="1"/>
    <col min="286" max="286" width="3.5703125" customWidth="1"/>
    <col min="287" max="287" width="13.5703125" bestFit="1" customWidth="1"/>
    <col min="289" max="289" width="3.42578125" customWidth="1"/>
    <col min="290" max="290" width="13.5703125" bestFit="1" customWidth="1"/>
    <col min="513" max="513" width="7.140625" customWidth="1"/>
    <col min="514" max="514" width="7.42578125" customWidth="1"/>
    <col min="515" max="515" width="22.7109375" customWidth="1"/>
    <col min="516" max="516" width="24.85546875" customWidth="1"/>
    <col min="517" max="517" width="14.7109375" customWidth="1"/>
    <col min="518" max="518" width="16.28515625" customWidth="1"/>
    <col min="519" max="522" width="0" hidden="1" customWidth="1"/>
    <col min="523" max="523" width="18.28515625" bestFit="1" customWidth="1"/>
    <col min="524" max="524" width="14.5703125" customWidth="1"/>
    <col min="525" max="525" width="14.42578125" bestFit="1" customWidth="1"/>
    <col min="527" max="527" width="2.42578125" customWidth="1"/>
    <col min="528" max="528" width="13.85546875" customWidth="1"/>
    <col min="530" max="530" width="2.28515625" customWidth="1"/>
    <col min="531" max="531" width="12.140625" customWidth="1"/>
    <col min="532" max="532" width="9.85546875" customWidth="1"/>
    <col min="533" max="533" width="3.28515625" customWidth="1"/>
    <col min="534" max="534" width="11.5703125" bestFit="1" customWidth="1"/>
    <col min="536" max="536" width="3.28515625" customWidth="1"/>
    <col min="537" max="537" width="14.7109375" customWidth="1"/>
    <col min="538" max="538" width="13.42578125" customWidth="1"/>
    <col min="539" max="539" width="3.5703125" customWidth="1"/>
    <col min="542" max="542" width="3.5703125" customWidth="1"/>
    <col min="543" max="543" width="13.5703125" bestFit="1" customWidth="1"/>
    <col min="545" max="545" width="3.42578125" customWidth="1"/>
    <col min="546" max="546" width="13.5703125" bestFit="1" customWidth="1"/>
    <col min="769" max="769" width="7.140625" customWidth="1"/>
    <col min="770" max="770" width="7.42578125" customWidth="1"/>
    <col min="771" max="771" width="22.7109375" customWidth="1"/>
    <col min="772" max="772" width="24.85546875" customWidth="1"/>
    <col min="773" max="773" width="14.7109375" customWidth="1"/>
    <col min="774" max="774" width="16.28515625" customWidth="1"/>
    <col min="775" max="778" width="0" hidden="1" customWidth="1"/>
    <col min="779" max="779" width="18.28515625" bestFit="1" customWidth="1"/>
    <col min="780" max="780" width="14.5703125" customWidth="1"/>
    <col min="781" max="781" width="14.42578125" bestFit="1" customWidth="1"/>
    <col min="783" max="783" width="2.42578125" customWidth="1"/>
    <col min="784" max="784" width="13.85546875" customWidth="1"/>
    <col min="786" max="786" width="2.28515625" customWidth="1"/>
    <col min="787" max="787" width="12.140625" customWidth="1"/>
    <col min="788" max="788" width="9.85546875" customWidth="1"/>
    <col min="789" max="789" width="3.28515625" customWidth="1"/>
    <col min="790" max="790" width="11.5703125" bestFit="1" customWidth="1"/>
    <col min="792" max="792" width="3.28515625" customWidth="1"/>
    <col min="793" max="793" width="14.7109375" customWidth="1"/>
    <col min="794" max="794" width="13.42578125" customWidth="1"/>
    <col min="795" max="795" width="3.5703125" customWidth="1"/>
    <col min="798" max="798" width="3.5703125" customWidth="1"/>
    <col min="799" max="799" width="13.5703125" bestFit="1" customWidth="1"/>
    <col min="801" max="801" width="3.42578125" customWidth="1"/>
    <col min="802" max="802" width="13.5703125" bestFit="1" customWidth="1"/>
    <col min="1025" max="1025" width="7.140625" customWidth="1"/>
    <col min="1026" max="1026" width="7.42578125" customWidth="1"/>
    <col min="1027" max="1027" width="22.7109375" customWidth="1"/>
    <col min="1028" max="1028" width="24.85546875" customWidth="1"/>
    <col min="1029" max="1029" width="14.7109375" customWidth="1"/>
    <col min="1030" max="1030" width="16.28515625" customWidth="1"/>
    <col min="1031" max="1034" width="0" hidden="1" customWidth="1"/>
    <col min="1035" max="1035" width="18.28515625" bestFit="1" customWidth="1"/>
    <col min="1036" max="1036" width="14.5703125" customWidth="1"/>
    <col min="1037" max="1037" width="14.42578125" bestFit="1" customWidth="1"/>
    <col min="1039" max="1039" width="2.42578125" customWidth="1"/>
    <col min="1040" max="1040" width="13.85546875" customWidth="1"/>
    <col min="1042" max="1042" width="2.28515625" customWidth="1"/>
    <col min="1043" max="1043" width="12.140625" customWidth="1"/>
    <col min="1044" max="1044" width="9.85546875" customWidth="1"/>
    <col min="1045" max="1045" width="3.28515625" customWidth="1"/>
    <col min="1046" max="1046" width="11.5703125" bestFit="1" customWidth="1"/>
    <col min="1048" max="1048" width="3.28515625" customWidth="1"/>
    <col min="1049" max="1049" width="14.7109375" customWidth="1"/>
    <col min="1050" max="1050" width="13.42578125" customWidth="1"/>
    <col min="1051" max="1051" width="3.5703125" customWidth="1"/>
    <col min="1054" max="1054" width="3.5703125" customWidth="1"/>
    <col min="1055" max="1055" width="13.5703125" bestFit="1" customWidth="1"/>
    <col min="1057" max="1057" width="3.42578125" customWidth="1"/>
    <col min="1058" max="1058" width="13.5703125" bestFit="1" customWidth="1"/>
    <col min="1281" max="1281" width="7.140625" customWidth="1"/>
    <col min="1282" max="1282" width="7.42578125" customWidth="1"/>
    <col min="1283" max="1283" width="22.7109375" customWidth="1"/>
    <col min="1284" max="1284" width="24.85546875" customWidth="1"/>
    <col min="1285" max="1285" width="14.7109375" customWidth="1"/>
    <col min="1286" max="1286" width="16.28515625" customWidth="1"/>
    <col min="1287" max="1290" width="0" hidden="1" customWidth="1"/>
    <col min="1291" max="1291" width="18.28515625" bestFit="1" customWidth="1"/>
    <col min="1292" max="1292" width="14.5703125" customWidth="1"/>
    <col min="1293" max="1293" width="14.42578125" bestFit="1" customWidth="1"/>
    <col min="1295" max="1295" width="2.42578125" customWidth="1"/>
    <col min="1296" max="1296" width="13.85546875" customWidth="1"/>
    <col min="1298" max="1298" width="2.28515625" customWidth="1"/>
    <col min="1299" max="1299" width="12.140625" customWidth="1"/>
    <col min="1300" max="1300" width="9.85546875" customWidth="1"/>
    <col min="1301" max="1301" width="3.28515625" customWidth="1"/>
    <col min="1302" max="1302" width="11.5703125" bestFit="1" customWidth="1"/>
    <col min="1304" max="1304" width="3.28515625" customWidth="1"/>
    <col min="1305" max="1305" width="14.7109375" customWidth="1"/>
    <col min="1306" max="1306" width="13.42578125" customWidth="1"/>
    <col min="1307" max="1307" width="3.5703125" customWidth="1"/>
    <col min="1310" max="1310" width="3.5703125" customWidth="1"/>
    <col min="1311" max="1311" width="13.5703125" bestFit="1" customWidth="1"/>
    <col min="1313" max="1313" width="3.42578125" customWidth="1"/>
    <col min="1314" max="1314" width="13.5703125" bestFit="1" customWidth="1"/>
    <col min="1537" max="1537" width="7.140625" customWidth="1"/>
    <col min="1538" max="1538" width="7.42578125" customWidth="1"/>
    <col min="1539" max="1539" width="22.7109375" customWidth="1"/>
    <col min="1540" max="1540" width="24.85546875" customWidth="1"/>
    <col min="1541" max="1541" width="14.7109375" customWidth="1"/>
    <col min="1542" max="1542" width="16.28515625" customWidth="1"/>
    <col min="1543" max="1546" width="0" hidden="1" customWidth="1"/>
    <col min="1547" max="1547" width="18.28515625" bestFit="1" customWidth="1"/>
    <col min="1548" max="1548" width="14.5703125" customWidth="1"/>
    <col min="1549" max="1549" width="14.42578125" bestFit="1" customWidth="1"/>
    <col min="1551" max="1551" width="2.42578125" customWidth="1"/>
    <col min="1552" max="1552" width="13.85546875" customWidth="1"/>
    <col min="1554" max="1554" width="2.28515625" customWidth="1"/>
    <col min="1555" max="1555" width="12.140625" customWidth="1"/>
    <col min="1556" max="1556" width="9.85546875" customWidth="1"/>
    <col min="1557" max="1557" width="3.28515625" customWidth="1"/>
    <col min="1558" max="1558" width="11.5703125" bestFit="1" customWidth="1"/>
    <col min="1560" max="1560" width="3.28515625" customWidth="1"/>
    <col min="1561" max="1561" width="14.7109375" customWidth="1"/>
    <col min="1562" max="1562" width="13.42578125" customWidth="1"/>
    <col min="1563" max="1563" width="3.5703125" customWidth="1"/>
    <col min="1566" max="1566" width="3.5703125" customWidth="1"/>
    <col min="1567" max="1567" width="13.5703125" bestFit="1" customWidth="1"/>
    <col min="1569" max="1569" width="3.42578125" customWidth="1"/>
    <col min="1570" max="1570" width="13.5703125" bestFit="1" customWidth="1"/>
    <col min="1793" max="1793" width="7.140625" customWidth="1"/>
    <col min="1794" max="1794" width="7.42578125" customWidth="1"/>
    <col min="1795" max="1795" width="22.7109375" customWidth="1"/>
    <col min="1796" max="1796" width="24.85546875" customWidth="1"/>
    <col min="1797" max="1797" width="14.7109375" customWidth="1"/>
    <col min="1798" max="1798" width="16.28515625" customWidth="1"/>
    <col min="1799" max="1802" width="0" hidden="1" customWidth="1"/>
    <col min="1803" max="1803" width="18.28515625" bestFit="1" customWidth="1"/>
    <col min="1804" max="1804" width="14.5703125" customWidth="1"/>
    <col min="1805" max="1805" width="14.42578125" bestFit="1" customWidth="1"/>
    <col min="1807" max="1807" width="2.42578125" customWidth="1"/>
    <col min="1808" max="1808" width="13.85546875" customWidth="1"/>
    <col min="1810" max="1810" width="2.28515625" customWidth="1"/>
    <col min="1811" max="1811" width="12.140625" customWidth="1"/>
    <col min="1812" max="1812" width="9.85546875" customWidth="1"/>
    <col min="1813" max="1813" width="3.28515625" customWidth="1"/>
    <col min="1814" max="1814" width="11.5703125" bestFit="1" customWidth="1"/>
    <col min="1816" max="1816" width="3.28515625" customWidth="1"/>
    <col min="1817" max="1817" width="14.7109375" customWidth="1"/>
    <col min="1818" max="1818" width="13.42578125" customWidth="1"/>
    <col min="1819" max="1819" width="3.5703125" customWidth="1"/>
    <col min="1822" max="1822" width="3.5703125" customWidth="1"/>
    <col min="1823" max="1823" width="13.5703125" bestFit="1" customWidth="1"/>
    <col min="1825" max="1825" width="3.42578125" customWidth="1"/>
    <col min="1826" max="1826" width="13.5703125" bestFit="1" customWidth="1"/>
    <col min="2049" max="2049" width="7.140625" customWidth="1"/>
    <col min="2050" max="2050" width="7.42578125" customWidth="1"/>
    <col min="2051" max="2051" width="22.7109375" customWidth="1"/>
    <col min="2052" max="2052" width="24.85546875" customWidth="1"/>
    <col min="2053" max="2053" width="14.7109375" customWidth="1"/>
    <col min="2054" max="2054" width="16.28515625" customWidth="1"/>
    <col min="2055" max="2058" width="0" hidden="1" customWidth="1"/>
    <col min="2059" max="2059" width="18.28515625" bestFit="1" customWidth="1"/>
    <col min="2060" max="2060" width="14.5703125" customWidth="1"/>
    <col min="2061" max="2061" width="14.42578125" bestFit="1" customWidth="1"/>
    <col min="2063" max="2063" width="2.42578125" customWidth="1"/>
    <col min="2064" max="2064" width="13.85546875" customWidth="1"/>
    <col min="2066" max="2066" width="2.28515625" customWidth="1"/>
    <col min="2067" max="2067" width="12.140625" customWidth="1"/>
    <col min="2068" max="2068" width="9.85546875" customWidth="1"/>
    <col min="2069" max="2069" width="3.28515625" customWidth="1"/>
    <col min="2070" max="2070" width="11.5703125" bestFit="1" customWidth="1"/>
    <col min="2072" max="2072" width="3.28515625" customWidth="1"/>
    <col min="2073" max="2073" width="14.7109375" customWidth="1"/>
    <col min="2074" max="2074" width="13.42578125" customWidth="1"/>
    <col min="2075" max="2075" width="3.5703125" customWidth="1"/>
    <col min="2078" max="2078" width="3.5703125" customWidth="1"/>
    <col min="2079" max="2079" width="13.5703125" bestFit="1" customWidth="1"/>
    <col min="2081" max="2081" width="3.42578125" customWidth="1"/>
    <col min="2082" max="2082" width="13.5703125" bestFit="1" customWidth="1"/>
    <col min="2305" max="2305" width="7.140625" customWidth="1"/>
    <col min="2306" max="2306" width="7.42578125" customWidth="1"/>
    <col min="2307" max="2307" width="22.7109375" customWidth="1"/>
    <col min="2308" max="2308" width="24.85546875" customWidth="1"/>
    <col min="2309" max="2309" width="14.7109375" customWidth="1"/>
    <col min="2310" max="2310" width="16.28515625" customWidth="1"/>
    <col min="2311" max="2314" width="0" hidden="1" customWidth="1"/>
    <col min="2315" max="2315" width="18.28515625" bestFit="1" customWidth="1"/>
    <col min="2316" max="2316" width="14.5703125" customWidth="1"/>
    <col min="2317" max="2317" width="14.42578125" bestFit="1" customWidth="1"/>
    <col min="2319" max="2319" width="2.42578125" customWidth="1"/>
    <col min="2320" max="2320" width="13.85546875" customWidth="1"/>
    <col min="2322" max="2322" width="2.28515625" customWidth="1"/>
    <col min="2323" max="2323" width="12.140625" customWidth="1"/>
    <col min="2324" max="2324" width="9.85546875" customWidth="1"/>
    <col min="2325" max="2325" width="3.28515625" customWidth="1"/>
    <col min="2326" max="2326" width="11.5703125" bestFit="1" customWidth="1"/>
    <col min="2328" max="2328" width="3.28515625" customWidth="1"/>
    <col min="2329" max="2329" width="14.7109375" customWidth="1"/>
    <col min="2330" max="2330" width="13.42578125" customWidth="1"/>
    <col min="2331" max="2331" width="3.5703125" customWidth="1"/>
    <col min="2334" max="2334" width="3.5703125" customWidth="1"/>
    <col min="2335" max="2335" width="13.5703125" bestFit="1" customWidth="1"/>
    <col min="2337" max="2337" width="3.42578125" customWidth="1"/>
    <col min="2338" max="2338" width="13.5703125" bestFit="1" customWidth="1"/>
    <col min="2561" max="2561" width="7.140625" customWidth="1"/>
    <col min="2562" max="2562" width="7.42578125" customWidth="1"/>
    <col min="2563" max="2563" width="22.7109375" customWidth="1"/>
    <col min="2564" max="2564" width="24.85546875" customWidth="1"/>
    <col min="2565" max="2565" width="14.7109375" customWidth="1"/>
    <col min="2566" max="2566" width="16.28515625" customWidth="1"/>
    <col min="2567" max="2570" width="0" hidden="1" customWidth="1"/>
    <col min="2571" max="2571" width="18.28515625" bestFit="1" customWidth="1"/>
    <col min="2572" max="2572" width="14.5703125" customWidth="1"/>
    <col min="2573" max="2573" width="14.42578125" bestFit="1" customWidth="1"/>
    <col min="2575" max="2575" width="2.42578125" customWidth="1"/>
    <col min="2576" max="2576" width="13.85546875" customWidth="1"/>
    <col min="2578" max="2578" width="2.28515625" customWidth="1"/>
    <col min="2579" max="2579" width="12.140625" customWidth="1"/>
    <col min="2580" max="2580" width="9.85546875" customWidth="1"/>
    <col min="2581" max="2581" width="3.28515625" customWidth="1"/>
    <col min="2582" max="2582" width="11.5703125" bestFit="1" customWidth="1"/>
    <col min="2584" max="2584" width="3.28515625" customWidth="1"/>
    <col min="2585" max="2585" width="14.7109375" customWidth="1"/>
    <col min="2586" max="2586" width="13.42578125" customWidth="1"/>
    <col min="2587" max="2587" width="3.5703125" customWidth="1"/>
    <col min="2590" max="2590" width="3.5703125" customWidth="1"/>
    <col min="2591" max="2591" width="13.5703125" bestFit="1" customWidth="1"/>
    <col min="2593" max="2593" width="3.42578125" customWidth="1"/>
    <col min="2594" max="2594" width="13.5703125" bestFit="1" customWidth="1"/>
    <col min="2817" max="2817" width="7.140625" customWidth="1"/>
    <col min="2818" max="2818" width="7.42578125" customWidth="1"/>
    <col min="2819" max="2819" width="22.7109375" customWidth="1"/>
    <col min="2820" max="2820" width="24.85546875" customWidth="1"/>
    <col min="2821" max="2821" width="14.7109375" customWidth="1"/>
    <col min="2822" max="2822" width="16.28515625" customWidth="1"/>
    <col min="2823" max="2826" width="0" hidden="1" customWidth="1"/>
    <col min="2827" max="2827" width="18.28515625" bestFit="1" customWidth="1"/>
    <col min="2828" max="2828" width="14.5703125" customWidth="1"/>
    <col min="2829" max="2829" width="14.42578125" bestFit="1" customWidth="1"/>
    <col min="2831" max="2831" width="2.42578125" customWidth="1"/>
    <col min="2832" max="2832" width="13.85546875" customWidth="1"/>
    <col min="2834" max="2834" width="2.28515625" customWidth="1"/>
    <col min="2835" max="2835" width="12.140625" customWidth="1"/>
    <col min="2836" max="2836" width="9.85546875" customWidth="1"/>
    <col min="2837" max="2837" width="3.28515625" customWidth="1"/>
    <col min="2838" max="2838" width="11.5703125" bestFit="1" customWidth="1"/>
    <col min="2840" max="2840" width="3.28515625" customWidth="1"/>
    <col min="2841" max="2841" width="14.7109375" customWidth="1"/>
    <col min="2842" max="2842" width="13.42578125" customWidth="1"/>
    <col min="2843" max="2843" width="3.5703125" customWidth="1"/>
    <col min="2846" max="2846" width="3.5703125" customWidth="1"/>
    <col min="2847" max="2847" width="13.5703125" bestFit="1" customWidth="1"/>
    <col min="2849" max="2849" width="3.42578125" customWidth="1"/>
    <col min="2850" max="2850" width="13.5703125" bestFit="1" customWidth="1"/>
    <col min="3073" max="3073" width="7.140625" customWidth="1"/>
    <col min="3074" max="3074" width="7.42578125" customWidth="1"/>
    <col min="3075" max="3075" width="22.7109375" customWidth="1"/>
    <col min="3076" max="3076" width="24.85546875" customWidth="1"/>
    <col min="3077" max="3077" width="14.7109375" customWidth="1"/>
    <col min="3078" max="3078" width="16.28515625" customWidth="1"/>
    <col min="3079" max="3082" width="0" hidden="1" customWidth="1"/>
    <col min="3083" max="3083" width="18.28515625" bestFit="1" customWidth="1"/>
    <col min="3084" max="3084" width="14.5703125" customWidth="1"/>
    <col min="3085" max="3085" width="14.42578125" bestFit="1" customWidth="1"/>
    <col min="3087" max="3087" width="2.42578125" customWidth="1"/>
    <col min="3088" max="3088" width="13.85546875" customWidth="1"/>
    <col min="3090" max="3090" width="2.28515625" customWidth="1"/>
    <col min="3091" max="3091" width="12.140625" customWidth="1"/>
    <col min="3092" max="3092" width="9.85546875" customWidth="1"/>
    <col min="3093" max="3093" width="3.28515625" customWidth="1"/>
    <col min="3094" max="3094" width="11.5703125" bestFit="1" customWidth="1"/>
    <col min="3096" max="3096" width="3.28515625" customWidth="1"/>
    <col min="3097" max="3097" width="14.7109375" customWidth="1"/>
    <col min="3098" max="3098" width="13.42578125" customWidth="1"/>
    <col min="3099" max="3099" width="3.5703125" customWidth="1"/>
    <col min="3102" max="3102" width="3.5703125" customWidth="1"/>
    <col min="3103" max="3103" width="13.5703125" bestFit="1" customWidth="1"/>
    <col min="3105" max="3105" width="3.42578125" customWidth="1"/>
    <col min="3106" max="3106" width="13.5703125" bestFit="1" customWidth="1"/>
    <col min="3329" max="3329" width="7.140625" customWidth="1"/>
    <col min="3330" max="3330" width="7.42578125" customWidth="1"/>
    <col min="3331" max="3331" width="22.7109375" customWidth="1"/>
    <col min="3332" max="3332" width="24.85546875" customWidth="1"/>
    <col min="3333" max="3333" width="14.7109375" customWidth="1"/>
    <col min="3334" max="3334" width="16.28515625" customWidth="1"/>
    <col min="3335" max="3338" width="0" hidden="1" customWidth="1"/>
    <col min="3339" max="3339" width="18.28515625" bestFit="1" customWidth="1"/>
    <col min="3340" max="3340" width="14.5703125" customWidth="1"/>
    <col min="3341" max="3341" width="14.42578125" bestFit="1" customWidth="1"/>
    <col min="3343" max="3343" width="2.42578125" customWidth="1"/>
    <col min="3344" max="3344" width="13.85546875" customWidth="1"/>
    <col min="3346" max="3346" width="2.28515625" customWidth="1"/>
    <col min="3347" max="3347" width="12.140625" customWidth="1"/>
    <col min="3348" max="3348" width="9.85546875" customWidth="1"/>
    <col min="3349" max="3349" width="3.28515625" customWidth="1"/>
    <col min="3350" max="3350" width="11.5703125" bestFit="1" customWidth="1"/>
    <col min="3352" max="3352" width="3.28515625" customWidth="1"/>
    <col min="3353" max="3353" width="14.7109375" customWidth="1"/>
    <col min="3354" max="3354" width="13.42578125" customWidth="1"/>
    <col min="3355" max="3355" width="3.5703125" customWidth="1"/>
    <col min="3358" max="3358" width="3.5703125" customWidth="1"/>
    <col min="3359" max="3359" width="13.5703125" bestFit="1" customWidth="1"/>
    <col min="3361" max="3361" width="3.42578125" customWidth="1"/>
    <col min="3362" max="3362" width="13.5703125" bestFit="1" customWidth="1"/>
    <col min="3585" max="3585" width="7.140625" customWidth="1"/>
    <col min="3586" max="3586" width="7.42578125" customWidth="1"/>
    <col min="3587" max="3587" width="22.7109375" customWidth="1"/>
    <col min="3588" max="3588" width="24.85546875" customWidth="1"/>
    <col min="3589" max="3589" width="14.7109375" customWidth="1"/>
    <col min="3590" max="3590" width="16.28515625" customWidth="1"/>
    <col min="3591" max="3594" width="0" hidden="1" customWidth="1"/>
    <col min="3595" max="3595" width="18.28515625" bestFit="1" customWidth="1"/>
    <col min="3596" max="3596" width="14.5703125" customWidth="1"/>
    <col min="3597" max="3597" width="14.42578125" bestFit="1" customWidth="1"/>
    <col min="3599" max="3599" width="2.42578125" customWidth="1"/>
    <col min="3600" max="3600" width="13.85546875" customWidth="1"/>
    <col min="3602" max="3602" width="2.28515625" customWidth="1"/>
    <col min="3603" max="3603" width="12.140625" customWidth="1"/>
    <col min="3604" max="3604" width="9.85546875" customWidth="1"/>
    <col min="3605" max="3605" width="3.28515625" customWidth="1"/>
    <col min="3606" max="3606" width="11.5703125" bestFit="1" customWidth="1"/>
    <col min="3608" max="3608" width="3.28515625" customWidth="1"/>
    <col min="3609" max="3609" width="14.7109375" customWidth="1"/>
    <col min="3610" max="3610" width="13.42578125" customWidth="1"/>
    <col min="3611" max="3611" width="3.5703125" customWidth="1"/>
    <col min="3614" max="3614" width="3.5703125" customWidth="1"/>
    <col min="3615" max="3615" width="13.5703125" bestFit="1" customWidth="1"/>
    <col min="3617" max="3617" width="3.42578125" customWidth="1"/>
    <col min="3618" max="3618" width="13.5703125" bestFit="1" customWidth="1"/>
    <col min="3841" max="3841" width="7.140625" customWidth="1"/>
    <col min="3842" max="3842" width="7.42578125" customWidth="1"/>
    <col min="3843" max="3843" width="22.7109375" customWidth="1"/>
    <col min="3844" max="3844" width="24.85546875" customWidth="1"/>
    <col min="3845" max="3845" width="14.7109375" customWidth="1"/>
    <col min="3846" max="3846" width="16.28515625" customWidth="1"/>
    <col min="3847" max="3850" width="0" hidden="1" customWidth="1"/>
    <col min="3851" max="3851" width="18.28515625" bestFit="1" customWidth="1"/>
    <col min="3852" max="3852" width="14.5703125" customWidth="1"/>
    <col min="3853" max="3853" width="14.42578125" bestFit="1" customWidth="1"/>
    <col min="3855" max="3855" width="2.42578125" customWidth="1"/>
    <col min="3856" max="3856" width="13.85546875" customWidth="1"/>
    <col min="3858" max="3858" width="2.28515625" customWidth="1"/>
    <col min="3859" max="3859" width="12.140625" customWidth="1"/>
    <col min="3860" max="3860" width="9.85546875" customWidth="1"/>
    <col min="3861" max="3861" width="3.28515625" customWidth="1"/>
    <col min="3862" max="3862" width="11.5703125" bestFit="1" customWidth="1"/>
    <col min="3864" max="3864" width="3.28515625" customWidth="1"/>
    <col min="3865" max="3865" width="14.7109375" customWidth="1"/>
    <col min="3866" max="3866" width="13.42578125" customWidth="1"/>
    <col min="3867" max="3867" width="3.5703125" customWidth="1"/>
    <col min="3870" max="3870" width="3.5703125" customWidth="1"/>
    <col min="3871" max="3871" width="13.5703125" bestFit="1" customWidth="1"/>
    <col min="3873" max="3873" width="3.42578125" customWidth="1"/>
    <col min="3874" max="3874" width="13.5703125" bestFit="1" customWidth="1"/>
    <col min="4097" max="4097" width="7.140625" customWidth="1"/>
    <col min="4098" max="4098" width="7.42578125" customWidth="1"/>
    <col min="4099" max="4099" width="22.7109375" customWidth="1"/>
    <col min="4100" max="4100" width="24.85546875" customWidth="1"/>
    <col min="4101" max="4101" width="14.7109375" customWidth="1"/>
    <col min="4102" max="4102" width="16.28515625" customWidth="1"/>
    <col min="4103" max="4106" width="0" hidden="1" customWidth="1"/>
    <col min="4107" max="4107" width="18.28515625" bestFit="1" customWidth="1"/>
    <col min="4108" max="4108" width="14.5703125" customWidth="1"/>
    <col min="4109" max="4109" width="14.42578125" bestFit="1" customWidth="1"/>
    <col min="4111" max="4111" width="2.42578125" customWidth="1"/>
    <col min="4112" max="4112" width="13.85546875" customWidth="1"/>
    <col min="4114" max="4114" width="2.28515625" customWidth="1"/>
    <col min="4115" max="4115" width="12.140625" customWidth="1"/>
    <col min="4116" max="4116" width="9.85546875" customWidth="1"/>
    <col min="4117" max="4117" width="3.28515625" customWidth="1"/>
    <col min="4118" max="4118" width="11.5703125" bestFit="1" customWidth="1"/>
    <col min="4120" max="4120" width="3.28515625" customWidth="1"/>
    <col min="4121" max="4121" width="14.7109375" customWidth="1"/>
    <col min="4122" max="4122" width="13.42578125" customWidth="1"/>
    <col min="4123" max="4123" width="3.5703125" customWidth="1"/>
    <col min="4126" max="4126" width="3.5703125" customWidth="1"/>
    <col min="4127" max="4127" width="13.5703125" bestFit="1" customWidth="1"/>
    <col min="4129" max="4129" width="3.42578125" customWidth="1"/>
    <col min="4130" max="4130" width="13.5703125" bestFit="1" customWidth="1"/>
    <col min="4353" max="4353" width="7.140625" customWidth="1"/>
    <col min="4354" max="4354" width="7.42578125" customWidth="1"/>
    <col min="4355" max="4355" width="22.7109375" customWidth="1"/>
    <col min="4356" max="4356" width="24.85546875" customWidth="1"/>
    <col min="4357" max="4357" width="14.7109375" customWidth="1"/>
    <col min="4358" max="4358" width="16.28515625" customWidth="1"/>
    <col min="4359" max="4362" width="0" hidden="1" customWidth="1"/>
    <col min="4363" max="4363" width="18.28515625" bestFit="1" customWidth="1"/>
    <col min="4364" max="4364" width="14.5703125" customWidth="1"/>
    <col min="4365" max="4365" width="14.42578125" bestFit="1" customWidth="1"/>
    <col min="4367" max="4367" width="2.42578125" customWidth="1"/>
    <col min="4368" max="4368" width="13.85546875" customWidth="1"/>
    <col min="4370" max="4370" width="2.28515625" customWidth="1"/>
    <col min="4371" max="4371" width="12.140625" customWidth="1"/>
    <col min="4372" max="4372" width="9.85546875" customWidth="1"/>
    <col min="4373" max="4373" width="3.28515625" customWidth="1"/>
    <col min="4374" max="4374" width="11.5703125" bestFit="1" customWidth="1"/>
    <col min="4376" max="4376" width="3.28515625" customWidth="1"/>
    <col min="4377" max="4377" width="14.7109375" customWidth="1"/>
    <col min="4378" max="4378" width="13.42578125" customWidth="1"/>
    <col min="4379" max="4379" width="3.5703125" customWidth="1"/>
    <col min="4382" max="4382" width="3.5703125" customWidth="1"/>
    <col min="4383" max="4383" width="13.5703125" bestFit="1" customWidth="1"/>
    <col min="4385" max="4385" width="3.42578125" customWidth="1"/>
    <col min="4386" max="4386" width="13.5703125" bestFit="1" customWidth="1"/>
    <col min="4609" max="4609" width="7.140625" customWidth="1"/>
    <col min="4610" max="4610" width="7.42578125" customWidth="1"/>
    <col min="4611" max="4611" width="22.7109375" customWidth="1"/>
    <col min="4612" max="4612" width="24.85546875" customWidth="1"/>
    <col min="4613" max="4613" width="14.7109375" customWidth="1"/>
    <col min="4614" max="4614" width="16.28515625" customWidth="1"/>
    <col min="4615" max="4618" width="0" hidden="1" customWidth="1"/>
    <col min="4619" max="4619" width="18.28515625" bestFit="1" customWidth="1"/>
    <col min="4620" max="4620" width="14.5703125" customWidth="1"/>
    <col min="4621" max="4621" width="14.42578125" bestFit="1" customWidth="1"/>
    <col min="4623" max="4623" width="2.42578125" customWidth="1"/>
    <col min="4624" max="4624" width="13.85546875" customWidth="1"/>
    <col min="4626" max="4626" width="2.28515625" customWidth="1"/>
    <col min="4627" max="4627" width="12.140625" customWidth="1"/>
    <col min="4628" max="4628" width="9.85546875" customWidth="1"/>
    <col min="4629" max="4629" width="3.28515625" customWidth="1"/>
    <col min="4630" max="4630" width="11.5703125" bestFit="1" customWidth="1"/>
    <col min="4632" max="4632" width="3.28515625" customWidth="1"/>
    <col min="4633" max="4633" width="14.7109375" customWidth="1"/>
    <col min="4634" max="4634" width="13.42578125" customWidth="1"/>
    <col min="4635" max="4635" width="3.5703125" customWidth="1"/>
    <col min="4638" max="4638" width="3.5703125" customWidth="1"/>
    <col min="4639" max="4639" width="13.5703125" bestFit="1" customWidth="1"/>
    <col min="4641" max="4641" width="3.42578125" customWidth="1"/>
    <col min="4642" max="4642" width="13.5703125" bestFit="1" customWidth="1"/>
    <col min="4865" max="4865" width="7.140625" customWidth="1"/>
    <col min="4866" max="4866" width="7.42578125" customWidth="1"/>
    <col min="4867" max="4867" width="22.7109375" customWidth="1"/>
    <col min="4868" max="4868" width="24.85546875" customWidth="1"/>
    <col min="4869" max="4869" width="14.7109375" customWidth="1"/>
    <col min="4870" max="4870" width="16.28515625" customWidth="1"/>
    <col min="4871" max="4874" width="0" hidden="1" customWidth="1"/>
    <col min="4875" max="4875" width="18.28515625" bestFit="1" customWidth="1"/>
    <col min="4876" max="4876" width="14.5703125" customWidth="1"/>
    <col min="4877" max="4877" width="14.42578125" bestFit="1" customWidth="1"/>
    <col min="4879" max="4879" width="2.42578125" customWidth="1"/>
    <col min="4880" max="4880" width="13.85546875" customWidth="1"/>
    <col min="4882" max="4882" width="2.28515625" customWidth="1"/>
    <col min="4883" max="4883" width="12.140625" customWidth="1"/>
    <col min="4884" max="4884" width="9.85546875" customWidth="1"/>
    <col min="4885" max="4885" width="3.28515625" customWidth="1"/>
    <col min="4886" max="4886" width="11.5703125" bestFit="1" customWidth="1"/>
    <col min="4888" max="4888" width="3.28515625" customWidth="1"/>
    <col min="4889" max="4889" width="14.7109375" customWidth="1"/>
    <col min="4890" max="4890" width="13.42578125" customWidth="1"/>
    <col min="4891" max="4891" width="3.5703125" customWidth="1"/>
    <col min="4894" max="4894" width="3.5703125" customWidth="1"/>
    <col min="4895" max="4895" width="13.5703125" bestFit="1" customWidth="1"/>
    <col min="4897" max="4897" width="3.42578125" customWidth="1"/>
    <col min="4898" max="4898" width="13.5703125" bestFit="1" customWidth="1"/>
    <col min="5121" max="5121" width="7.140625" customWidth="1"/>
    <col min="5122" max="5122" width="7.42578125" customWidth="1"/>
    <col min="5123" max="5123" width="22.7109375" customWidth="1"/>
    <col min="5124" max="5124" width="24.85546875" customWidth="1"/>
    <col min="5125" max="5125" width="14.7109375" customWidth="1"/>
    <col min="5126" max="5126" width="16.28515625" customWidth="1"/>
    <col min="5127" max="5130" width="0" hidden="1" customWidth="1"/>
    <col min="5131" max="5131" width="18.28515625" bestFit="1" customWidth="1"/>
    <col min="5132" max="5132" width="14.5703125" customWidth="1"/>
    <col min="5133" max="5133" width="14.42578125" bestFit="1" customWidth="1"/>
    <col min="5135" max="5135" width="2.42578125" customWidth="1"/>
    <col min="5136" max="5136" width="13.85546875" customWidth="1"/>
    <col min="5138" max="5138" width="2.28515625" customWidth="1"/>
    <col min="5139" max="5139" width="12.140625" customWidth="1"/>
    <col min="5140" max="5140" width="9.85546875" customWidth="1"/>
    <col min="5141" max="5141" width="3.28515625" customWidth="1"/>
    <col min="5142" max="5142" width="11.5703125" bestFit="1" customWidth="1"/>
    <col min="5144" max="5144" width="3.28515625" customWidth="1"/>
    <col min="5145" max="5145" width="14.7109375" customWidth="1"/>
    <col min="5146" max="5146" width="13.42578125" customWidth="1"/>
    <col min="5147" max="5147" width="3.5703125" customWidth="1"/>
    <col min="5150" max="5150" width="3.5703125" customWidth="1"/>
    <col min="5151" max="5151" width="13.5703125" bestFit="1" customWidth="1"/>
    <col min="5153" max="5153" width="3.42578125" customWidth="1"/>
    <col min="5154" max="5154" width="13.5703125" bestFit="1" customWidth="1"/>
    <col min="5377" max="5377" width="7.140625" customWidth="1"/>
    <col min="5378" max="5378" width="7.42578125" customWidth="1"/>
    <col min="5379" max="5379" width="22.7109375" customWidth="1"/>
    <col min="5380" max="5380" width="24.85546875" customWidth="1"/>
    <col min="5381" max="5381" width="14.7109375" customWidth="1"/>
    <col min="5382" max="5382" width="16.28515625" customWidth="1"/>
    <col min="5383" max="5386" width="0" hidden="1" customWidth="1"/>
    <col min="5387" max="5387" width="18.28515625" bestFit="1" customWidth="1"/>
    <col min="5388" max="5388" width="14.5703125" customWidth="1"/>
    <col min="5389" max="5389" width="14.42578125" bestFit="1" customWidth="1"/>
    <col min="5391" max="5391" width="2.42578125" customWidth="1"/>
    <col min="5392" max="5392" width="13.85546875" customWidth="1"/>
    <col min="5394" max="5394" width="2.28515625" customWidth="1"/>
    <col min="5395" max="5395" width="12.140625" customWidth="1"/>
    <col min="5396" max="5396" width="9.85546875" customWidth="1"/>
    <col min="5397" max="5397" width="3.28515625" customWidth="1"/>
    <col min="5398" max="5398" width="11.5703125" bestFit="1" customWidth="1"/>
    <col min="5400" max="5400" width="3.28515625" customWidth="1"/>
    <col min="5401" max="5401" width="14.7109375" customWidth="1"/>
    <col min="5402" max="5402" width="13.42578125" customWidth="1"/>
    <col min="5403" max="5403" width="3.5703125" customWidth="1"/>
    <col min="5406" max="5406" width="3.5703125" customWidth="1"/>
    <col min="5407" max="5407" width="13.5703125" bestFit="1" customWidth="1"/>
    <col min="5409" max="5409" width="3.42578125" customWidth="1"/>
    <col min="5410" max="5410" width="13.5703125" bestFit="1" customWidth="1"/>
    <col min="5633" max="5633" width="7.140625" customWidth="1"/>
    <col min="5634" max="5634" width="7.42578125" customWidth="1"/>
    <col min="5635" max="5635" width="22.7109375" customWidth="1"/>
    <col min="5636" max="5636" width="24.85546875" customWidth="1"/>
    <col min="5637" max="5637" width="14.7109375" customWidth="1"/>
    <col min="5638" max="5638" width="16.28515625" customWidth="1"/>
    <col min="5639" max="5642" width="0" hidden="1" customWidth="1"/>
    <col min="5643" max="5643" width="18.28515625" bestFit="1" customWidth="1"/>
    <col min="5644" max="5644" width="14.5703125" customWidth="1"/>
    <col min="5645" max="5645" width="14.42578125" bestFit="1" customWidth="1"/>
    <col min="5647" max="5647" width="2.42578125" customWidth="1"/>
    <col min="5648" max="5648" width="13.85546875" customWidth="1"/>
    <col min="5650" max="5650" width="2.28515625" customWidth="1"/>
    <col min="5651" max="5651" width="12.140625" customWidth="1"/>
    <col min="5652" max="5652" width="9.85546875" customWidth="1"/>
    <col min="5653" max="5653" width="3.28515625" customWidth="1"/>
    <col min="5654" max="5654" width="11.5703125" bestFit="1" customWidth="1"/>
    <col min="5656" max="5656" width="3.28515625" customWidth="1"/>
    <col min="5657" max="5657" width="14.7109375" customWidth="1"/>
    <col min="5658" max="5658" width="13.42578125" customWidth="1"/>
    <col min="5659" max="5659" width="3.5703125" customWidth="1"/>
    <col min="5662" max="5662" width="3.5703125" customWidth="1"/>
    <col min="5663" max="5663" width="13.5703125" bestFit="1" customWidth="1"/>
    <col min="5665" max="5665" width="3.42578125" customWidth="1"/>
    <col min="5666" max="5666" width="13.5703125" bestFit="1" customWidth="1"/>
    <col min="5889" max="5889" width="7.140625" customWidth="1"/>
    <col min="5890" max="5890" width="7.42578125" customWidth="1"/>
    <col min="5891" max="5891" width="22.7109375" customWidth="1"/>
    <col min="5892" max="5892" width="24.85546875" customWidth="1"/>
    <col min="5893" max="5893" width="14.7109375" customWidth="1"/>
    <col min="5894" max="5894" width="16.28515625" customWidth="1"/>
    <col min="5895" max="5898" width="0" hidden="1" customWidth="1"/>
    <col min="5899" max="5899" width="18.28515625" bestFit="1" customWidth="1"/>
    <col min="5900" max="5900" width="14.5703125" customWidth="1"/>
    <col min="5901" max="5901" width="14.42578125" bestFit="1" customWidth="1"/>
    <col min="5903" max="5903" width="2.42578125" customWidth="1"/>
    <col min="5904" max="5904" width="13.85546875" customWidth="1"/>
    <col min="5906" max="5906" width="2.28515625" customWidth="1"/>
    <col min="5907" max="5907" width="12.140625" customWidth="1"/>
    <col min="5908" max="5908" width="9.85546875" customWidth="1"/>
    <col min="5909" max="5909" width="3.28515625" customWidth="1"/>
    <col min="5910" max="5910" width="11.5703125" bestFit="1" customWidth="1"/>
    <col min="5912" max="5912" width="3.28515625" customWidth="1"/>
    <col min="5913" max="5913" width="14.7109375" customWidth="1"/>
    <col min="5914" max="5914" width="13.42578125" customWidth="1"/>
    <col min="5915" max="5915" width="3.5703125" customWidth="1"/>
    <col min="5918" max="5918" width="3.5703125" customWidth="1"/>
    <col min="5919" max="5919" width="13.5703125" bestFit="1" customWidth="1"/>
    <col min="5921" max="5921" width="3.42578125" customWidth="1"/>
    <col min="5922" max="5922" width="13.5703125" bestFit="1" customWidth="1"/>
    <col min="6145" max="6145" width="7.140625" customWidth="1"/>
    <col min="6146" max="6146" width="7.42578125" customWidth="1"/>
    <col min="6147" max="6147" width="22.7109375" customWidth="1"/>
    <col min="6148" max="6148" width="24.85546875" customWidth="1"/>
    <col min="6149" max="6149" width="14.7109375" customWidth="1"/>
    <col min="6150" max="6150" width="16.28515625" customWidth="1"/>
    <col min="6151" max="6154" width="0" hidden="1" customWidth="1"/>
    <col min="6155" max="6155" width="18.28515625" bestFit="1" customWidth="1"/>
    <col min="6156" max="6156" width="14.5703125" customWidth="1"/>
    <col min="6157" max="6157" width="14.42578125" bestFit="1" customWidth="1"/>
    <col min="6159" max="6159" width="2.42578125" customWidth="1"/>
    <col min="6160" max="6160" width="13.85546875" customWidth="1"/>
    <col min="6162" max="6162" width="2.28515625" customWidth="1"/>
    <col min="6163" max="6163" width="12.140625" customWidth="1"/>
    <col min="6164" max="6164" width="9.85546875" customWidth="1"/>
    <col min="6165" max="6165" width="3.28515625" customWidth="1"/>
    <col min="6166" max="6166" width="11.5703125" bestFit="1" customWidth="1"/>
    <col min="6168" max="6168" width="3.28515625" customWidth="1"/>
    <col min="6169" max="6169" width="14.7109375" customWidth="1"/>
    <col min="6170" max="6170" width="13.42578125" customWidth="1"/>
    <col min="6171" max="6171" width="3.5703125" customWidth="1"/>
    <col min="6174" max="6174" width="3.5703125" customWidth="1"/>
    <col min="6175" max="6175" width="13.5703125" bestFit="1" customWidth="1"/>
    <col min="6177" max="6177" width="3.42578125" customWidth="1"/>
    <col min="6178" max="6178" width="13.5703125" bestFit="1" customWidth="1"/>
    <col min="6401" max="6401" width="7.140625" customWidth="1"/>
    <col min="6402" max="6402" width="7.42578125" customWidth="1"/>
    <col min="6403" max="6403" width="22.7109375" customWidth="1"/>
    <col min="6404" max="6404" width="24.85546875" customWidth="1"/>
    <col min="6405" max="6405" width="14.7109375" customWidth="1"/>
    <col min="6406" max="6406" width="16.28515625" customWidth="1"/>
    <col min="6407" max="6410" width="0" hidden="1" customWidth="1"/>
    <col min="6411" max="6411" width="18.28515625" bestFit="1" customWidth="1"/>
    <col min="6412" max="6412" width="14.5703125" customWidth="1"/>
    <col min="6413" max="6413" width="14.42578125" bestFit="1" customWidth="1"/>
    <col min="6415" max="6415" width="2.42578125" customWidth="1"/>
    <col min="6416" max="6416" width="13.85546875" customWidth="1"/>
    <col min="6418" max="6418" width="2.28515625" customWidth="1"/>
    <col min="6419" max="6419" width="12.140625" customWidth="1"/>
    <col min="6420" max="6420" width="9.85546875" customWidth="1"/>
    <col min="6421" max="6421" width="3.28515625" customWidth="1"/>
    <col min="6422" max="6422" width="11.5703125" bestFit="1" customWidth="1"/>
    <col min="6424" max="6424" width="3.28515625" customWidth="1"/>
    <col min="6425" max="6425" width="14.7109375" customWidth="1"/>
    <col min="6426" max="6426" width="13.42578125" customWidth="1"/>
    <col min="6427" max="6427" width="3.5703125" customWidth="1"/>
    <col min="6430" max="6430" width="3.5703125" customWidth="1"/>
    <col min="6431" max="6431" width="13.5703125" bestFit="1" customWidth="1"/>
    <col min="6433" max="6433" width="3.42578125" customWidth="1"/>
    <col min="6434" max="6434" width="13.5703125" bestFit="1" customWidth="1"/>
    <col min="6657" max="6657" width="7.140625" customWidth="1"/>
    <col min="6658" max="6658" width="7.42578125" customWidth="1"/>
    <col min="6659" max="6659" width="22.7109375" customWidth="1"/>
    <col min="6660" max="6660" width="24.85546875" customWidth="1"/>
    <col min="6661" max="6661" width="14.7109375" customWidth="1"/>
    <col min="6662" max="6662" width="16.28515625" customWidth="1"/>
    <col min="6663" max="6666" width="0" hidden="1" customWidth="1"/>
    <col min="6667" max="6667" width="18.28515625" bestFit="1" customWidth="1"/>
    <col min="6668" max="6668" width="14.5703125" customWidth="1"/>
    <col min="6669" max="6669" width="14.42578125" bestFit="1" customWidth="1"/>
    <col min="6671" max="6671" width="2.42578125" customWidth="1"/>
    <col min="6672" max="6672" width="13.85546875" customWidth="1"/>
    <col min="6674" max="6674" width="2.28515625" customWidth="1"/>
    <col min="6675" max="6675" width="12.140625" customWidth="1"/>
    <col min="6676" max="6676" width="9.85546875" customWidth="1"/>
    <col min="6677" max="6677" width="3.28515625" customWidth="1"/>
    <col min="6678" max="6678" width="11.5703125" bestFit="1" customWidth="1"/>
    <col min="6680" max="6680" width="3.28515625" customWidth="1"/>
    <col min="6681" max="6681" width="14.7109375" customWidth="1"/>
    <col min="6682" max="6682" width="13.42578125" customWidth="1"/>
    <col min="6683" max="6683" width="3.5703125" customWidth="1"/>
    <col min="6686" max="6686" width="3.5703125" customWidth="1"/>
    <col min="6687" max="6687" width="13.5703125" bestFit="1" customWidth="1"/>
    <col min="6689" max="6689" width="3.42578125" customWidth="1"/>
    <col min="6690" max="6690" width="13.5703125" bestFit="1" customWidth="1"/>
    <col min="6913" max="6913" width="7.140625" customWidth="1"/>
    <col min="6914" max="6914" width="7.42578125" customWidth="1"/>
    <col min="6915" max="6915" width="22.7109375" customWidth="1"/>
    <col min="6916" max="6916" width="24.85546875" customWidth="1"/>
    <col min="6917" max="6917" width="14.7109375" customWidth="1"/>
    <col min="6918" max="6918" width="16.28515625" customWidth="1"/>
    <col min="6919" max="6922" width="0" hidden="1" customWidth="1"/>
    <col min="6923" max="6923" width="18.28515625" bestFit="1" customWidth="1"/>
    <col min="6924" max="6924" width="14.5703125" customWidth="1"/>
    <col min="6925" max="6925" width="14.42578125" bestFit="1" customWidth="1"/>
    <col min="6927" max="6927" width="2.42578125" customWidth="1"/>
    <col min="6928" max="6928" width="13.85546875" customWidth="1"/>
    <col min="6930" max="6930" width="2.28515625" customWidth="1"/>
    <col min="6931" max="6931" width="12.140625" customWidth="1"/>
    <col min="6932" max="6932" width="9.85546875" customWidth="1"/>
    <col min="6933" max="6933" width="3.28515625" customWidth="1"/>
    <col min="6934" max="6934" width="11.5703125" bestFit="1" customWidth="1"/>
    <col min="6936" max="6936" width="3.28515625" customWidth="1"/>
    <col min="6937" max="6937" width="14.7109375" customWidth="1"/>
    <col min="6938" max="6938" width="13.42578125" customWidth="1"/>
    <col min="6939" max="6939" width="3.5703125" customWidth="1"/>
    <col min="6942" max="6942" width="3.5703125" customWidth="1"/>
    <col min="6943" max="6943" width="13.5703125" bestFit="1" customWidth="1"/>
    <col min="6945" max="6945" width="3.42578125" customWidth="1"/>
    <col min="6946" max="6946" width="13.5703125" bestFit="1" customWidth="1"/>
    <col min="7169" max="7169" width="7.140625" customWidth="1"/>
    <col min="7170" max="7170" width="7.42578125" customWidth="1"/>
    <col min="7171" max="7171" width="22.7109375" customWidth="1"/>
    <col min="7172" max="7172" width="24.85546875" customWidth="1"/>
    <col min="7173" max="7173" width="14.7109375" customWidth="1"/>
    <col min="7174" max="7174" width="16.28515625" customWidth="1"/>
    <col min="7175" max="7178" width="0" hidden="1" customWidth="1"/>
    <col min="7179" max="7179" width="18.28515625" bestFit="1" customWidth="1"/>
    <col min="7180" max="7180" width="14.5703125" customWidth="1"/>
    <col min="7181" max="7181" width="14.42578125" bestFit="1" customWidth="1"/>
    <col min="7183" max="7183" width="2.42578125" customWidth="1"/>
    <col min="7184" max="7184" width="13.85546875" customWidth="1"/>
    <col min="7186" max="7186" width="2.28515625" customWidth="1"/>
    <col min="7187" max="7187" width="12.140625" customWidth="1"/>
    <col min="7188" max="7188" width="9.85546875" customWidth="1"/>
    <col min="7189" max="7189" width="3.28515625" customWidth="1"/>
    <col min="7190" max="7190" width="11.5703125" bestFit="1" customWidth="1"/>
    <col min="7192" max="7192" width="3.28515625" customWidth="1"/>
    <col min="7193" max="7193" width="14.7109375" customWidth="1"/>
    <col min="7194" max="7194" width="13.42578125" customWidth="1"/>
    <col min="7195" max="7195" width="3.5703125" customWidth="1"/>
    <col min="7198" max="7198" width="3.5703125" customWidth="1"/>
    <col min="7199" max="7199" width="13.5703125" bestFit="1" customWidth="1"/>
    <col min="7201" max="7201" width="3.42578125" customWidth="1"/>
    <col min="7202" max="7202" width="13.5703125" bestFit="1" customWidth="1"/>
    <col min="7425" max="7425" width="7.140625" customWidth="1"/>
    <col min="7426" max="7426" width="7.42578125" customWidth="1"/>
    <col min="7427" max="7427" width="22.7109375" customWidth="1"/>
    <col min="7428" max="7428" width="24.85546875" customWidth="1"/>
    <col min="7429" max="7429" width="14.7109375" customWidth="1"/>
    <col min="7430" max="7430" width="16.28515625" customWidth="1"/>
    <col min="7431" max="7434" width="0" hidden="1" customWidth="1"/>
    <col min="7435" max="7435" width="18.28515625" bestFit="1" customWidth="1"/>
    <col min="7436" max="7436" width="14.5703125" customWidth="1"/>
    <col min="7437" max="7437" width="14.42578125" bestFit="1" customWidth="1"/>
    <col min="7439" max="7439" width="2.42578125" customWidth="1"/>
    <col min="7440" max="7440" width="13.85546875" customWidth="1"/>
    <col min="7442" max="7442" width="2.28515625" customWidth="1"/>
    <col min="7443" max="7443" width="12.140625" customWidth="1"/>
    <col min="7444" max="7444" width="9.85546875" customWidth="1"/>
    <col min="7445" max="7445" width="3.28515625" customWidth="1"/>
    <col min="7446" max="7446" width="11.5703125" bestFit="1" customWidth="1"/>
    <col min="7448" max="7448" width="3.28515625" customWidth="1"/>
    <col min="7449" max="7449" width="14.7109375" customWidth="1"/>
    <col min="7450" max="7450" width="13.42578125" customWidth="1"/>
    <col min="7451" max="7451" width="3.5703125" customWidth="1"/>
    <col min="7454" max="7454" width="3.5703125" customWidth="1"/>
    <col min="7455" max="7455" width="13.5703125" bestFit="1" customWidth="1"/>
    <col min="7457" max="7457" width="3.42578125" customWidth="1"/>
    <col min="7458" max="7458" width="13.5703125" bestFit="1" customWidth="1"/>
    <col min="7681" max="7681" width="7.140625" customWidth="1"/>
    <col min="7682" max="7682" width="7.42578125" customWidth="1"/>
    <col min="7683" max="7683" width="22.7109375" customWidth="1"/>
    <col min="7684" max="7684" width="24.85546875" customWidth="1"/>
    <col min="7685" max="7685" width="14.7109375" customWidth="1"/>
    <col min="7686" max="7686" width="16.28515625" customWidth="1"/>
    <col min="7687" max="7690" width="0" hidden="1" customWidth="1"/>
    <col min="7691" max="7691" width="18.28515625" bestFit="1" customWidth="1"/>
    <col min="7692" max="7692" width="14.5703125" customWidth="1"/>
    <col min="7693" max="7693" width="14.42578125" bestFit="1" customWidth="1"/>
    <col min="7695" max="7695" width="2.42578125" customWidth="1"/>
    <col min="7696" max="7696" width="13.85546875" customWidth="1"/>
    <col min="7698" max="7698" width="2.28515625" customWidth="1"/>
    <col min="7699" max="7699" width="12.140625" customWidth="1"/>
    <col min="7700" max="7700" width="9.85546875" customWidth="1"/>
    <col min="7701" max="7701" width="3.28515625" customWidth="1"/>
    <col min="7702" max="7702" width="11.5703125" bestFit="1" customWidth="1"/>
    <col min="7704" max="7704" width="3.28515625" customWidth="1"/>
    <col min="7705" max="7705" width="14.7109375" customWidth="1"/>
    <col min="7706" max="7706" width="13.42578125" customWidth="1"/>
    <col min="7707" max="7707" width="3.5703125" customWidth="1"/>
    <col min="7710" max="7710" width="3.5703125" customWidth="1"/>
    <col min="7711" max="7711" width="13.5703125" bestFit="1" customWidth="1"/>
    <col min="7713" max="7713" width="3.42578125" customWidth="1"/>
    <col min="7714" max="7714" width="13.5703125" bestFit="1" customWidth="1"/>
    <col min="7937" max="7937" width="7.140625" customWidth="1"/>
    <col min="7938" max="7938" width="7.42578125" customWidth="1"/>
    <col min="7939" max="7939" width="22.7109375" customWidth="1"/>
    <col min="7940" max="7940" width="24.85546875" customWidth="1"/>
    <col min="7941" max="7941" width="14.7109375" customWidth="1"/>
    <col min="7942" max="7942" width="16.28515625" customWidth="1"/>
    <col min="7943" max="7946" width="0" hidden="1" customWidth="1"/>
    <col min="7947" max="7947" width="18.28515625" bestFit="1" customWidth="1"/>
    <col min="7948" max="7948" width="14.5703125" customWidth="1"/>
    <col min="7949" max="7949" width="14.42578125" bestFit="1" customWidth="1"/>
    <col min="7951" max="7951" width="2.42578125" customWidth="1"/>
    <col min="7952" max="7952" width="13.85546875" customWidth="1"/>
    <col min="7954" max="7954" width="2.28515625" customWidth="1"/>
    <col min="7955" max="7955" width="12.140625" customWidth="1"/>
    <col min="7956" max="7956" width="9.85546875" customWidth="1"/>
    <col min="7957" max="7957" width="3.28515625" customWidth="1"/>
    <col min="7958" max="7958" width="11.5703125" bestFit="1" customWidth="1"/>
    <col min="7960" max="7960" width="3.28515625" customWidth="1"/>
    <col min="7961" max="7961" width="14.7109375" customWidth="1"/>
    <col min="7962" max="7962" width="13.42578125" customWidth="1"/>
    <col min="7963" max="7963" width="3.5703125" customWidth="1"/>
    <col min="7966" max="7966" width="3.5703125" customWidth="1"/>
    <col min="7967" max="7967" width="13.5703125" bestFit="1" customWidth="1"/>
    <col min="7969" max="7969" width="3.42578125" customWidth="1"/>
    <col min="7970" max="7970" width="13.5703125" bestFit="1" customWidth="1"/>
    <col min="8193" max="8193" width="7.140625" customWidth="1"/>
    <col min="8194" max="8194" width="7.42578125" customWidth="1"/>
    <col min="8195" max="8195" width="22.7109375" customWidth="1"/>
    <col min="8196" max="8196" width="24.85546875" customWidth="1"/>
    <col min="8197" max="8197" width="14.7109375" customWidth="1"/>
    <col min="8198" max="8198" width="16.28515625" customWidth="1"/>
    <col min="8199" max="8202" width="0" hidden="1" customWidth="1"/>
    <col min="8203" max="8203" width="18.28515625" bestFit="1" customWidth="1"/>
    <col min="8204" max="8204" width="14.5703125" customWidth="1"/>
    <col min="8205" max="8205" width="14.42578125" bestFit="1" customWidth="1"/>
    <col min="8207" max="8207" width="2.42578125" customWidth="1"/>
    <col min="8208" max="8208" width="13.85546875" customWidth="1"/>
    <col min="8210" max="8210" width="2.28515625" customWidth="1"/>
    <col min="8211" max="8211" width="12.140625" customWidth="1"/>
    <col min="8212" max="8212" width="9.85546875" customWidth="1"/>
    <col min="8213" max="8213" width="3.28515625" customWidth="1"/>
    <col min="8214" max="8214" width="11.5703125" bestFit="1" customWidth="1"/>
    <col min="8216" max="8216" width="3.28515625" customWidth="1"/>
    <col min="8217" max="8217" width="14.7109375" customWidth="1"/>
    <col min="8218" max="8218" width="13.42578125" customWidth="1"/>
    <col min="8219" max="8219" width="3.5703125" customWidth="1"/>
    <col min="8222" max="8222" width="3.5703125" customWidth="1"/>
    <col min="8223" max="8223" width="13.5703125" bestFit="1" customWidth="1"/>
    <col min="8225" max="8225" width="3.42578125" customWidth="1"/>
    <col min="8226" max="8226" width="13.5703125" bestFit="1" customWidth="1"/>
    <col min="8449" max="8449" width="7.140625" customWidth="1"/>
    <col min="8450" max="8450" width="7.42578125" customWidth="1"/>
    <col min="8451" max="8451" width="22.7109375" customWidth="1"/>
    <col min="8452" max="8452" width="24.85546875" customWidth="1"/>
    <col min="8453" max="8453" width="14.7109375" customWidth="1"/>
    <col min="8454" max="8454" width="16.28515625" customWidth="1"/>
    <col min="8455" max="8458" width="0" hidden="1" customWidth="1"/>
    <col min="8459" max="8459" width="18.28515625" bestFit="1" customWidth="1"/>
    <col min="8460" max="8460" width="14.5703125" customWidth="1"/>
    <col min="8461" max="8461" width="14.42578125" bestFit="1" customWidth="1"/>
    <col min="8463" max="8463" width="2.42578125" customWidth="1"/>
    <col min="8464" max="8464" width="13.85546875" customWidth="1"/>
    <col min="8466" max="8466" width="2.28515625" customWidth="1"/>
    <col min="8467" max="8467" width="12.140625" customWidth="1"/>
    <col min="8468" max="8468" width="9.85546875" customWidth="1"/>
    <col min="8469" max="8469" width="3.28515625" customWidth="1"/>
    <col min="8470" max="8470" width="11.5703125" bestFit="1" customWidth="1"/>
    <col min="8472" max="8472" width="3.28515625" customWidth="1"/>
    <col min="8473" max="8473" width="14.7109375" customWidth="1"/>
    <col min="8474" max="8474" width="13.42578125" customWidth="1"/>
    <col min="8475" max="8475" width="3.5703125" customWidth="1"/>
    <col min="8478" max="8478" width="3.5703125" customWidth="1"/>
    <col min="8479" max="8479" width="13.5703125" bestFit="1" customWidth="1"/>
    <col min="8481" max="8481" width="3.42578125" customWidth="1"/>
    <col min="8482" max="8482" width="13.5703125" bestFit="1" customWidth="1"/>
    <col min="8705" max="8705" width="7.140625" customWidth="1"/>
    <col min="8706" max="8706" width="7.42578125" customWidth="1"/>
    <col min="8707" max="8707" width="22.7109375" customWidth="1"/>
    <col min="8708" max="8708" width="24.85546875" customWidth="1"/>
    <col min="8709" max="8709" width="14.7109375" customWidth="1"/>
    <col min="8710" max="8710" width="16.28515625" customWidth="1"/>
    <col min="8711" max="8714" width="0" hidden="1" customWidth="1"/>
    <col min="8715" max="8715" width="18.28515625" bestFit="1" customWidth="1"/>
    <col min="8716" max="8716" width="14.5703125" customWidth="1"/>
    <col min="8717" max="8717" width="14.42578125" bestFit="1" customWidth="1"/>
    <col min="8719" max="8719" width="2.42578125" customWidth="1"/>
    <col min="8720" max="8720" width="13.85546875" customWidth="1"/>
    <col min="8722" max="8722" width="2.28515625" customWidth="1"/>
    <col min="8723" max="8723" width="12.140625" customWidth="1"/>
    <col min="8724" max="8724" width="9.85546875" customWidth="1"/>
    <col min="8725" max="8725" width="3.28515625" customWidth="1"/>
    <col min="8726" max="8726" width="11.5703125" bestFit="1" customWidth="1"/>
    <col min="8728" max="8728" width="3.28515625" customWidth="1"/>
    <col min="8729" max="8729" width="14.7109375" customWidth="1"/>
    <col min="8730" max="8730" width="13.42578125" customWidth="1"/>
    <col min="8731" max="8731" width="3.5703125" customWidth="1"/>
    <col min="8734" max="8734" width="3.5703125" customWidth="1"/>
    <col min="8735" max="8735" width="13.5703125" bestFit="1" customWidth="1"/>
    <col min="8737" max="8737" width="3.42578125" customWidth="1"/>
    <col min="8738" max="8738" width="13.5703125" bestFit="1" customWidth="1"/>
    <col min="8961" max="8961" width="7.140625" customWidth="1"/>
    <col min="8962" max="8962" width="7.42578125" customWidth="1"/>
    <col min="8963" max="8963" width="22.7109375" customWidth="1"/>
    <col min="8964" max="8964" width="24.85546875" customWidth="1"/>
    <col min="8965" max="8965" width="14.7109375" customWidth="1"/>
    <col min="8966" max="8966" width="16.28515625" customWidth="1"/>
    <col min="8967" max="8970" width="0" hidden="1" customWidth="1"/>
    <col min="8971" max="8971" width="18.28515625" bestFit="1" customWidth="1"/>
    <col min="8972" max="8972" width="14.5703125" customWidth="1"/>
    <col min="8973" max="8973" width="14.42578125" bestFit="1" customWidth="1"/>
    <col min="8975" max="8975" width="2.42578125" customWidth="1"/>
    <col min="8976" max="8976" width="13.85546875" customWidth="1"/>
    <col min="8978" max="8978" width="2.28515625" customWidth="1"/>
    <col min="8979" max="8979" width="12.140625" customWidth="1"/>
    <col min="8980" max="8980" width="9.85546875" customWidth="1"/>
    <col min="8981" max="8981" width="3.28515625" customWidth="1"/>
    <col min="8982" max="8982" width="11.5703125" bestFit="1" customWidth="1"/>
    <col min="8984" max="8984" width="3.28515625" customWidth="1"/>
    <col min="8985" max="8985" width="14.7109375" customWidth="1"/>
    <col min="8986" max="8986" width="13.42578125" customWidth="1"/>
    <col min="8987" max="8987" width="3.5703125" customWidth="1"/>
    <col min="8990" max="8990" width="3.5703125" customWidth="1"/>
    <col min="8991" max="8991" width="13.5703125" bestFit="1" customWidth="1"/>
    <col min="8993" max="8993" width="3.42578125" customWidth="1"/>
    <col min="8994" max="8994" width="13.5703125" bestFit="1" customWidth="1"/>
    <col min="9217" max="9217" width="7.140625" customWidth="1"/>
    <col min="9218" max="9218" width="7.42578125" customWidth="1"/>
    <col min="9219" max="9219" width="22.7109375" customWidth="1"/>
    <col min="9220" max="9220" width="24.85546875" customWidth="1"/>
    <col min="9221" max="9221" width="14.7109375" customWidth="1"/>
    <col min="9222" max="9222" width="16.28515625" customWidth="1"/>
    <col min="9223" max="9226" width="0" hidden="1" customWidth="1"/>
    <col min="9227" max="9227" width="18.28515625" bestFit="1" customWidth="1"/>
    <col min="9228" max="9228" width="14.5703125" customWidth="1"/>
    <col min="9229" max="9229" width="14.42578125" bestFit="1" customWidth="1"/>
    <col min="9231" max="9231" width="2.42578125" customWidth="1"/>
    <col min="9232" max="9232" width="13.85546875" customWidth="1"/>
    <col min="9234" max="9234" width="2.28515625" customWidth="1"/>
    <col min="9235" max="9235" width="12.140625" customWidth="1"/>
    <col min="9236" max="9236" width="9.85546875" customWidth="1"/>
    <col min="9237" max="9237" width="3.28515625" customWidth="1"/>
    <col min="9238" max="9238" width="11.5703125" bestFit="1" customWidth="1"/>
    <col min="9240" max="9240" width="3.28515625" customWidth="1"/>
    <col min="9241" max="9241" width="14.7109375" customWidth="1"/>
    <col min="9242" max="9242" width="13.42578125" customWidth="1"/>
    <col min="9243" max="9243" width="3.5703125" customWidth="1"/>
    <col min="9246" max="9246" width="3.5703125" customWidth="1"/>
    <col min="9247" max="9247" width="13.5703125" bestFit="1" customWidth="1"/>
    <col min="9249" max="9249" width="3.42578125" customWidth="1"/>
    <col min="9250" max="9250" width="13.5703125" bestFit="1" customWidth="1"/>
    <col min="9473" max="9473" width="7.140625" customWidth="1"/>
    <col min="9474" max="9474" width="7.42578125" customWidth="1"/>
    <col min="9475" max="9475" width="22.7109375" customWidth="1"/>
    <col min="9476" max="9476" width="24.85546875" customWidth="1"/>
    <col min="9477" max="9477" width="14.7109375" customWidth="1"/>
    <col min="9478" max="9478" width="16.28515625" customWidth="1"/>
    <col min="9479" max="9482" width="0" hidden="1" customWidth="1"/>
    <col min="9483" max="9483" width="18.28515625" bestFit="1" customWidth="1"/>
    <col min="9484" max="9484" width="14.5703125" customWidth="1"/>
    <col min="9485" max="9485" width="14.42578125" bestFit="1" customWidth="1"/>
    <col min="9487" max="9487" width="2.42578125" customWidth="1"/>
    <col min="9488" max="9488" width="13.85546875" customWidth="1"/>
    <col min="9490" max="9490" width="2.28515625" customWidth="1"/>
    <col min="9491" max="9491" width="12.140625" customWidth="1"/>
    <col min="9492" max="9492" width="9.85546875" customWidth="1"/>
    <col min="9493" max="9493" width="3.28515625" customWidth="1"/>
    <col min="9494" max="9494" width="11.5703125" bestFit="1" customWidth="1"/>
    <col min="9496" max="9496" width="3.28515625" customWidth="1"/>
    <col min="9497" max="9497" width="14.7109375" customWidth="1"/>
    <col min="9498" max="9498" width="13.42578125" customWidth="1"/>
    <col min="9499" max="9499" width="3.5703125" customWidth="1"/>
    <col min="9502" max="9502" width="3.5703125" customWidth="1"/>
    <col min="9503" max="9503" width="13.5703125" bestFit="1" customWidth="1"/>
    <col min="9505" max="9505" width="3.42578125" customWidth="1"/>
    <col min="9506" max="9506" width="13.5703125" bestFit="1" customWidth="1"/>
    <col min="9729" max="9729" width="7.140625" customWidth="1"/>
    <col min="9730" max="9730" width="7.42578125" customWidth="1"/>
    <col min="9731" max="9731" width="22.7109375" customWidth="1"/>
    <col min="9732" max="9732" width="24.85546875" customWidth="1"/>
    <col min="9733" max="9733" width="14.7109375" customWidth="1"/>
    <col min="9734" max="9734" width="16.28515625" customWidth="1"/>
    <col min="9735" max="9738" width="0" hidden="1" customWidth="1"/>
    <col min="9739" max="9739" width="18.28515625" bestFit="1" customWidth="1"/>
    <col min="9740" max="9740" width="14.5703125" customWidth="1"/>
    <col min="9741" max="9741" width="14.42578125" bestFit="1" customWidth="1"/>
    <col min="9743" max="9743" width="2.42578125" customWidth="1"/>
    <col min="9744" max="9744" width="13.85546875" customWidth="1"/>
    <col min="9746" max="9746" width="2.28515625" customWidth="1"/>
    <col min="9747" max="9747" width="12.140625" customWidth="1"/>
    <col min="9748" max="9748" width="9.85546875" customWidth="1"/>
    <col min="9749" max="9749" width="3.28515625" customWidth="1"/>
    <col min="9750" max="9750" width="11.5703125" bestFit="1" customWidth="1"/>
    <col min="9752" max="9752" width="3.28515625" customWidth="1"/>
    <col min="9753" max="9753" width="14.7109375" customWidth="1"/>
    <col min="9754" max="9754" width="13.42578125" customWidth="1"/>
    <col min="9755" max="9755" width="3.5703125" customWidth="1"/>
    <col min="9758" max="9758" width="3.5703125" customWidth="1"/>
    <col min="9759" max="9759" width="13.5703125" bestFit="1" customWidth="1"/>
    <col min="9761" max="9761" width="3.42578125" customWidth="1"/>
    <col min="9762" max="9762" width="13.5703125" bestFit="1" customWidth="1"/>
    <col min="9985" max="9985" width="7.140625" customWidth="1"/>
    <col min="9986" max="9986" width="7.42578125" customWidth="1"/>
    <col min="9987" max="9987" width="22.7109375" customWidth="1"/>
    <col min="9988" max="9988" width="24.85546875" customWidth="1"/>
    <col min="9989" max="9989" width="14.7109375" customWidth="1"/>
    <col min="9990" max="9990" width="16.28515625" customWidth="1"/>
    <col min="9991" max="9994" width="0" hidden="1" customWidth="1"/>
    <col min="9995" max="9995" width="18.28515625" bestFit="1" customWidth="1"/>
    <col min="9996" max="9996" width="14.5703125" customWidth="1"/>
    <col min="9997" max="9997" width="14.42578125" bestFit="1" customWidth="1"/>
    <col min="9999" max="9999" width="2.42578125" customWidth="1"/>
    <col min="10000" max="10000" width="13.85546875" customWidth="1"/>
    <col min="10002" max="10002" width="2.28515625" customWidth="1"/>
    <col min="10003" max="10003" width="12.140625" customWidth="1"/>
    <col min="10004" max="10004" width="9.85546875" customWidth="1"/>
    <col min="10005" max="10005" width="3.28515625" customWidth="1"/>
    <col min="10006" max="10006" width="11.5703125" bestFit="1" customWidth="1"/>
    <col min="10008" max="10008" width="3.28515625" customWidth="1"/>
    <col min="10009" max="10009" width="14.7109375" customWidth="1"/>
    <col min="10010" max="10010" width="13.42578125" customWidth="1"/>
    <col min="10011" max="10011" width="3.5703125" customWidth="1"/>
    <col min="10014" max="10014" width="3.5703125" customWidth="1"/>
    <col min="10015" max="10015" width="13.5703125" bestFit="1" customWidth="1"/>
    <col min="10017" max="10017" width="3.42578125" customWidth="1"/>
    <col min="10018" max="10018" width="13.5703125" bestFit="1" customWidth="1"/>
    <col min="10241" max="10241" width="7.140625" customWidth="1"/>
    <col min="10242" max="10242" width="7.42578125" customWidth="1"/>
    <col min="10243" max="10243" width="22.7109375" customWidth="1"/>
    <col min="10244" max="10244" width="24.85546875" customWidth="1"/>
    <col min="10245" max="10245" width="14.7109375" customWidth="1"/>
    <col min="10246" max="10246" width="16.28515625" customWidth="1"/>
    <col min="10247" max="10250" width="0" hidden="1" customWidth="1"/>
    <col min="10251" max="10251" width="18.28515625" bestFit="1" customWidth="1"/>
    <col min="10252" max="10252" width="14.5703125" customWidth="1"/>
    <col min="10253" max="10253" width="14.42578125" bestFit="1" customWidth="1"/>
    <col min="10255" max="10255" width="2.42578125" customWidth="1"/>
    <col min="10256" max="10256" width="13.85546875" customWidth="1"/>
    <col min="10258" max="10258" width="2.28515625" customWidth="1"/>
    <col min="10259" max="10259" width="12.140625" customWidth="1"/>
    <col min="10260" max="10260" width="9.85546875" customWidth="1"/>
    <col min="10261" max="10261" width="3.28515625" customWidth="1"/>
    <col min="10262" max="10262" width="11.5703125" bestFit="1" customWidth="1"/>
    <col min="10264" max="10264" width="3.28515625" customWidth="1"/>
    <col min="10265" max="10265" width="14.7109375" customWidth="1"/>
    <col min="10266" max="10266" width="13.42578125" customWidth="1"/>
    <col min="10267" max="10267" width="3.5703125" customWidth="1"/>
    <col min="10270" max="10270" width="3.5703125" customWidth="1"/>
    <col min="10271" max="10271" width="13.5703125" bestFit="1" customWidth="1"/>
    <col min="10273" max="10273" width="3.42578125" customWidth="1"/>
    <col min="10274" max="10274" width="13.5703125" bestFit="1" customWidth="1"/>
    <col min="10497" max="10497" width="7.140625" customWidth="1"/>
    <col min="10498" max="10498" width="7.42578125" customWidth="1"/>
    <col min="10499" max="10499" width="22.7109375" customWidth="1"/>
    <col min="10500" max="10500" width="24.85546875" customWidth="1"/>
    <col min="10501" max="10501" width="14.7109375" customWidth="1"/>
    <col min="10502" max="10502" width="16.28515625" customWidth="1"/>
    <col min="10503" max="10506" width="0" hidden="1" customWidth="1"/>
    <col min="10507" max="10507" width="18.28515625" bestFit="1" customWidth="1"/>
    <col min="10508" max="10508" width="14.5703125" customWidth="1"/>
    <col min="10509" max="10509" width="14.42578125" bestFit="1" customWidth="1"/>
    <col min="10511" max="10511" width="2.42578125" customWidth="1"/>
    <col min="10512" max="10512" width="13.85546875" customWidth="1"/>
    <col min="10514" max="10514" width="2.28515625" customWidth="1"/>
    <col min="10515" max="10515" width="12.140625" customWidth="1"/>
    <col min="10516" max="10516" width="9.85546875" customWidth="1"/>
    <col min="10517" max="10517" width="3.28515625" customWidth="1"/>
    <col min="10518" max="10518" width="11.5703125" bestFit="1" customWidth="1"/>
    <col min="10520" max="10520" width="3.28515625" customWidth="1"/>
    <col min="10521" max="10521" width="14.7109375" customWidth="1"/>
    <col min="10522" max="10522" width="13.42578125" customWidth="1"/>
    <col min="10523" max="10523" width="3.5703125" customWidth="1"/>
    <col min="10526" max="10526" width="3.5703125" customWidth="1"/>
    <col min="10527" max="10527" width="13.5703125" bestFit="1" customWidth="1"/>
    <col min="10529" max="10529" width="3.42578125" customWidth="1"/>
    <col min="10530" max="10530" width="13.5703125" bestFit="1" customWidth="1"/>
    <col min="10753" max="10753" width="7.140625" customWidth="1"/>
    <col min="10754" max="10754" width="7.42578125" customWidth="1"/>
    <col min="10755" max="10755" width="22.7109375" customWidth="1"/>
    <col min="10756" max="10756" width="24.85546875" customWidth="1"/>
    <col min="10757" max="10757" width="14.7109375" customWidth="1"/>
    <col min="10758" max="10758" width="16.28515625" customWidth="1"/>
    <col min="10759" max="10762" width="0" hidden="1" customWidth="1"/>
    <col min="10763" max="10763" width="18.28515625" bestFit="1" customWidth="1"/>
    <col min="10764" max="10764" width="14.5703125" customWidth="1"/>
    <col min="10765" max="10765" width="14.42578125" bestFit="1" customWidth="1"/>
    <col min="10767" max="10767" width="2.42578125" customWidth="1"/>
    <col min="10768" max="10768" width="13.85546875" customWidth="1"/>
    <col min="10770" max="10770" width="2.28515625" customWidth="1"/>
    <col min="10771" max="10771" width="12.140625" customWidth="1"/>
    <col min="10772" max="10772" width="9.85546875" customWidth="1"/>
    <col min="10773" max="10773" width="3.28515625" customWidth="1"/>
    <col min="10774" max="10774" width="11.5703125" bestFit="1" customWidth="1"/>
    <col min="10776" max="10776" width="3.28515625" customWidth="1"/>
    <col min="10777" max="10777" width="14.7109375" customWidth="1"/>
    <col min="10778" max="10778" width="13.42578125" customWidth="1"/>
    <col min="10779" max="10779" width="3.5703125" customWidth="1"/>
    <col min="10782" max="10782" width="3.5703125" customWidth="1"/>
    <col min="10783" max="10783" width="13.5703125" bestFit="1" customWidth="1"/>
    <col min="10785" max="10785" width="3.42578125" customWidth="1"/>
    <col min="10786" max="10786" width="13.5703125" bestFit="1" customWidth="1"/>
    <col min="11009" max="11009" width="7.140625" customWidth="1"/>
    <col min="11010" max="11010" width="7.42578125" customWidth="1"/>
    <col min="11011" max="11011" width="22.7109375" customWidth="1"/>
    <col min="11012" max="11012" width="24.85546875" customWidth="1"/>
    <col min="11013" max="11013" width="14.7109375" customWidth="1"/>
    <col min="11014" max="11014" width="16.28515625" customWidth="1"/>
    <col min="11015" max="11018" width="0" hidden="1" customWidth="1"/>
    <col min="11019" max="11019" width="18.28515625" bestFit="1" customWidth="1"/>
    <col min="11020" max="11020" width="14.5703125" customWidth="1"/>
    <col min="11021" max="11021" width="14.42578125" bestFit="1" customWidth="1"/>
    <col min="11023" max="11023" width="2.42578125" customWidth="1"/>
    <col min="11024" max="11024" width="13.85546875" customWidth="1"/>
    <col min="11026" max="11026" width="2.28515625" customWidth="1"/>
    <col min="11027" max="11027" width="12.140625" customWidth="1"/>
    <col min="11028" max="11028" width="9.85546875" customWidth="1"/>
    <col min="11029" max="11029" width="3.28515625" customWidth="1"/>
    <col min="11030" max="11030" width="11.5703125" bestFit="1" customWidth="1"/>
    <col min="11032" max="11032" width="3.28515625" customWidth="1"/>
    <col min="11033" max="11033" width="14.7109375" customWidth="1"/>
    <col min="11034" max="11034" width="13.42578125" customWidth="1"/>
    <col min="11035" max="11035" width="3.5703125" customWidth="1"/>
    <col min="11038" max="11038" width="3.5703125" customWidth="1"/>
    <col min="11039" max="11039" width="13.5703125" bestFit="1" customWidth="1"/>
    <col min="11041" max="11041" width="3.42578125" customWidth="1"/>
    <col min="11042" max="11042" width="13.5703125" bestFit="1" customWidth="1"/>
    <col min="11265" max="11265" width="7.140625" customWidth="1"/>
    <col min="11266" max="11266" width="7.42578125" customWidth="1"/>
    <col min="11267" max="11267" width="22.7109375" customWidth="1"/>
    <col min="11268" max="11268" width="24.85546875" customWidth="1"/>
    <col min="11269" max="11269" width="14.7109375" customWidth="1"/>
    <col min="11270" max="11270" width="16.28515625" customWidth="1"/>
    <col min="11271" max="11274" width="0" hidden="1" customWidth="1"/>
    <col min="11275" max="11275" width="18.28515625" bestFit="1" customWidth="1"/>
    <col min="11276" max="11276" width="14.5703125" customWidth="1"/>
    <col min="11277" max="11277" width="14.42578125" bestFit="1" customWidth="1"/>
    <col min="11279" max="11279" width="2.42578125" customWidth="1"/>
    <col min="11280" max="11280" width="13.85546875" customWidth="1"/>
    <col min="11282" max="11282" width="2.28515625" customWidth="1"/>
    <col min="11283" max="11283" width="12.140625" customWidth="1"/>
    <col min="11284" max="11284" width="9.85546875" customWidth="1"/>
    <col min="11285" max="11285" width="3.28515625" customWidth="1"/>
    <col min="11286" max="11286" width="11.5703125" bestFit="1" customWidth="1"/>
    <col min="11288" max="11288" width="3.28515625" customWidth="1"/>
    <col min="11289" max="11289" width="14.7109375" customWidth="1"/>
    <col min="11290" max="11290" width="13.42578125" customWidth="1"/>
    <col min="11291" max="11291" width="3.5703125" customWidth="1"/>
    <col min="11294" max="11294" width="3.5703125" customWidth="1"/>
    <col min="11295" max="11295" width="13.5703125" bestFit="1" customWidth="1"/>
    <col min="11297" max="11297" width="3.42578125" customWidth="1"/>
    <col min="11298" max="11298" width="13.5703125" bestFit="1" customWidth="1"/>
    <col min="11521" max="11521" width="7.140625" customWidth="1"/>
    <col min="11522" max="11522" width="7.42578125" customWidth="1"/>
    <col min="11523" max="11523" width="22.7109375" customWidth="1"/>
    <col min="11524" max="11524" width="24.85546875" customWidth="1"/>
    <col min="11525" max="11525" width="14.7109375" customWidth="1"/>
    <col min="11526" max="11526" width="16.28515625" customWidth="1"/>
    <col min="11527" max="11530" width="0" hidden="1" customWidth="1"/>
    <col min="11531" max="11531" width="18.28515625" bestFit="1" customWidth="1"/>
    <col min="11532" max="11532" width="14.5703125" customWidth="1"/>
    <col min="11533" max="11533" width="14.42578125" bestFit="1" customWidth="1"/>
    <col min="11535" max="11535" width="2.42578125" customWidth="1"/>
    <col min="11536" max="11536" width="13.85546875" customWidth="1"/>
    <col min="11538" max="11538" width="2.28515625" customWidth="1"/>
    <col min="11539" max="11539" width="12.140625" customWidth="1"/>
    <col min="11540" max="11540" width="9.85546875" customWidth="1"/>
    <col min="11541" max="11541" width="3.28515625" customWidth="1"/>
    <col min="11542" max="11542" width="11.5703125" bestFit="1" customWidth="1"/>
    <col min="11544" max="11544" width="3.28515625" customWidth="1"/>
    <col min="11545" max="11545" width="14.7109375" customWidth="1"/>
    <col min="11546" max="11546" width="13.42578125" customWidth="1"/>
    <col min="11547" max="11547" width="3.5703125" customWidth="1"/>
    <col min="11550" max="11550" width="3.5703125" customWidth="1"/>
    <col min="11551" max="11551" width="13.5703125" bestFit="1" customWidth="1"/>
    <col min="11553" max="11553" width="3.42578125" customWidth="1"/>
    <col min="11554" max="11554" width="13.5703125" bestFit="1" customWidth="1"/>
    <col min="11777" max="11777" width="7.140625" customWidth="1"/>
    <col min="11778" max="11778" width="7.42578125" customWidth="1"/>
    <col min="11779" max="11779" width="22.7109375" customWidth="1"/>
    <col min="11780" max="11780" width="24.85546875" customWidth="1"/>
    <col min="11781" max="11781" width="14.7109375" customWidth="1"/>
    <col min="11782" max="11782" width="16.28515625" customWidth="1"/>
    <col min="11783" max="11786" width="0" hidden="1" customWidth="1"/>
    <col min="11787" max="11787" width="18.28515625" bestFit="1" customWidth="1"/>
    <col min="11788" max="11788" width="14.5703125" customWidth="1"/>
    <col min="11789" max="11789" width="14.42578125" bestFit="1" customWidth="1"/>
    <col min="11791" max="11791" width="2.42578125" customWidth="1"/>
    <col min="11792" max="11792" width="13.85546875" customWidth="1"/>
    <col min="11794" max="11794" width="2.28515625" customWidth="1"/>
    <col min="11795" max="11795" width="12.140625" customWidth="1"/>
    <col min="11796" max="11796" width="9.85546875" customWidth="1"/>
    <col min="11797" max="11797" width="3.28515625" customWidth="1"/>
    <col min="11798" max="11798" width="11.5703125" bestFit="1" customWidth="1"/>
    <col min="11800" max="11800" width="3.28515625" customWidth="1"/>
    <col min="11801" max="11801" width="14.7109375" customWidth="1"/>
    <col min="11802" max="11802" width="13.42578125" customWidth="1"/>
    <col min="11803" max="11803" width="3.5703125" customWidth="1"/>
    <col min="11806" max="11806" width="3.5703125" customWidth="1"/>
    <col min="11807" max="11807" width="13.5703125" bestFit="1" customWidth="1"/>
    <col min="11809" max="11809" width="3.42578125" customWidth="1"/>
    <col min="11810" max="11810" width="13.5703125" bestFit="1" customWidth="1"/>
    <col min="12033" max="12033" width="7.140625" customWidth="1"/>
    <col min="12034" max="12034" width="7.42578125" customWidth="1"/>
    <col min="12035" max="12035" width="22.7109375" customWidth="1"/>
    <col min="12036" max="12036" width="24.85546875" customWidth="1"/>
    <col min="12037" max="12037" width="14.7109375" customWidth="1"/>
    <col min="12038" max="12038" width="16.28515625" customWidth="1"/>
    <col min="12039" max="12042" width="0" hidden="1" customWidth="1"/>
    <col min="12043" max="12043" width="18.28515625" bestFit="1" customWidth="1"/>
    <col min="12044" max="12044" width="14.5703125" customWidth="1"/>
    <col min="12045" max="12045" width="14.42578125" bestFit="1" customWidth="1"/>
    <col min="12047" max="12047" width="2.42578125" customWidth="1"/>
    <col min="12048" max="12048" width="13.85546875" customWidth="1"/>
    <col min="12050" max="12050" width="2.28515625" customWidth="1"/>
    <col min="12051" max="12051" width="12.140625" customWidth="1"/>
    <col min="12052" max="12052" width="9.85546875" customWidth="1"/>
    <col min="12053" max="12053" width="3.28515625" customWidth="1"/>
    <col min="12054" max="12054" width="11.5703125" bestFit="1" customWidth="1"/>
    <col min="12056" max="12056" width="3.28515625" customWidth="1"/>
    <col min="12057" max="12057" width="14.7109375" customWidth="1"/>
    <col min="12058" max="12058" width="13.42578125" customWidth="1"/>
    <col min="12059" max="12059" width="3.5703125" customWidth="1"/>
    <col min="12062" max="12062" width="3.5703125" customWidth="1"/>
    <col min="12063" max="12063" width="13.5703125" bestFit="1" customWidth="1"/>
    <col min="12065" max="12065" width="3.42578125" customWidth="1"/>
    <col min="12066" max="12066" width="13.5703125" bestFit="1" customWidth="1"/>
    <col min="12289" max="12289" width="7.140625" customWidth="1"/>
    <col min="12290" max="12290" width="7.42578125" customWidth="1"/>
    <col min="12291" max="12291" width="22.7109375" customWidth="1"/>
    <col min="12292" max="12292" width="24.85546875" customWidth="1"/>
    <col min="12293" max="12293" width="14.7109375" customWidth="1"/>
    <col min="12294" max="12294" width="16.28515625" customWidth="1"/>
    <col min="12295" max="12298" width="0" hidden="1" customWidth="1"/>
    <col min="12299" max="12299" width="18.28515625" bestFit="1" customWidth="1"/>
    <col min="12300" max="12300" width="14.5703125" customWidth="1"/>
    <col min="12301" max="12301" width="14.42578125" bestFit="1" customWidth="1"/>
    <col min="12303" max="12303" width="2.42578125" customWidth="1"/>
    <col min="12304" max="12304" width="13.85546875" customWidth="1"/>
    <col min="12306" max="12306" width="2.28515625" customWidth="1"/>
    <col min="12307" max="12307" width="12.140625" customWidth="1"/>
    <col min="12308" max="12308" width="9.85546875" customWidth="1"/>
    <col min="12309" max="12309" width="3.28515625" customWidth="1"/>
    <col min="12310" max="12310" width="11.5703125" bestFit="1" customWidth="1"/>
    <col min="12312" max="12312" width="3.28515625" customWidth="1"/>
    <col min="12313" max="12313" width="14.7109375" customWidth="1"/>
    <col min="12314" max="12314" width="13.42578125" customWidth="1"/>
    <col min="12315" max="12315" width="3.5703125" customWidth="1"/>
    <col min="12318" max="12318" width="3.5703125" customWidth="1"/>
    <col min="12319" max="12319" width="13.5703125" bestFit="1" customWidth="1"/>
    <col min="12321" max="12321" width="3.42578125" customWidth="1"/>
    <col min="12322" max="12322" width="13.5703125" bestFit="1" customWidth="1"/>
    <col min="12545" max="12545" width="7.140625" customWidth="1"/>
    <col min="12546" max="12546" width="7.42578125" customWidth="1"/>
    <col min="12547" max="12547" width="22.7109375" customWidth="1"/>
    <col min="12548" max="12548" width="24.85546875" customWidth="1"/>
    <col min="12549" max="12549" width="14.7109375" customWidth="1"/>
    <col min="12550" max="12550" width="16.28515625" customWidth="1"/>
    <col min="12551" max="12554" width="0" hidden="1" customWidth="1"/>
    <col min="12555" max="12555" width="18.28515625" bestFit="1" customWidth="1"/>
    <col min="12556" max="12556" width="14.5703125" customWidth="1"/>
    <col min="12557" max="12557" width="14.42578125" bestFit="1" customWidth="1"/>
    <col min="12559" max="12559" width="2.42578125" customWidth="1"/>
    <col min="12560" max="12560" width="13.85546875" customWidth="1"/>
    <col min="12562" max="12562" width="2.28515625" customWidth="1"/>
    <col min="12563" max="12563" width="12.140625" customWidth="1"/>
    <col min="12564" max="12564" width="9.85546875" customWidth="1"/>
    <col min="12565" max="12565" width="3.28515625" customWidth="1"/>
    <col min="12566" max="12566" width="11.5703125" bestFit="1" customWidth="1"/>
    <col min="12568" max="12568" width="3.28515625" customWidth="1"/>
    <col min="12569" max="12569" width="14.7109375" customWidth="1"/>
    <col min="12570" max="12570" width="13.42578125" customWidth="1"/>
    <col min="12571" max="12571" width="3.5703125" customWidth="1"/>
    <col min="12574" max="12574" width="3.5703125" customWidth="1"/>
    <col min="12575" max="12575" width="13.5703125" bestFit="1" customWidth="1"/>
    <col min="12577" max="12577" width="3.42578125" customWidth="1"/>
    <col min="12578" max="12578" width="13.5703125" bestFit="1" customWidth="1"/>
    <col min="12801" max="12801" width="7.140625" customWidth="1"/>
    <col min="12802" max="12802" width="7.42578125" customWidth="1"/>
    <col min="12803" max="12803" width="22.7109375" customWidth="1"/>
    <col min="12804" max="12804" width="24.85546875" customWidth="1"/>
    <col min="12805" max="12805" width="14.7109375" customWidth="1"/>
    <col min="12806" max="12806" width="16.28515625" customWidth="1"/>
    <col min="12807" max="12810" width="0" hidden="1" customWidth="1"/>
    <col min="12811" max="12811" width="18.28515625" bestFit="1" customWidth="1"/>
    <col min="12812" max="12812" width="14.5703125" customWidth="1"/>
    <col min="12813" max="12813" width="14.42578125" bestFit="1" customWidth="1"/>
    <col min="12815" max="12815" width="2.42578125" customWidth="1"/>
    <col min="12816" max="12816" width="13.85546875" customWidth="1"/>
    <col min="12818" max="12818" width="2.28515625" customWidth="1"/>
    <col min="12819" max="12819" width="12.140625" customWidth="1"/>
    <col min="12820" max="12820" width="9.85546875" customWidth="1"/>
    <col min="12821" max="12821" width="3.28515625" customWidth="1"/>
    <col min="12822" max="12822" width="11.5703125" bestFit="1" customWidth="1"/>
    <col min="12824" max="12824" width="3.28515625" customWidth="1"/>
    <col min="12825" max="12825" width="14.7109375" customWidth="1"/>
    <col min="12826" max="12826" width="13.42578125" customWidth="1"/>
    <col min="12827" max="12827" width="3.5703125" customWidth="1"/>
    <col min="12830" max="12830" width="3.5703125" customWidth="1"/>
    <col min="12831" max="12831" width="13.5703125" bestFit="1" customWidth="1"/>
    <col min="12833" max="12833" width="3.42578125" customWidth="1"/>
    <col min="12834" max="12834" width="13.5703125" bestFit="1" customWidth="1"/>
    <col min="13057" max="13057" width="7.140625" customWidth="1"/>
    <col min="13058" max="13058" width="7.42578125" customWidth="1"/>
    <col min="13059" max="13059" width="22.7109375" customWidth="1"/>
    <col min="13060" max="13060" width="24.85546875" customWidth="1"/>
    <col min="13061" max="13061" width="14.7109375" customWidth="1"/>
    <col min="13062" max="13062" width="16.28515625" customWidth="1"/>
    <col min="13063" max="13066" width="0" hidden="1" customWidth="1"/>
    <col min="13067" max="13067" width="18.28515625" bestFit="1" customWidth="1"/>
    <col min="13068" max="13068" width="14.5703125" customWidth="1"/>
    <col min="13069" max="13069" width="14.42578125" bestFit="1" customWidth="1"/>
    <col min="13071" max="13071" width="2.42578125" customWidth="1"/>
    <col min="13072" max="13072" width="13.85546875" customWidth="1"/>
    <col min="13074" max="13074" width="2.28515625" customWidth="1"/>
    <col min="13075" max="13075" width="12.140625" customWidth="1"/>
    <col min="13076" max="13076" width="9.85546875" customWidth="1"/>
    <col min="13077" max="13077" width="3.28515625" customWidth="1"/>
    <col min="13078" max="13078" width="11.5703125" bestFit="1" customWidth="1"/>
    <col min="13080" max="13080" width="3.28515625" customWidth="1"/>
    <col min="13081" max="13081" width="14.7109375" customWidth="1"/>
    <col min="13082" max="13082" width="13.42578125" customWidth="1"/>
    <col min="13083" max="13083" width="3.5703125" customWidth="1"/>
    <col min="13086" max="13086" width="3.5703125" customWidth="1"/>
    <col min="13087" max="13087" width="13.5703125" bestFit="1" customWidth="1"/>
    <col min="13089" max="13089" width="3.42578125" customWidth="1"/>
    <col min="13090" max="13090" width="13.5703125" bestFit="1" customWidth="1"/>
    <col min="13313" max="13313" width="7.140625" customWidth="1"/>
    <col min="13314" max="13314" width="7.42578125" customWidth="1"/>
    <col min="13315" max="13315" width="22.7109375" customWidth="1"/>
    <col min="13316" max="13316" width="24.85546875" customWidth="1"/>
    <col min="13317" max="13317" width="14.7109375" customWidth="1"/>
    <col min="13318" max="13318" width="16.28515625" customWidth="1"/>
    <col min="13319" max="13322" width="0" hidden="1" customWidth="1"/>
    <col min="13323" max="13323" width="18.28515625" bestFit="1" customWidth="1"/>
    <col min="13324" max="13324" width="14.5703125" customWidth="1"/>
    <col min="13325" max="13325" width="14.42578125" bestFit="1" customWidth="1"/>
    <col min="13327" max="13327" width="2.42578125" customWidth="1"/>
    <col min="13328" max="13328" width="13.85546875" customWidth="1"/>
    <col min="13330" max="13330" width="2.28515625" customWidth="1"/>
    <col min="13331" max="13331" width="12.140625" customWidth="1"/>
    <col min="13332" max="13332" width="9.85546875" customWidth="1"/>
    <col min="13333" max="13333" width="3.28515625" customWidth="1"/>
    <col min="13334" max="13334" width="11.5703125" bestFit="1" customWidth="1"/>
    <col min="13336" max="13336" width="3.28515625" customWidth="1"/>
    <col min="13337" max="13337" width="14.7109375" customWidth="1"/>
    <col min="13338" max="13338" width="13.42578125" customWidth="1"/>
    <col min="13339" max="13339" width="3.5703125" customWidth="1"/>
    <col min="13342" max="13342" width="3.5703125" customWidth="1"/>
    <col min="13343" max="13343" width="13.5703125" bestFit="1" customWidth="1"/>
    <col min="13345" max="13345" width="3.42578125" customWidth="1"/>
    <col min="13346" max="13346" width="13.5703125" bestFit="1" customWidth="1"/>
    <col min="13569" max="13569" width="7.140625" customWidth="1"/>
    <col min="13570" max="13570" width="7.42578125" customWidth="1"/>
    <col min="13571" max="13571" width="22.7109375" customWidth="1"/>
    <col min="13572" max="13572" width="24.85546875" customWidth="1"/>
    <col min="13573" max="13573" width="14.7109375" customWidth="1"/>
    <col min="13574" max="13574" width="16.28515625" customWidth="1"/>
    <col min="13575" max="13578" width="0" hidden="1" customWidth="1"/>
    <col min="13579" max="13579" width="18.28515625" bestFit="1" customWidth="1"/>
    <col min="13580" max="13580" width="14.5703125" customWidth="1"/>
    <col min="13581" max="13581" width="14.42578125" bestFit="1" customWidth="1"/>
    <col min="13583" max="13583" width="2.42578125" customWidth="1"/>
    <col min="13584" max="13584" width="13.85546875" customWidth="1"/>
    <col min="13586" max="13586" width="2.28515625" customWidth="1"/>
    <col min="13587" max="13587" width="12.140625" customWidth="1"/>
    <col min="13588" max="13588" width="9.85546875" customWidth="1"/>
    <col min="13589" max="13589" width="3.28515625" customWidth="1"/>
    <col min="13590" max="13590" width="11.5703125" bestFit="1" customWidth="1"/>
    <col min="13592" max="13592" width="3.28515625" customWidth="1"/>
    <col min="13593" max="13593" width="14.7109375" customWidth="1"/>
    <col min="13594" max="13594" width="13.42578125" customWidth="1"/>
    <col min="13595" max="13595" width="3.5703125" customWidth="1"/>
    <col min="13598" max="13598" width="3.5703125" customWidth="1"/>
    <col min="13599" max="13599" width="13.5703125" bestFit="1" customWidth="1"/>
    <col min="13601" max="13601" width="3.42578125" customWidth="1"/>
    <col min="13602" max="13602" width="13.5703125" bestFit="1" customWidth="1"/>
    <col min="13825" max="13825" width="7.140625" customWidth="1"/>
    <col min="13826" max="13826" width="7.42578125" customWidth="1"/>
    <col min="13827" max="13827" width="22.7109375" customWidth="1"/>
    <col min="13828" max="13828" width="24.85546875" customWidth="1"/>
    <col min="13829" max="13829" width="14.7109375" customWidth="1"/>
    <col min="13830" max="13830" width="16.28515625" customWidth="1"/>
    <col min="13831" max="13834" width="0" hidden="1" customWidth="1"/>
    <col min="13835" max="13835" width="18.28515625" bestFit="1" customWidth="1"/>
    <col min="13836" max="13836" width="14.5703125" customWidth="1"/>
    <col min="13837" max="13837" width="14.42578125" bestFit="1" customWidth="1"/>
    <col min="13839" max="13839" width="2.42578125" customWidth="1"/>
    <col min="13840" max="13840" width="13.85546875" customWidth="1"/>
    <col min="13842" max="13842" width="2.28515625" customWidth="1"/>
    <col min="13843" max="13843" width="12.140625" customWidth="1"/>
    <col min="13844" max="13844" width="9.85546875" customWidth="1"/>
    <col min="13845" max="13845" width="3.28515625" customWidth="1"/>
    <col min="13846" max="13846" width="11.5703125" bestFit="1" customWidth="1"/>
    <col min="13848" max="13848" width="3.28515625" customWidth="1"/>
    <col min="13849" max="13849" width="14.7109375" customWidth="1"/>
    <col min="13850" max="13850" width="13.42578125" customWidth="1"/>
    <col min="13851" max="13851" width="3.5703125" customWidth="1"/>
    <col min="13854" max="13854" width="3.5703125" customWidth="1"/>
    <col min="13855" max="13855" width="13.5703125" bestFit="1" customWidth="1"/>
    <col min="13857" max="13857" width="3.42578125" customWidth="1"/>
    <col min="13858" max="13858" width="13.5703125" bestFit="1" customWidth="1"/>
    <col min="14081" max="14081" width="7.140625" customWidth="1"/>
    <col min="14082" max="14082" width="7.42578125" customWidth="1"/>
    <col min="14083" max="14083" width="22.7109375" customWidth="1"/>
    <col min="14084" max="14084" width="24.85546875" customWidth="1"/>
    <col min="14085" max="14085" width="14.7109375" customWidth="1"/>
    <col min="14086" max="14086" width="16.28515625" customWidth="1"/>
    <col min="14087" max="14090" width="0" hidden="1" customWidth="1"/>
    <col min="14091" max="14091" width="18.28515625" bestFit="1" customWidth="1"/>
    <col min="14092" max="14092" width="14.5703125" customWidth="1"/>
    <col min="14093" max="14093" width="14.42578125" bestFit="1" customWidth="1"/>
    <col min="14095" max="14095" width="2.42578125" customWidth="1"/>
    <col min="14096" max="14096" width="13.85546875" customWidth="1"/>
    <col min="14098" max="14098" width="2.28515625" customWidth="1"/>
    <col min="14099" max="14099" width="12.140625" customWidth="1"/>
    <col min="14100" max="14100" width="9.85546875" customWidth="1"/>
    <col min="14101" max="14101" width="3.28515625" customWidth="1"/>
    <col min="14102" max="14102" width="11.5703125" bestFit="1" customWidth="1"/>
    <col min="14104" max="14104" width="3.28515625" customWidth="1"/>
    <col min="14105" max="14105" width="14.7109375" customWidth="1"/>
    <col min="14106" max="14106" width="13.42578125" customWidth="1"/>
    <col min="14107" max="14107" width="3.5703125" customWidth="1"/>
    <col min="14110" max="14110" width="3.5703125" customWidth="1"/>
    <col min="14111" max="14111" width="13.5703125" bestFit="1" customWidth="1"/>
    <col min="14113" max="14113" width="3.42578125" customWidth="1"/>
    <col min="14114" max="14114" width="13.5703125" bestFit="1" customWidth="1"/>
    <col min="14337" max="14337" width="7.140625" customWidth="1"/>
    <col min="14338" max="14338" width="7.42578125" customWidth="1"/>
    <col min="14339" max="14339" width="22.7109375" customWidth="1"/>
    <col min="14340" max="14340" width="24.85546875" customWidth="1"/>
    <col min="14341" max="14341" width="14.7109375" customWidth="1"/>
    <col min="14342" max="14342" width="16.28515625" customWidth="1"/>
    <col min="14343" max="14346" width="0" hidden="1" customWidth="1"/>
    <col min="14347" max="14347" width="18.28515625" bestFit="1" customWidth="1"/>
    <col min="14348" max="14348" width="14.5703125" customWidth="1"/>
    <col min="14349" max="14349" width="14.42578125" bestFit="1" customWidth="1"/>
    <col min="14351" max="14351" width="2.42578125" customWidth="1"/>
    <col min="14352" max="14352" width="13.85546875" customWidth="1"/>
    <col min="14354" max="14354" width="2.28515625" customWidth="1"/>
    <col min="14355" max="14355" width="12.140625" customWidth="1"/>
    <col min="14356" max="14356" width="9.85546875" customWidth="1"/>
    <col min="14357" max="14357" width="3.28515625" customWidth="1"/>
    <col min="14358" max="14358" width="11.5703125" bestFit="1" customWidth="1"/>
    <col min="14360" max="14360" width="3.28515625" customWidth="1"/>
    <col min="14361" max="14361" width="14.7109375" customWidth="1"/>
    <col min="14362" max="14362" width="13.42578125" customWidth="1"/>
    <col min="14363" max="14363" width="3.5703125" customWidth="1"/>
    <col min="14366" max="14366" width="3.5703125" customWidth="1"/>
    <col min="14367" max="14367" width="13.5703125" bestFit="1" customWidth="1"/>
    <col min="14369" max="14369" width="3.42578125" customWidth="1"/>
    <col min="14370" max="14370" width="13.5703125" bestFit="1" customWidth="1"/>
    <col min="14593" max="14593" width="7.140625" customWidth="1"/>
    <col min="14594" max="14594" width="7.42578125" customWidth="1"/>
    <col min="14595" max="14595" width="22.7109375" customWidth="1"/>
    <col min="14596" max="14596" width="24.85546875" customWidth="1"/>
    <col min="14597" max="14597" width="14.7109375" customWidth="1"/>
    <col min="14598" max="14598" width="16.28515625" customWidth="1"/>
    <col min="14599" max="14602" width="0" hidden="1" customWidth="1"/>
    <col min="14603" max="14603" width="18.28515625" bestFit="1" customWidth="1"/>
    <col min="14604" max="14604" width="14.5703125" customWidth="1"/>
    <col min="14605" max="14605" width="14.42578125" bestFit="1" customWidth="1"/>
    <col min="14607" max="14607" width="2.42578125" customWidth="1"/>
    <col min="14608" max="14608" width="13.85546875" customWidth="1"/>
    <col min="14610" max="14610" width="2.28515625" customWidth="1"/>
    <col min="14611" max="14611" width="12.140625" customWidth="1"/>
    <col min="14612" max="14612" width="9.85546875" customWidth="1"/>
    <col min="14613" max="14613" width="3.28515625" customWidth="1"/>
    <col min="14614" max="14614" width="11.5703125" bestFit="1" customWidth="1"/>
    <col min="14616" max="14616" width="3.28515625" customWidth="1"/>
    <col min="14617" max="14617" width="14.7109375" customWidth="1"/>
    <col min="14618" max="14618" width="13.42578125" customWidth="1"/>
    <col min="14619" max="14619" width="3.5703125" customWidth="1"/>
    <col min="14622" max="14622" width="3.5703125" customWidth="1"/>
    <col min="14623" max="14623" width="13.5703125" bestFit="1" customWidth="1"/>
    <col min="14625" max="14625" width="3.42578125" customWidth="1"/>
    <col min="14626" max="14626" width="13.5703125" bestFit="1" customWidth="1"/>
    <col min="14849" max="14849" width="7.140625" customWidth="1"/>
    <col min="14850" max="14850" width="7.42578125" customWidth="1"/>
    <col min="14851" max="14851" width="22.7109375" customWidth="1"/>
    <col min="14852" max="14852" width="24.85546875" customWidth="1"/>
    <col min="14853" max="14853" width="14.7109375" customWidth="1"/>
    <col min="14854" max="14854" width="16.28515625" customWidth="1"/>
    <col min="14855" max="14858" width="0" hidden="1" customWidth="1"/>
    <col min="14859" max="14859" width="18.28515625" bestFit="1" customWidth="1"/>
    <col min="14860" max="14860" width="14.5703125" customWidth="1"/>
    <col min="14861" max="14861" width="14.42578125" bestFit="1" customWidth="1"/>
    <col min="14863" max="14863" width="2.42578125" customWidth="1"/>
    <col min="14864" max="14864" width="13.85546875" customWidth="1"/>
    <col min="14866" max="14866" width="2.28515625" customWidth="1"/>
    <col min="14867" max="14867" width="12.140625" customWidth="1"/>
    <col min="14868" max="14868" width="9.85546875" customWidth="1"/>
    <col min="14869" max="14869" width="3.28515625" customWidth="1"/>
    <col min="14870" max="14870" width="11.5703125" bestFit="1" customWidth="1"/>
    <col min="14872" max="14872" width="3.28515625" customWidth="1"/>
    <col min="14873" max="14873" width="14.7109375" customWidth="1"/>
    <col min="14874" max="14874" width="13.42578125" customWidth="1"/>
    <col min="14875" max="14875" width="3.5703125" customWidth="1"/>
    <col min="14878" max="14878" width="3.5703125" customWidth="1"/>
    <col min="14879" max="14879" width="13.5703125" bestFit="1" customWidth="1"/>
    <col min="14881" max="14881" width="3.42578125" customWidth="1"/>
    <col min="14882" max="14882" width="13.5703125" bestFit="1" customWidth="1"/>
    <col min="15105" max="15105" width="7.140625" customWidth="1"/>
    <col min="15106" max="15106" width="7.42578125" customWidth="1"/>
    <col min="15107" max="15107" width="22.7109375" customWidth="1"/>
    <col min="15108" max="15108" width="24.85546875" customWidth="1"/>
    <col min="15109" max="15109" width="14.7109375" customWidth="1"/>
    <col min="15110" max="15110" width="16.28515625" customWidth="1"/>
    <col min="15111" max="15114" width="0" hidden="1" customWidth="1"/>
    <col min="15115" max="15115" width="18.28515625" bestFit="1" customWidth="1"/>
    <col min="15116" max="15116" width="14.5703125" customWidth="1"/>
    <col min="15117" max="15117" width="14.42578125" bestFit="1" customWidth="1"/>
    <col min="15119" max="15119" width="2.42578125" customWidth="1"/>
    <col min="15120" max="15120" width="13.85546875" customWidth="1"/>
    <col min="15122" max="15122" width="2.28515625" customWidth="1"/>
    <col min="15123" max="15123" width="12.140625" customWidth="1"/>
    <col min="15124" max="15124" width="9.85546875" customWidth="1"/>
    <col min="15125" max="15125" width="3.28515625" customWidth="1"/>
    <col min="15126" max="15126" width="11.5703125" bestFit="1" customWidth="1"/>
    <col min="15128" max="15128" width="3.28515625" customWidth="1"/>
    <col min="15129" max="15129" width="14.7109375" customWidth="1"/>
    <col min="15130" max="15130" width="13.42578125" customWidth="1"/>
    <col min="15131" max="15131" width="3.5703125" customWidth="1"/>
    <col min="15134" max="15134" width="3.5703125" customWidth="1"/>
    <col min="15135" max="15135" width="13.5703125" bestFit="1" customWidth="1"/>
    <col min="15137" max="15137" width="3.42578125" customWidth="1"/>
    <col min="15138" max="15138" width="13.5703125" bestFit="1" customWidth="1"/>
    <col min="15361" max="15361" width="7.140625" customWidth="1"/>
    <col min="15362" max="15362" width="7.42578125" customWidth="1"/>
    <col min="15363" max="15363" width="22.7109375" customWidth="1"/>
    <col min="15364" max="15364" width="24.85546875" customWidth="1"/>
    <col min="15365" max="15365" width="14.7109375" customWidth="1"/>
    <col min="15366" max="15366" width="16.28515625" customWidth="1"/>
    <col min="15367" max="15370" width="0" hidden="1" customWidth="1"/>
    <col min="15371" max="15371" width="18.28515625" bestFit="1" customWidth="1"/>
    <col min="15372" max="15372" width="14.5703125" customWidth="1"/>
    <col min="15373" max="15373" width="14.42578125" bestFit="1" customWidth="1"/>
    <col min="15375" max="15375" width="2.42578125" customWidth="1"/>
    <col min="15376" max="15376" width="13.85546875" customWidth="1"/>
    <col min="15378" max="15378" width="2.28515625" customWidth="1"/>
    <col min="15379" max="15379" width="12.140625" customWidth="1"/>
    <col min="15380" max="15380" width="9.85546875" customWidth="1"/>
    <col min="15381" max="15381" width="3.28515625" customWidth="1"/>
    <col min="15382" max="15382" width="11.5703125" bestFit="1" customWidth="1"/>
    <col min="15384" max="15384" width="3.28515625" customWidth="1"/>
    <col min="15385" max="15385" width="14.7109375" customWidth="1"/>
    <col min="15386" max="15386" width="13.42578125" customWidth="1"/>
    <col min="15387" max="15387" width="3.5703125" customWidth="1"/>
    <col min="15390" max="15390" width="3.5703125" customWidth="1"/>
    <col min="15391" max="15391" width="13.5703125" bestFit="1" customWidth="1"/>
    <col min="15393" max="15393" width="3.42578125" customWidth="1"/>
    <col min="15394" max="15394" width="13.5703125" bestFit="1" customWidth="1"/>
    <col min="15617" max="15617" width="7.140625" customWidth="1"/>
    <col min="15618" max="15618" width="7.42578125" customWidth="1"/>
    <col min="15619" max="15619" width="22.7109375" customWidth="1"/>
    <col min="15620" max="15620" width="24.85546875" customWidth="1"/>
    <col min="15621" max="15621" width="14.7109375" customWidth="1"/>
    <col min="15622" max="15622" width="16.28515625" customWidth="1"/>
    <col min="15623" max="15626" width="0" hidden="1" customWidth="1"/>
    <col min="15627" max="15627" width="18.28515625" bestFit="1" customWidth="1"/>
    <col min="15628" max="15628" width="14.5703125" customWidth="1"/>
    <col min="15629" max="15629" width="14.42578125" bestFit="1" customWidth="1"/>
    <col min="15631" max="15631" width="2.42578125" customWidth="1"/>
    <col min="15632" max="15632" width="13.85546875" customWidth="1"/>
    <col min="15634" max="15634" width="2.28515625" customWidth="1"/>
    <col min="15635" max="15635" width="12.140625" customWidth="1"/>
    <col min="15636" max="15636" width="9.85546875" customWidth="1"/>
    <col min="15637" max="15637" width="3.28515625" customWidth="1"/>
    <col min="15638" max="15638" width="11.5703125" bestFit="1" customWidth="1"/>
    <col min="15640" max="15640" width="3.28515625" customWidth="1"/>
    <col min="15641" max="15641" width="14.7109375" customWidth="1"/>
    <col min="15642" max="15642" width="13.42578125" customWidth="1"/>
    <col min="15643" max="15643" width="3.5703125" customWidth="1"/>
    <col min="15646" max="15646" width="3.5703125" customWidth="1"/>
    <col min="15647" max="15647" width="13.5703125" bestFit="1" customWidth="1"/>
    <col min="15649" max="15649" width="3.42578125" customWidth="1"/>
    <col min="15650" max="15650" width="13.5703125" bestFit="1" customWidth="1"/>
    <col min="15873" max="15873" width="7.140625" customWidth="1"/>
    <col min="15874" max="15874" width="7.42578125" customWidth="1"/>
    <col min="15875" max="15875" width="22.7109375" customWidth="1"/>
    <col min="15876" max="15876" width="24.85546875" customWidth="1"/>
    <col min="15877" max="15877" width="14.7109375" customWidth="1"/>
    <col min="15878" max="15878" width="16.28515625" customWidth="1"/>
    <col min="15879" max="15882" width="0" hidden="1" customWidth="1"/>
    <col min="15883" max="15883" width="18.28515625" bestFit="1" customWidth="1"/>
    <col min="15884" max="15884" width="14.5703125" customWidth="1"/>
    <col min="15885" max="15885" width="14.42578125" bestFit="1" customWidth="1"/>
    <col min="15887" max="15887" width="2.42578125" customWidth="1"/>
    <col min="15888" max="15888" width="13.85546875" customWidth="1"/>
    <col min="15890" max="15890" width="2.28515625" customWidth="1"/>
    <col min="15891" max="15891" width="12.140625" customWidth="1"/>
    <col min="15892" max="15892" width="9.85546875" customWidth="1"/>
    <col min="15893" max="15893" width="3.28515625" customWidth="1"/>
    <col min="15894" max="15894" width="11.5703125" bestFit="1" customWidth="1"/>
    <col min="15896" max="15896" width="3.28515625" customWidth="1"/>
    <col min="15897" max="15897" width="14.7109375" customWidth="1"/>
    <col min="15898" max="15898" width="13.42578125" customWidth="1"/>
    <col min="15899" max="15899" width="3.5703125" customWidth="1"/>
    <col min="15902" max="15902" width="3.5703125" customWidth="1"/>
    <col min="15903" max="15903" width="13.5703125" bestFit="1" customWidth="1"/>
    <col min="15905" max="15905" width="3.42578125" customWidth="1"/>
    <col min="15906" max="15906" width="13.5703125" bestFit="1" customWidth="1"/>
    <col min="16129" max="16129" width="7.140625" customWidth="1"/>
    <col min="16130" max="16130" width="7.42578125" customWidth="1"/>
    <col min="16131" max="16131" width="22.7109375" customWidth="1"/>
    <col min="16132" max="16132" width="24.85546875" customWidth="1"/>
    <col min="16133" max="16133" width="14.7109375" customWidth="1"/>
    <col min="16134" max="16134" width="16.28515625" customWidth="1"/>
    <col min="16135" max="16138" width="0" hidden="1" customWidth="1"/>
    <col min="16139" max="16139" width="18.28515625" bestFit="1" customWidth="1"/>
    <col min="16140" max="16140" width="14.5703125" customWidth="1"/>
    <col min="16141" max="16141" width="14.42578125" bestFit="1" customWidth="1"/>
    <col min="16143" max="16143" width="2.42578125" customWidth="1"/>
    <col min="16144" max="16144" width="13.85546875" customWidth="1"/>
    <col min="16146" max="16146" width="2.28515625" customWidth="1"/>
    <col min="16147" max="16147" width="12.140625" customWidth="1"/>
    <col min="16148" max="16148" width="9.85546875" customWidth="1"/>
    <col min="16149" max="16149" width="3.28515625" customWidth="1"/>
    <col min="16150" max="16150" width="11.5703125" bestFit="1" customWidth="1"/>
    <col min="16152" max="16152" width="3.28515625" customWidth="1"/>
    <col min="16153" max="16153" width="14.7109375" customWidth="1"/>
    <col min="16154" max="16154" width="13.42578125" customWidth="1"/>
    <col min="16155" max="16155" width="3.5703125" customWidth="1"/>
    <col min="16158" max="16158" width="3.5703125" customWidth="1"/>
    <col min="16159" max="16159" width="13.5703125" bestFit="1" customWidth="1"/>
    <col min="16161" max="16161" width="3.42578125" customWidth="1"/>
    <col min="16162" max="16162" width="13.5703125" bestFit="1" customWidth="1"/>
  </cols>
  <sheetData>
    <row r="1" spans="1:35" ht="16.5" x14ac:dyDescent="0.3">
      <c r="A1" s="119" t="s">
        <v>72</v>
      </c>
      <c r="B1" s="119" t="s">
        <v>73</v>
      </c>
      <c r="C1" s="119" t="s">
        <v>74</v>
      </c>
      <c r="D1" s="119" t="s">
        <v>75</v>
      </c>
      <c r="E1" s="120" t="s">
        <v>76</v>
      </c>
      <c r="F1" s="121" t="s">
        <v>77</v>
      </c>
      <c r="G1" s="121" t="s">
        <v>78</v>
      </c>
      <c r="H1" s="121" t="s">
        <v>79</v>
      </c>
      <c r="I1" s="121" t="s">
        <v>80</v>
      </c>
      <c r="J1" s="121" t="s">
        <v>81</v>
      </c>
      <c r="K1" s="122" t="s">
        <v>82</v>
      </c>
      <c r="L1" s="71"/>
      <c r="M1" s="192"/>
      <c r="N1" s="192"/>
      <c r="O1" s="73"/>
      <c r="P1" s="192"/>
      <c r="Q1" s="192"/>
      <c r="R1" s="50"/>
      <c r="S1" s="192"/>
      <c r="T1" s="192"/>
      <c r="U1" s="90"/>
      <c r="V1" s="192"/>
      <c r="W1" s="192"/>
      <c r="X1" s="73"/>
      <c r="Y1" s="192"/>
      <c r="Z1" s="192"/>
      <c r="AA1" s="73"/>
      <c r="AB1" s="192"/>
      <c r="AC1" s="192"/>
      <c r="AD1" s="73"/>
      <c r="AE1" s="192"/>
      <c r="AF1" s="192"/>
      <c r="AG1" s="73"/>
      <c r="AH1" s="192"/>
      <c r="AI1" s="192"/>
    </row>
    <row r="2" spans="1:35" ht="16.5" x14ac:dyDescent="0.3">
      <c r="A2" s="66" t="s">
        <v>14</v>
      </c>
      <c r="B2" s="66" t="s">
        <v>14</v>
      </c>
      <c r="C2" s="67" t="s">
        <v>28</v>
      </c>
      <c r="D2" s="67" t="s">
        <v>418</v>
      </c>
      <c r="E2" s="77">
        <v>0</v>
      </c>
      <c r="F2" s="77">
        <v>0</v>
      </c>
      <c r="G2" s="77">
        <v>0</v>
      </c>
      <c r="H2" s="77">
        <v>0</v>
      </c>
      <c r="I2" s="77">
        <v>0</v>
      </c>
      <c r="J2" s="77">
        <v>0</v>
      </c>
      <c r="K2" s="77">
        <v>0</v>
      </c>
      <c r="L2" s="71"/>
      <c r="M2" s="75"/>
      <c r="N2" s="75"/>
      <c r="O2" s="73"/>
      <c r="P2" s="86"/>
      <c r="Q2" s="73"/>
      <c r="R2" s="73"/>
      <c r="S2" s="86"/>
      <c r="T2" s="73"/>
      <c r="U2" s="73"/>
      <c r="V2" s="86"/>
      <c r="W2" s="73"/>
      <c r="X2" s="73"/>
      <c r="Y2" s="92"/>
      <c r="Z2" s="73"/>
      <c r="AA2" s="73"/>
      <c r="AB2" s="73"/>
      <c r="AC2" s="73"/>
      <c r="AD2" s="73"/>
      <c r="AE2" s="73"/>
      <c r="AF2" s="73"/>
      <c r="AG2" s="73"/>
      <c r="AH2" s="73"/>
      <c r="AI2" s="73"/>
    </row>
    <row r="3" spans="1:35" ht="16.5" x14ac:dyDescent="0.3">
      <c r="A3" s="66" t="s">
        <v>14</v>
      </c>
      <c r="B3" s="66" t="s">
        <v>29</v>
      </c>
      <c r="C3" s="67" t="s">
        <v>30</v>
      </c>
      <c r="D3" s="67" t="s">
        <v>418</v>
      </c>
      <c r="E3" s="77">
        <v>0</v>
      </c>
      <c r="F3" s="77">
        <v>684</v>
      </c>
      <c r="G3" s="77">
        <v>0</v>
      </c>
      <c r="H3" s="77">
        <v>0</v>
      </c>
      <c r="I3" s="77">
        <v>0</v>
      </c>
      <c r="J3" s="77">
        <v>0</v>
      </c>
      <c r="K3" s="77">
        <f>+E3+F3</f>
        <v>684</v>
      </c>
      <c r="L3" s="71"/>
      <c r="M3" s="75"/>
      <c r="N3" s="75"/>
      <c r="O3" s="73"/>
      <c r="P3" s="86"/>
      <c r="Q3" s="73"/>
      <c r="R3" s="73"/>
      <c r="S3" s="86"/>
      <c r="T3" s="73"/>
      <c r="U3" s="73"/>
      <c r="V3" s="86"/>
      <c r="W3" s="73"/>
      <c r="X3" s="73"/>
      <c r="Y3" s="92"/>
      <c r="Z3" s="73"/>
      <c r="AA3" s="73"/>
      <c r="AB3" s="73"/>
      <c r="AC3" s="73"/>
      <c r="AD3" s="73"/>
      <c r="AE3" s="73"/>
      <c r="AF3" s="73"/>
      <c r="AG3" s="73"/>
      <c r="AH3" s="73"/>
      <c r="AI3" s="73"/>
    </row>
    <row r="4" spans="1:35" ht="16.5" x14ac:dyDescent="0.3">
      <c r="A4" s="66" t="s">
        <v>14</v>
      </c>
      <c r="B4" s="66" t="s">
        <v>53</v>
      </c>
      <c r="C4" s="123" t="s">
        <v>86</v>
      </c>
      <c r="D4" s="67" t="s">
        <v>418</v>
      </c>
      <c r="E4" s="77">
        <v>0</v>
      </c>
      <c r="F4" s="77">
        <v>400</v>
      </c>
      <c r="G4" s="77">
        <v>0</v>
      </c>
      <c r="H4" s="77">
        <v>0</v>
      </c>
      <c r="I4" s="77">
        <v>0</v>
      </c>
      <c r="J4" s="77">
        <v>0</v>
      </c>
      <c r="K4" s="77">
        <f>+F4+E4</f>
        <v>400</v>
      </c>
      <c r="L4" s="71"/>
      <c r="M4" s="75"/>
      <c r="N4" s="75"/>
      <c r="O4" s="73"/>
      <c r="P4" s="86"/>
      <c r="Q4" s="73"/>
      <c r="R4" s="73"/>
      <c r="S4" s="86"/>
      <c r="T4" s="73"/>
      <c r="U4" s="73"/>
      <c r="V4" s="86"/>
      <c r="W4" s="73"/>
      <c r="X4" s="73"/>
      <c r="Y4" s="92"/>
      <c r="Z4" s="73"/>
      <c r="AA4" s="73"/>
      <c r="AB4" s="73"/>
      <c r="AC4" s="73"/>
      <c r="AD4" s="73"/>
      <c r="AE4" s="73"/>
      <c r="AF4" s="73"/>
      <c r="AG4" s="73"/>
      <c r="AH4" s="73"/>
      <c r="AI4" s="73"/>
    </row>
    <row r="5" spans="1:35" ht="16.5" x14ac:dyDescent="0.3">
      <c r="A5" s="66" t="s">
        <v>14</v>
      </c>
      <c r="B5" s="66" t="s">
        <v>9</v>
      </c>
      <c r="C5" s="67" t="s">
        <v>88</v>
      </c>
      <c r="D5" s="67" t="s">
        <v>418</v>
      </c>
      <c r="E5" s="77">
        <v>0</v>
      </c>
      <c r="F5" s="77">
        <v>1298</v>
      </c>
      <c r="G5" s="77">
        <v>0</v>
      </c>
      <c r="H5" s="77">
        <v>0</v>
      </c>
      <c r="I5" s="77">
        <v>0</v>
      </c>
      <c r="J5" s="77">
        <v>0</v>
      </c>
      <c r="K5" s="77">
        <f>+E5+F5</f>
        <v>1298</v>
      </c>
      <c r="L5" s="71"/>
      <c r="M5" s="75"/>
      <c r="N5" s="75"/>
      <c r="O5" s="73"/>
      <c r="P5" s="86"/>
      <c r="Q5" s="73"/>
      <c r="R5" s="73"/>
      <c r="S5" s="86"/>
      <c r="T5" s="73"/>
      <c r="U5" s="73"/>
      <c r="V5" s="86"/>
      <c r="W5" s="73"/>
      <c r="X5" s="73"/>
      <c r="Y5" s="92"/>
      <c r="Z5" s="73"/>
      <c r="AA5" s="73"/>
      <c r="AB5" s="73"/>
      <c r="AC5" s="73"/>
      <c r="AD5" s="73"/>
      <c r="AE5" s="73"/>
      <c r="AF5" s="73"/>
      <c r="AG5" s="73"/>
      <c r="AH5" s="73"/>
      <c r="AI5" s="73"/>
    </row>
    <row r="6" spans="1:35" ht="16.5" x14ac:dyDescent="0.3">
      <c r="A6" s="66" t="s">
        <v>14</v>
      </c>
      <c r="B6" s="66" t="s">
        <v>12</v>
      </c>
      <c r="C6" s="67" t="s">
        <v>91</v>
      </c>
      <c r="D6" s="67" t="s">
        <v>418</v>
      </c>
      <c r="E6" s="77">
        <v>0</v>
      </c>
      <c r="F6" s="77">
        <v>500</v>
      </c>
      <c r="G6" s="77">
        <v>0</v>
      </c>
      <c r="H6" s="77">
        <v>0</v>
      </c>
      <c r="I6" s="77">
        <v>0</v>
      </c>
      <c r="J6" s="77">
        <v>0</v>
      </c>
      <c r="K6" s="77">
        <f>+F6+E6</f>
        <v>500</v>
      </c>
      <c r="L6" s="71"/>
      <c r="M6" s="75"/>
      <c r="N6" s="75"/>
      <c r="O6" s="73"/>
      <c r="P6" s="86"/>
      <c r="Q6" s="73"/>
      <c r="R6" s="73"/>
      <c r="S6" s="86"/>
      <c r="T6" s="73"/>
      <c r="U6" s="73"/>
      <c r="V6" s="86"/>
      <c r="W6" s="73"/>
      <c r="X6" s="73"/>
      <c r="Y6" s="92"/>
      <c r="Z6" s="73"/>
      <c r="AA6" s="73"/>
      <c r="AB6" s="73"/>
      <c r="AC6" s="73"/>
      <c r="AD6" s="73"/>
      <c r="AE6" s="73"/>
      <c r="AF6" s="73"/>
      <c r="AG6" s="73"/>
      <c r="AH6" s="73"/>
      <c r="AI6" s="73"/>
    </row>
    <row r="7" spans="1:35" ht="16.5" x14ac:dyDescent="0.3">
      <c r="A7" s="66" t="s">
        <v>14</v>
      </c>
      <c r="B7" s="66" t="s">
        <v>31</v>
      </c>
      <c r="C7" s="67" t="s">
        <v>93</v>
      </c>
      <c r="D7" s="67" t="s">
        <v>418</v>
      </c>
      <c r="E7" s="77">
        <v>0</v>
      </c>
      <c r="F7" s="77">
        <v>476.7</v>
      </c>
      <c r="G7" s="77">
        <v>0</v>
      </c>
      <c r="H7" s="77">
        <v>0</v>
      </c>
      <c r="I7" s="77">
        <v>0</v>
      </c>
      <c r="J7" s="77">
        <v>0</v>
      </c>
      <c r="K7" s="77">
        <v>476.7</v>
      </c>
      <c r="L7" s="71"/>
      <c r="M7" s="75"/>
      <c r="N7" s="75"/>
      <c r="O7" s="73"/>
      <c r="P7" s="86"/>
      <c r="Q7" s="73"/>
      <c r="R7" s="73"/>
      <c r="S7" s="86"/>
      <c r="T7" s="73"/>
      <c r="U7" s="73"/>
      <c r="V7" s="86"/>
      <c r="W7" s="73"/>
      <c r="X7" s="73"/>
      <c r="Y7" s="92"/>
      <c r="Z7" s="73"/>
      <c r="AA7" s="73"/>
      <c r="AB7" s="73"/>
      <c r="AC7" s="73"/>
      <c r="AD7" s="73"/>
      <c r="AE7" s="73"/>
      <c r="AF7" s="73"/>
      <c r="AG7" s="73"/>
      <c r="AH7" s="73"/>
      <c r="AI7" s="73"/>
    </row>
    <row r="8" spans="1:35" ht="16.5" x14ac:dyDescent="0.3">
      <c r="A8" s="66" t="s">
        <v>14</v>
      </c>
      <c r="B8" s="66" t="s">
        <v>36</v>
      </c>
      <c r="C8" s="67" t="s">
        <v>94</v>
      </c>
      <c r="D8" s="67" t="s">
        <v>418</v>
      </c>
      <c r="E8" s="77">
        <v>0</v>
      </c>
      <c r="F8" s="77">
        <v>350</v>
      </c>
      <c r="G8" s="77">
        <v>0</v>
      </c>
      <c r="H8" s="77">
        <v>0</v>
      </c>
      <c r="I8" s="77">
        <v>0</v>
      </c>
      <c r="J8" s="77">
        <v>0</v>
      </c>
      <c r="K8" s="77">
        <v>350</v>
      </c>
      <c r="L8" s="71"/>
      <c r="M8" s="75"/>
      <c r="N8" s="75"/>
      <c r="O8" s="73"/>
      <c r="P8" s="86"/>
      <c r="Q8" s="73"/>
      <c r="R8" s="73"/>
      <c r="S8" s="86"/>
      <c r="T8" s="73"/>
      <c r="U8" s="73"/>
      <c r="V8" s="86"/>
      <c r="W8" s="73"/>
      <c r="X8" s="73"/>
      <c r="Y8" s="92"/>
      <c r="Z8" s="73"/>
      <c r="AA8" s="73"/>
      <c r="AB8" s="73"/>
      <c r="AC8" s="73"/>
      <c r="AD8" s="73"/>
      <c r="AE8" s="73"/>
      <c r="AF8" s="73"/>
      <c r="AG8" s="73"/>
      <c r="AH8" s="73"/>
      <c r="AI8" s="73"/>
    </row>
    <row r="9" spans="1:35" ht="16.5" x14ac:dyDescent="0.3">
      <c r="A9" s="66" t="s">
        <v>14</v>
      </c>
      <c r="B9" s="66" t="s">
        <v>66</v>
      </c>
      <c r="C9" s="67" t="s">
        <v>97</v>
      </c>
      <c r="D9" s="67" t="s">
        <v>418</v>
      </c>
      <c r="E9" s="77">
        <v>0</v>
      </c>
      <c r="F9" s="77">
        <v>361.21</v>
      </c>
      <c r="G9" s="77">
        <v>0</v>
      </c>
      <c r="H9" s="77">
        <v>0</v>
      </c>
      <c r="I9" s="77">
        <v>0</v>
      </c>
      <c r="J9" s="77">
        <v>0</v>
      </c>
      <c r="K9" s="77">
        <f>+F9</f>
        <v>361.21</v>
      </c>
      <c r="L9" s="71"/>
      <c r="M9" s="75"/>
      <c r="N9" s="75"/>
      <c r="O9" s="73"/>
      <c r="P9" s="86"/>
      <c r="Q9" s="73"/>
      <c r="R9" s="73"/>
      <c r="S9" s="86"/>
      <c r="T9" s="73"/>
      <c r="U9" s="73"/>
      <c r="V9" s="86"/>
      <c r="W9" s="73"/>
      <c r="X9" s="73"/>
      <c r="Y9" s="92"/>
      <c r="Z9" s="73"/>
      <c r="AA9" s="73"/>
      <c r="AB9" s="73"/>
      <c r="AC9" s="73"/>
      <c r="AD9" s="73"/>
      <c r="AE9" s="73"/>
      <c r="AF9" s="73"/>
      <c r="AG9" s="73"/>
      <c r="AH9" s="73"/>
      <c r="AI9" s="73"/>
    </row>
    <row r="10" spans="1:35" ht="16.5" x14ac:dyDescent="0.3">
      <c r="A10" s="66" t="s">
        <v>14</v>
      </c>
      <c r="B10" s="66" t="s">
        <v>99</v>
      </c>
      <c r="C10" s="67" t="s">
        <v>100</v>
      </c>
      <c r="D10" s="67" t="s">
        <v>418</v>
      </c>
      <c r="E10" s="77">
        <v>0</v>
      </c>
      <c r="F10" s="77">
        <v>964.46</v>
      </c>
      <c r="G10" s="77">
        <v>0</v>
      </c>
      <c r="H10" s="77">
        <v>0</v>
      </c>
      <c r="I10" s="77">
        <v>0</v>
      </c>
      <c r="J10" s="77">
        <v>0</v>
      </c>
      <c r="K10" s="77">
        <f>+E10+F10</f>
        <v>964.46</v>
      </c>
      <c r="L10" s="71"/>
      <c r="M10" s="75"/>
      <c r="N10" s="75"/>
      <c r="O10" s="73"/>
      <c r="P10" s="86"/>
      <c r="Q10" s="73"/>
      <c r="R10" s="73"/>
      <c r="S10" s="86"/>
      <c r="T10" s="73"/>
      <c r="U10" s="73"/>
      <c r="V10" s="86"/>
      <c r="W10" s="73"/>
      <c r="X10" s="73"/>
      <c r="Y10" s="92"/>
      <c r="Z10" s="73"/>
      <c r="AA10" s="73"/>
      <c r="AB10" s="73"/>
      <c r="AC10" s="73"/>
      <c r="AD10" s="73"/>
      <c r="AE10" s="73"/>
      <c r="AF10" s="73"/>
      <c r="AG10" s="73"/>
      <c r="AH10" s="73"/>
      <c r="AI10" s="73"/>
    </row>
    <row r="11" spans="1:35" ht="16.5" x14ac:dyDescent="0.3">
      <c r="A11" s="66" t="s">
        <v>14</v>
      </c>
      <c r="B11" s="66" t="s">
        <v>47</v>
      </c>
      <c r="C11" s="67" t="s">
        <v>419</v>
      </c>
      <c r="D11" s="67" t="s">
        <v>418</v>
      </c>
      <c r="E11" s="77">
        <v>0</v>
      </c>
      <c r="F11" s="77">
        <v>1943.12</v>
      </c>
      <c r="G11" s="77">
        <v>0</v>
      </c>
      <c r="H11" s="77">
        <v>0</v>
      </c>
      <c r="I11" s="77">
        <v>0</v>
      </c>
      <c r="J11" s="77">
        <v>0</v>
      </c>
      <c r="K11" s="77">
        <f>+E11+F11</f>
        <v>1943.12</v>
      </c>
      <c r="L11" s="71"/>
      <c r="M11" s="75"/>
      <c r="N11" s="75"/>
      <c r="O11" s="73"/>
      <c r="P11" s="86"/>
      <c r="Q11" s="73"/>
      <c r="R11" s="73"/>
      <c r="S11" s="86"/>
      <c r="T11" s="73"/>
      <c r="U11" s="73"/>
      <c r="V11" s="86"/>
      <c r="W11" s="73"/>
      <c r="X11" s="73"/>
      <c r="Y11" s="92"/>
      <c r="Z11" s="73"/>
      <c r="AA11" s="73"/>
      <c r="AB11" s="73"/>
      <c r="AC11" s="73"/>
      <c r="AD11" s="73"/>
      <c r="AE11" s="73"/>
      <c r="AF11" s="73"/>
      <c r="AG11" s="73"/>
      <c r="AH11" s="73"/>
      <c r="AI11" s="73"/>
    </row>
    <row r="12" spans="1:35" ht="16.5" x14ac:dyDescent="0.3">
      <c r="A12" s="66" t="s">
        <v>14</v>
      </c>
      <c r="B12" s="66" t="s">
        <v>16</v>
      </c>
      <c r="C12" s="67" t="s">
        <v>104</v>
      </c>
      <c r="D12" s="67" t="s">
        <v>418</v>
      </c>
      <c r="E12" s="77">
        <v>0</v>
      </c>
      <c r="F12" s="77">
        <v>500</v>
      </c>
      <c r="G12" s="77">
        <v>0</v>
      </c>
      <c r="H12" s="77">
        <v>0</v>
      </c>
      <c r="I12" s="77">
        <v>0</v>
      </c>
      <c r="J12" s="77">
        <v>0</v>
      </c>
      <c r="K12" s="77">
        <f>+F12</f>
        <v>500</v>
      </c>
      <c r="L12" s="71"/>
      <c r="M12" s="75"/>
      <c r="N12" s="75"/>
      <c r="O12" s="73"/>
      <c r="P12" s="86"/>
      <c r="Q12" s="73"/>
      <c r="R12" s="73"/>
      <c r="S12" s="86"/>
      <c r="T12" s="73"/>
      <c r="U12" s="73"/>
      <c r="V12" s="86"/>
      <c r="W12" s="73"/>
      <c r="X12" s="73"/>
      <c r="Y12" s="92"/>
      <c r="Z12" s="73"/>
      <c r="AA12" s="73"/>
      <c r="AB12" s="73"/>
      <c r="AC12" s="73"/>
      <c r="AD12" s="73"/>
      <c r="AE12" s="73"/>
      <c r="AF12" s="73"/>
      <c r="AG12" s="73"/>
      <c r="AH12" s="73"/>
      <c r="AI12" s="73"/>
    </row>
    <row r="13" spans="1:35" ht="16.5" x14ac:dyDescent="0.3">
      <c r="A13" s="66" t="s">
        <v>14</v>
      </c>
      <c r="B13" s="66" t="s">
        <v>18</v>
      </c>
      <c r="C13" s="124" t="s">
        <v>411</v>
      </c>
      <c r="D13" s="67" t="s">
        <v>418</v>
      </c>
      <c r="E13" s="125">
        <v>0</v>
      </c>
      <c r="F13" s="125">
        <v>100</v>
      </c>
      <c r="G13" s="125">
        <v>0</v>
      </c>
      <c r="H13" s="125">
        <v>0</v>
      </c>
      <c r="I13" s="125">
        <v>0</v>
      </c>
      <c r="J13" s="125">
        <v>0</v>
      </c>
      <c r="K13" s="125">
        <f>+E13+F13</f>
        <v>100</v>
      </c>
      <c r="L13" s="88" t="s">
        <v>348</v>
      </c>
      <c r="M13" s="75"/>
      <c r="N13" s="75"/>
      <c r="O13" s="73"/>
      <c r="P13" s="86"/>
      <c r="Q13" s="73"/>
      <c r="R13" s="73"/>
      <c r="S13" s="86"/>
      <c r="T13" s="73"/>
      <c r="U13" s="73"/>
      <c r="V13" s="86"/>
      <c r="W13" s="73"/>
      <c r="X13" s="73"/>
      <c r="Y13" s="92"/>
      <c r="Z13" s="73"/>
      <c r="AA13" s="73"/>
      <c r="AB13" s="73"/>
      <c r="AC13" s="73"/>
      <c r="AD13" s="73"/>
      <c r="AE13" s="73"/>
      <c r="AF13" s="73"/>
      <c r="AG13" s="73"/>
      <c r="AH13" s="73"/>
      <c r="AI13" s="73"/>
    </row>
    <row r="14" spans="1:35" ht="16.5" x14ac:dyDescent="0.3">
      <c r="A14" s="66" t="s">
        <v>14</v>
      </c>
      <c r="B14" s="66" t="s">
        <v>20</v>
      </c>
      <c r="C14" s="67" t="s">
        <v>107</v>
      </c>
      <c r="D14" s="67" t="s">
        <v>418</v>
      </c>
      <c r="E14" s="77">
        <v>0</v>
      </c>
      <c r="F14" s="77">
        <v>1200</v>
      </c>
      <c r="G14" s="77">
        <v>0</v>
      </c>
      <c r="H14" s="77">
        <v>0</v>
      </c>
      <c r="I14" s="77">
        <v>0</v>
      </c>
      <c r="J14" s="77">
        <v>0</v>
      </c>
      <c r="K14" s="77">
        <f t="shared" ref="K14:K20" si="0">+E14+F14</f>
        <v>1200</v>
      </c>
      <c r="L14" s="71"/>
      <c r="M14" s="75"/>
      <c r="N14" s="75"/>
      <c r="O14" s="73"/>
      <c r="P14" s="86"/>
      <c r="Q14" s="73"/>
      <c r="R14" s="73"/>
      <c r="S14" s="86"/>
      <c r="T14" s="73"/>
      <c r="U14" s="73"/>
      <c r="V14" s="86"/>
      <c r="W14" s="73"/>
      <c r="X14" s="73"/>
      <c r="Y14" s="92"/>
      <c r="Z14" s="73"/>
      <c r="AA14" s="73"/>
      <c r="AB14" s="73"/>
      <c r="AC14" s="73"/>
      <c r="AD14" s="73"/>
      <c r="AE14" s="73"/>
      <c r="AF14" s="73"/>
      <c r="AG14" s="73"/>
      <c r="AH14" s="73"/>
      <c r="AI14" s="73"/>
    </row>
    <row r="15" spans="1:35" ht="16.5" x14ac:dyDescent="0.3">
      <c r="A15" s="66" t="s">
        <v>14</v>
      </c>
      <c r="B15" s="66" t="s">
        <v>108</v>
      </c>
      <c r="C15" s="67" t="s">
        <v>109</v>
      </c>
      <c r="D15" s="67" t="s">
        <v>418</v>
      </c>
      <c r="E15" s="77">
        <v>0</v>
      </c>
      <c r="F15" s="77">
        <v>1211.1300000000001</v>
      </c>
      <c r="G15" s="77">
        <v>0</v>
      </c>
      <c r="H15" s="77">
        <v>0</v>
      </c>
      <c r="I15" s="77">
        <v>0</v>
      </c>
      <c r="J15" s="77">
        <v>0</v>
      </c>
      <c r="K15" s="77">
        <v>1211.1300000000001</v>
      </c>
      <c r="L15" s="71"/>
      <c r="M15" s="76"/>
      <c r="N15" s="75"/>
      <c r="O15" s="73"/>
      <c r="P15" s="86"/>
      <c r="Q15" s="73"/>
      <c r="R15" s="73"/>
      <c r="S15" s="86"/>
      <c r="T15" s="73"/>
      <c r="U15" s="73"/>
      <c r="V15" s="86"/>
      <c r="W15" s="73"/>
      <c r="X15" s="73"/>
      <c r="Y15" s="92"/>
      <c r="Z15" s="73"/>
      <c r="AA15" s="73"/>
      <c r="AB15" s="73"/>
      <c r="AC15" s="73"/>
      <c r="AD15" s="73"/>
      <c r="AE15" s="73"/>
      <c r="AF15" s="73"/>
      <c r="AG15" s="73"/>
      <c r="AH15" s="73"/>
      <c r="AI15" s="73"/>
    </row>
    <row r="16" spans="1:35" ht="16.5" x14ac:dyDescent="0.3">
      <c r="A16" s="66" t="s">
        <v>14</v>
      </c>
      <c r="B16" s="66" t="s">
        <v>60</v>
      </c>
      <c r="C16" s="126" t="s">
        <v>110</v>
      </c>
      <c r="D16" s="67" t="s">
        <v>418</v>
      </c>
      <c r="E16" s="77">
        <v>0</v>
      </c>
      <c r="F16" s="77">
        <v>194.82</v>
      </c>
      <c r="G16" s="77">
        <v>0</v>
      </c>
      <c r="H16" s="77">
        <v>0</v>
      </c>
      <c r="I16" s="77">
        <v>0</v>
      </c>
      <c r="J16" s="77">
        <v>0</v>
      </c>
      <c r="K16" s="77">
        <f t="shared" si="0"/>
        <v>194.82</v>
      </c>
      <c r="L16" s="71"/>
      <c r="M16" s="75"/>
      <c r="N16" s="75"/>
      <c r="O16" s="73"/>
      <c r="P16" s="86"/>
      <c r="Q16" s="73"/>
      <c r="R16" s="73"/>
      <c r="S16" s="86"/>
      <c r="T16" s="73"/>
      <c r="U16" s="73"/>
      <c r="V16" s="86"/>
      <c r="W16" s="73"/>
      <c r="X16" s="73"/>
      <c r="Y16" s="92"/>
      <c r="Z16" s="73"/>
      <c r="AA16" s="73"/>
      <c r="AB16" s="73"/>
      <c r="AC16" s="73"/>
      <c r="AD16" s="73"/>
      <c r="AE16" s="73"/>
      <c r="AF16" s="73"/>
      <c r="AG16" s="73"/>
      <c r="AH16" s="73"/>
      <c r="AI16" s="73"/>
    </row>
    <row r="17" spans="1:35" ht="16.5" x14ac:dyDescent="0.3">
      <c r="A17" s="66" t="s">
        <v>14</v>
      </c>
      <c r="B17" s="66" t="s">
        <v>22</v>
      </c>
      <c r="C17" s="67" t="s">
        <v>111</v>
      </c>
      <c r="D17" s="67" t="s">
        <v>418</v>
      </c>
      <c r="E17" s="77">
        <v>0</v>
      </c>
      <c r="F17" s="77">
        <v>200</v>
      </c>
      <c r="G17" s="77">
        <v>0</v>
      </c>
      <c r="H17" s="77">
        <v>0</v>
      </c>
      <c r="I17" s="77">
        <v>0</v>
      </c>
      <c r="J17" s="77">
        <v>0</v>
      </c>
      <c r="K17" s="77">
        <f t="shared" si="0"/>
        <v>200</v>
      </c>
      <c r="L17" s="71"/>
      <c r="M17" s="75"/>
      <c r="N17" s="75"/>
      <c r="O17" s="73"/>
      <c r="P17" s="86"/>
      <c r="Q17" s="73"/>
      <c r="R17" s="73"/>
      <c r="S17" s="86"/>
      <c r="T17" s="73"/>
      <c r="U17" s="73"/>
      <c r="V17" s="86"/>
      <c r="W17" s="73"/>
      <c r="X17" s="73"/>
      <c r="Y17" s="92"/>
      <c r="Z17" s="73"/>
      <c r="AA17" s="73"/>
      <c r="AB17" s="73"/>
      <c r="AC17" s="73"/>
      <c r="AD17" s="73"/>
      <c r="AE17" s="73"/>
      <c r="AF17" s="73"/>
      <c r="AG17" s="73"/>
      <c r="AH17" s="73"/>
      <c r="AI17" s="73"/>
    </row>
    <row r="18" spans="1:35" ht="16.5" x14ac:dyDescent="0.3">
      <c r="A18" s="66" t="s">
        <v>14</v>
      </c>
      <c r="B18" s="66" t="s">
        <v>112</v>
      </c>
      <c r="C18" s="67" t="s">
        <v>113</v>
      </c>
      <c r="D18" s="67" t="s">
        <v>418</v>
      </c>
      <c r="E18" s="77">
        <v>0</v>
      </c>
      <c r="F18" s="77">
        <v>616.65</v>
      </c>
      <c r="G18" s="77">
        <v>0</v>
      </c>
      <c r="H18" s="77">
        <v>0</v>
      </c>
      <c r="I18" s="77">
        <v>0</v>
      </c>
      <c r="J18" s="77">
        <v>0</v>
      </c>
      <c r="K18" s="77">
        <f t="shared" si="0"/>
        <v>616.65</v>
      </c>
      <c r="L18" s="71"/>
      <c r="M18" s="75"/>
      <c r="N18" s="75"/>
      <c r="O18" s="73"/>
      <c r="P18" s="86"/>
      <c r="Q18" s="73"/>
      <c r="R18" s="73"/>
      <c r="S18" s="86"/>
      <c r="T18" s="73"/>
      <c r="U18" s="73"/>
      <c r="V18" s="86"/>
      <c r="W18" s="73"/>
      <c r="X18" s="73"/>
      <c r="Y18" s="92"/>
      <c r="Z18" s="73"/>
      <c r="AA18" s="73"/>
      <c r="AB18" s="73"/>
      <c r="AC18" s="73"/>
      <c r="AD18" s="73"/>
      <c r="AE18" s="73"/>
      <c r="AF18" s="73"/>
      <c r="AG18" s="73"/>
      <c r="AH18" s="73"/>
      <c r="AI18" s="73"/>
    </row>
    <row r="19" spans="1:35" ht="16.5" x14ac:dyDescent="0.3">
      <c r="A19" s="66" t="s">
        <v>14</v>
      </c>
      <c r="B19" s="66" t="s">
        <v>39</v>
      </c>
      <c r="C19" s="67" t="s">
        <v>114</v>
      </c>
      <c r="D19" s="67" t="s">
        <v>418</v>
      </c>
      <c r="E19" s="77">
        <v>0</v>
      </c>
      <c r="F19" s="77">
        <v>1218.0899999999999</v>
      </c>
      <c r="G19" s="77">
        <v>0</v>
      </c>
      <c r="H19" s="77">
        <v>0</v>
      </c>
      <c r="I19" s="77">
        <v>0</v>
      </c>
      <c r="J19" s="77">
        <v>0</v>
      </c>
      <c r="K19" s="77">
        <f t="shared" si="0"/>
        <v>1218.0899999999999</v>
      </c>
      <c r="L19" s="71"/>
      <c r="M19" s="75"/>
      <c r="N19" s="75"/>
      <c r="O19" s="73"/>
      <c r="P19" s="86"/>
      <c r="Q19" s="73"/>
      <c r="R19" s="73"/>
      <c r="S19" s="86"/>
      <c r="T19" s="73"/>
      <c r="U19" s="73"/>
      <c r="V19" s="86"/>
      <c r="W19" s="73"/>
      <c r="X19" s="73"/>
      <c r="Y19" s="92"/>
      <c r="Z19" s="73"/>
      <c r="AA19" s="73"/>
      <c r="AB19" s="73"/>
      <c r="AC19" s="73"/>
      <c r="AD19" s="73"/>
      <c r="AE19" s="73"/>
      <c r="AF19" s="73"/>
      <c r="AG19" s="73"/>
      <c r="AH19" s="73"/>
      <c r="AI19" s="73"/>
    </row>
    <row r="20" spans="1:35" ht="16.5" x14ac:dyDescent="0.3">
      <c r="A20" s="66" t="s">
        <v>14</v>
      </c>
      <c r="B20" s="66">
        <v>19</v>
      </c>
      <c r="C20" s="67" t="s">
        <v>115</v>
      </c>
      <c r="D20" s="67" t="s">
        <v>418</v>
      </c>
      <c r="E20" s="77">
        <v>0</v>
      </c>
      <c r="F20" s="77">
        <v>501.21354944811901</v>
      </c>
      <c r="G20" s="77">
        <v>0</v>
      </c>
      <c r="H20" s="77">
        <v>0</v>
      </c>
      <c r="I20" s="77">
        <v>0</v>
      </c>
      <c r="J20" s="77">
        <v>0</v>
      </c>
      <c r="K20" s="77">
        <f t="shared" si="0"/>
        <v>501.21354944811901</v>
      </c>
      <c r="L20" s="71"/>
      <c r="M20" s="75"/>
      <c r="N20" s="75"/>
      <c r="O20" s="73"/>
      <c r="P20" s="86"/>
      <c r="Q20" s="73"/>
      <c r="R20" s="73"/>
      <c r="S20" s="86"/>
      <c r="T20" s="73"/>
      <c r="U20" s="73"/>
      <c r="V20" s="86"/>
      <c r="W20" s="73"/>
      <c r="X20" s="73"/>
      <c r="Y20" s="92"/>
      <c r="Z20" s="73"/>
      <c r="AA20" s="73"/>
      <c r="AB20" s="73"/>
      <c r="AC20" s="73"/>
      <c r="AD20" s="73"/>
      <c r="AE20" s="127"/>
      <c r="AF20" s="73"/>
      <c r="AG20" s="73"/>
      <c r="AH20" s="127"/>
      <c r="AI20" s="73"/>
    </row>
    <row r="21" spans="1:35" ht="16.5" x14ac:dyDescent="0.3">
      <c r="A21" s="66" t="s">
        <v>29</v>
      </c>
      <c r="B21" s="66" t="s">
        <v>14</v>
      </c>
      <c r="C21" s="67" t="s">
        <v>116</v>
      </c>
      <c r="D21" s="67" t="s">
        <v>418</v>
      </c>
      <c r="E21" s="77">
        <v>0</v>
      </c>
      <c r="F21" s="77">
        <v>2592.44</v>
      </c>
      <c r="G21" s="77">
        <v>0</v>
      </c>
      <c r="H21" s="77">
        <v>0</v>
      </c>
      <c r="I21" s="77">
        <v>0</v>
      </c>
      <c r="J21" s="77">
        <v>0</v>
      </c>
      <c r="K21" s="77">
        <f t="shared" ref="K21:K33" si="1">+E21+F21+G21</f>
        <v>2592.44</v>
      </c>
      <c r="L21" s="42"/>
      <c r="M21" s="75"/>
      <c r="N21" s="75"/>
      <c r="O21" s="73"/>
      <c r="P21" s="86"/>
      <c r="Q21" s="73"/>
      <c r="R21" s="73"/>
      <c r="S21" s="86"/>
      <c r="T21" s="73"/>
      <c r="U21" s="73"/>
      <c r="V21" s="86"/>
      <c r="W21" s="73"/>
      <c r="X21" s="73"/>
      <c r="Y21" s="92"/>
      <c r="Z21" s="73"/>
      <c r="AA21" s="73"/>
      <c r="AB21" s="73"/>
      <c r="AC21" s="73"/>
      <c r="AD21" s="73"/>
      <c r="AE21" s="73"/>
      <c r="AF21" s="73"/>
      <c r="AG21" s="73"/>
      <c r="AH21" s="73"/>
      <c r="AI21" s="73"/>
    </row>
    <row r="22" spans="1:35" ht="16.5" x14ac:dyDescent="0.3">
      <c r="A22" s="66" t="s">
        <v>29</v>
      </c>
      <c r="B22" s="66" t="s">
        <v>29</v>
      </c>
      <c r="C22" s="48" t="s">
        <v>117</v>
      </c>
      <c r="D22" s="67" t="s">
        <v>418</v>
      </c>
      <c r="E22" s="77">
        <v>0</v>
      </c>
      <c r="F22" s="77">
        <v>500</v>
      </c>
      <c r="G22" s="77">
        <v>0</v>
      </c>
      <c r="H22" s="77">
        <v>0</v>
      </c>
      <c r="I22" s="77">
        <v>0</v>
      </c>
      <c r="J22" s="77">
        <v>0</v>
      </c>
      <c r="K22" s="77">
        <f t="shared" si="1"/>
        <v>500</v>
      </c>
      <c r="L22" s="71"/>
      <c r="M22" s="75"/>
      <c r="N22" s="75"/>
      <c r="O22" s="73"/>
      <c r="P22" s="86"/>
      <c r="Q22" s="73"/>
      <c r="R22" s="73"/>
      <c r="S22" s="86"/>
      <c r="T22" s="73"/>
      <c r="U22" s="73"/>
      <c r="V22" s="86"/>
      <c r="W22" s="73"/>
      <c r="X22" s="73"/>
      <c r="Y22" s="92"/>
      <c r="Z22" s="73"/>
      <c r="AA22" s="73"/>
      <c r="AB22" s="73"/>
      <c r="AC22" s="73"/>
      <c r="AD22" s="73"/>
      <c r="AE22" s="73"/>
      <c r="AF22" s="73"/>
      <c r="AG22" s="73"/>
      <c r="AH22" s="73"/>
      <c r="AI22" s="73"/>
    </row>
    <row r="23" spans="1:35" ht="16.5" x14ac:dyDescent="0.3">
      <c r="A23" s="66" t="s">
        <v>29</v>
      </c>
      <c r="B23" s="66" t="s">
        <v>53</v>
      </c>
      <c r="C23" s="67" t="s">
        <v>118</v>
      </c>
      <c r="D23" s="67" t="s">
        <v>418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f t="shared" si="1"/>
        <v>0</v>
      </c>
      <c r="L23" s="71"/>
      <c r="M23" s="75"/>
      <c r="N23" s="75"/>
      <c r="O23" s="73"/>
      <c r="P23" s="86"/>
      <c r="Q23" s="73"/>
      <c r="R23" s="73"/>
      <c r="S23" s="86"/>
      <c r="T23" s="73"/>
      <c r="U23" s="73"/>
      <c r="V23" s="86"/>
      <c r="W23" s="73"/>
      <c r="X23" s="73"/>
      <c r="Y23" s="92"/>
      <c r="Z23" s="73"/>
      <c r="AA23" s="73"/>
      <c r="AB23" s="73"/>
      <c r="AC23" s="73"/>
      <c r="AD23" s="73"/>
      <c r="AE23" s="73"/>
      <c r="AF23" s="73"/>
      <c r="AG23" s="73"/>
      <c r="AH23" s="73"/>
      <c r="AI23" s="73"/>
    </row>
    <row r="24" spans="1:35" ht="16.5" x14ac:dyDescent="0.3">
      <c r="A24" s="66" t="s">
        <v>29</v>
      </c>
      <c r="B24" s="66" t="s">
        <v>9</v>
      </c>
      <c r="C24" s="67" t="s">
        <v>119</v>
      </c>
      <c r="D24" s="67" t="s">
        <v>418</v>
      </c>
      <c r="E24" s="77">
        <v>0</v>
      </c>
      <c r="F24" s="77">
        <v>1000</v>
      </c>
      <c r="G24" s="77">
        <v>0</v>
      </c>
      <c r="H24" s="77">
        <v>0</v>
      </c>
      <c r="I24" s="77">
        <v>0</v>
      </c>
      <c r="J24" s="77">
        <v>0</v>
      </c>
      <c r="K24" s="77">
        <f t="shared" si="1"/>
        <v>1000</v>
      </c>
      <c r="L24" s="71"/>
      <c r="M24" s="75"/>
      <c r="N24" s="75"/>
      <c r="O24" s="73"/>
      <c r="P24" s="86"/>
      <c r="Q24" s="73"/>
      <c r="R24" s="73"/>
      <c r="S24" s="86"/>
      <c r="T24" s="73"/>
      <c r="U24" s="73"/>
      <c r="V24" s="86"/>
      <c r="W24" s="73"/>
      <c r="X24" s="73"/>
      <c r="Y24" s="92"/>
      <c r="Z24" s="73"/>
      <c r="AA24" s="73"/>
      <c r="AB24" s="73"/>
      <c r="AC24" s="73"/>
      <c r="AD24" s="73"/>
      <c r="AE24" s="73"/>
      <c r="AF24" s="73"/>
      <c r="AG24" s="73"/>
      <c r="AH24" s="73"/>
      <c r="AI24" s="73"/>
    </row>
    <row r="25" spans="1:35" ht="16.5" x14ac:dyDescent="0.3">
      <c r="A25" s="66" t="s">
        <v>29</v>
      </c>
      <c r="B25" s="66" t="s">
        <v>12</v>
      </c>
      <c r="C25" s="67" t="s">
        <v>121</v>
      </c>
      <c r="D25" s="67" t="s">
        <v>418</v>
      </c>
      <c r="E25" s="77">
        <v>0</v>
      </c>
      <c r="F25" s="77">
        <v>1211.2</v>
      </c>
      <c r="G25" s="77">
        <v>0</v>
      </c>
      <c r="H25" s="77">
        <v>0</v>
      </c>
      <c r="I25" s="77">
        <v>0</v>
      </c>
      <c r="J25" s="77">
        <v>0</v>
      </c>
      <c r="K25" s="77">
        <f t="shared" si="1"/>
        <v>1211.2</v>
      </c>
      <c r="L25" s="71"/>
      <c r="M25" s="75"/>
      <c r="N25" s="75"/>
      <c r="O25" s="73"/>
      <c r="P25" s="86"/>
      <c r="Q25" s="73"/>
      <c r="R25" s="73"/>
      <c r="S25" s="86"/>
      <c r="T25" s="73"/>
      <c r="U25" s="73"/>
      <c r="V25" s="86"/>
      <c r="W25" s="73"/>
      <c r="X25" s="73"/>
      <c r="Y25" s="92"/>
      <c r="Z25" s="73"/>
      <c r="AA25" s="73"/>
      <c r="AB25" s="73"/>
      <c r="AC25" s="73"/>
      <c r="AD25" s="73"/>
      <c r="AE25" s="73"/>
      <c r="AF25" s="73"/>
      <c r="AG25" s="73"/>
      <c r="AH25" s="73"/>
      <c r="AI25" s="73"/>
    </row>
    <row r="26" spans="1:35" ht="16.5" x14ac:dyDescent="0.3">
      <c r="A26" s="66" t="s">
        <v>29</v>
      </c>
      <c r="B26" s="66" t="s">
        <v>31</v>
      </c>
      <c r="C26" s="67" t="s">
        <v>122</v>
      </c>
      <c r="D26" s="67" t="s">
        <v>418</v>
      </c>
      <c r="E26" s="77">
        <v>0</v>
      </c>
      <c r="F26" s="77">
        <v>1000</v>
      </c>
      <c r="G26" s="77">
        <v>0</v>
      </c>
      <c r="H26" s="77">
        <v>0</v>
      </c>
      <c r="I26" s="77">
        <v>0</v>
      </c>
      <c r="J26" s="77">
        <v>0</v>
      </c>
      <c r="K26" s="77">
        <f t="shared" si="1"/>
        <v>1000</v>
      </c>
      <c r="L26" s="71"/>
      <c r="M26" s="75"/>
      <c r="N26" s="75"/>
      <c r="O26" s="73"/>
      <c r="P26" s="86"/>
      <c r="Q26" s="73"/>
      <c r="R26" s="73"/>
      <c r="S26" s="86"/>
      <c r="T26" s="73"/>
      <c r="U26" s="73"/>
      <c r="V26" s="86"/>
      <c r="W26" s="73"/>
      <c r="X26" s="73"/>
      <c r="Y26" s="92"/>
      <c r="Z26" s="73"/>
      <c r="AA26" s="73"/>
      <c r="AB26" s="73"/>
      <c r="AC26" s="73"/>
      <c r="AD26" s="73"/>
      <c r="AE26" s="73"/>
      <c r="AF26" s="73"/>
      <c r="AG26" s="73"/>
      <c r="AH26" s="73"/>
      <c r="AI26" s="73"/>
    </row>
    <row r="27" spans="1:35" ht="16.5" x14ac:dyDescent="0.3">
      <c r="A27" s="66" t="s">
        <v>29</v>
      </c>
      <c r="B27" s="66" t="s">
        <v>36</v>
      </c>
      <c r="C27" s="67" t="s">
        <v>123</v>
      </c>
      <c r="D27" s="67" t="s">
        <v>418</v>
      </c>
      <c r="E27" s="77">
        <v>0</v>
      </c>
      <c r="F27" s="77">
        <v>1314.31</v>
      </c>
      <c r="G27" s="77">
        <v>0</v>
      </c>
      <c r="H27" s="77">
        <v>0</v>
      </c>
      <c r="I27" s="77">
        <v>0</v>
      </c>
      <c r="J27" s="77">
        <v>0</v>
      </c>
      <c r="K27" s="77">
        <f t="shared" si="1"/>
        <v>1314.31</v>
      </c>
      <c r="L27" s="71"/>
      <c r="M27" s="75"/>
      <c r="N27" s="75"/>
      <c r="O27" s="73"/>
      <c r="P27" s="86"/>
      <c r="Q27" s="73"/>
      <c r="R27" s="73"/>
      <c r="S27" s="86"/>
      <c r="T27" s="73"/>
      <c r="U27" s="73"/>
      <c r="V27" s="86"/>
      <c r="W27" s="73"/>
      <c r="X27" s="73"/>
      <c r="Y27" s="92"/>
      <c r="Z27" s="73"/>
      <c r="AA27" s="73"/>
      <c r="AB27" s="73"/>
      <c r="AC27" s="73"/>
      <c r="AD27" s="73"/>
      <c r="AE27" s="73"/>
      <c r="AF27" s="73"/>
      <c r="AG27" s="73"/>
      <c r="AH27" s="73"/>
      <c r="AI27" s="73"/>
    </row>
    <row r="28" spans="1:35" ht="16.5" x14ac:dyDescent="0.3">
      <c r="A28" s="66" t="s">
        <v>29</v>
      </c>
      <c r="B28" s="66" t="s">
        <v>66</v>
      </c>
      <c r="C28" s="67" t="s">
        <v>124</v>
      </c>
      <c r="D28" s="67" t="s">
        <v>418</v>
      </c>
      <c r="E28" s="77">
        <v>0</v>
      </c>
      <c r="F28" s="77">
        <v>644.87</v>
      </c>
      <c r="G28" s="77">
        <v>0</v>
      </c>
      <c r="H28" s="77">
        <v>0</v>
      </c>
      <c r="I28" s="77">
        <v>0</v>
      </c>
      <c r="J28" s="77">
        <v>0</v>
      </c>
      <c r="K28" s="77">
        <f t="shared" si="1"/>
        <v>644.87</v>
      </c>
      <c r="L28" s="71"/>
      <c r="M28" s="75"/>
      <c r="N28" s="75"/>
      <c r="O28" s="73"/>
      <c r="P28" s="86"/>
      <c r="Q28" s="73"/>
      <c r="R28" s="73"/>
      <c r="S28" s="86"/>
      <c r="T28" s="73"/>
      <c r="U28" s="73"/>
      <c r="V28" s="86"/>
      <c r="W28" s="73"/>
      <c r="X28" s="73"/>
      <c r="Y28" s="92"/>
      <c r="Z28" s="73"/>
      <c r="AA28" s="73"/>
      <c r="AB28" s="73"/>
      <c r="AC28" s="73"/>
      <c r="AD28" s="73"/>
      <c r="AE28" s="73"/>
      <c r="AF28" s="73"/>
      <c r="AG28" s="73"/>
      <c r="AH28" s="73"/>
      <c r="AI28" s="73"/>
    </row>
    <row r="29" spans="1:35" ht="16.5" x14ac:dyDescent="0.3">
      <c r="A29" s="66" t="s">
        <v>29</v>
      </c>
      <c r="B29" s="66" t="s">
        <v>99</v>
      </c>
      <c r="C29" s="67" t="s">
        <v>125</v>
      </c>
      <c r="D29" s="67" t="s">
        <v>418</v>
      </c>
      <c r="E29" s="77">
        <v>0</v>
      </c>
      <c r="F29" s="77">
        <v>200</v>
      </c>
      <c r="G29" s="77">
        <v>0</v>
      </c>
      <c r="H29" s="77">
        <v>0</v>
      </c>
      <c r="I29" s="77">
        <v>0</v>
      </c>
      <c r="J29" s="77">
        <v>0</v>
      </c>
      <c r="K29" s="77">
        <f t="shared" si="1"/>
        <v>200</v>
      </c>
      <c r="L29" s="71"/>
      <c r="M29" s="75"/>
      <c r="N29" s="75"/>
      <c r="O29" s="73"/>
      <c r="P29" s="86"/>
      <c r="Q29" s="73"/>
      <c r="R29" s="73"/>
      <c r="S29" s="86"/>
      <c r="T29" s="73"/>
      <c r="U29" s="73"/>
      <c r="V29" s="86"/>
      <c r="W29" s="73"/>
      <c r="X29" s="73"/>
      <c r="Y29" s="92"/>
      <c r="Z29" s="73"/>
      <c r="AA29" s="73"/>
      <c r="AB29" s="73"/>
      <c r="AC29" s="73"/>
      <c r="AD29" s="73"/>
      <c r="AE29" s="73"/>
      <c r="AF29" s="73"/>
      <c r="AG29" s="73"/>
      <c r="AH29" s="73"/>
      <c r="AI29" s="73"/>
    </row>
    <row r="30" spans="1:35" ht="16.5" x14ac:dyDescent="0.3">
      <c r="A30" s="66" t="s">
        <v>29</v>
      </c>
      <c r="B30" s="66">
        <v>10</v>
      </c>
      <c r="C30" s="67" t="s">
        <v>126</v>
      </c>
      <c r="D30" s="67" t="s">
        <v>418</v>
      </c>
      <c r="E30" s="77">
        <v>0</v>
      </c>
      <c r="F30" s="77">
        <v>200</v>
      </c>
      <c r="G30" s="77">
        <v>0</v>
      </c>
      <c r="H30" s="77">
        <v>0</v>
      </c>
      <c r="I30" s="77">
        <v>0</v>
      </c>
      <c r="J30" s="77">
        <v>0</v>
      </c>
      <c r="K30" s="77">
        <f t="shared" si="1"/>
        <v>200</v>
      </c>
      <c r="L30" s="71"/>
      <c r="M30" s="75"/>
      <c r="N30" s="75"/>
      <c r="O30" s="73"/>
      <c r="P30" s="86"/>
      <c r="Q30" s="73"/>
      <c r="R30" s="73"/>
      <c r="S30" s="86"/>
      <c r="T30" s="73"/>
      <c r="U30" s="73"/>
      <c r="V30" s="86"/>
      <c r="W30" s="73"/>
      <c r="X30" s="73"/>
      <c r="Y30" s="92"/>
      <c r="Z30" s="73"/>
      <c r="AA30" s="73"/>
      <c r="AB30" s="73"/>
      <c r="AC30" s="73"/>
      <c r="AD30" s="73"/>
      <c r="AE30" s="73"/>
      <c r="AF30" s="73"/>
      <c r="AG30" s="73"/>
      <c r="AH30" s="73"/>
      <c r="AI30" s="73"/>
    </row>
    <row r="31" spans="1:35" ht="16.5" x14ac:dyDescent="0.3">
      <c r="A31" s="66" t="s">
        <v>29</v>
      </c>
      <c r="B31" s="66" t="s">
        <v>16</v>
      </c>
      <c r="C31" s="67" t="s">
        <v>128</v>
      </c>
      <c r="D31" s="67" t="s">
        <v>418</v>
      </c>
      <c r="E31" s="77">
        <v>0</v>
      </c>
      <c r="F31" s="77">
        <v>400</v>
      </c>
      <c r="G31" s="77">
        <v>0</v>
      </c>
      <c r="H31" s="77">
        <v>0</v>
      </c>
      <c r="I31" s="77">
        <v>0</v>
      </c>
      <c r="J31" s="77">
        <v>0</v>
      </c>
      <c r="K31" s="77">
        <f t="shared" si="1"/>
        <v>400</v>
      </c>
      <c r="L31" s="71"/>
      <c r="M31" s="75"/>
      <c r="N31" s="75"/>
      <c r="O31" s="73"/>
      <c r="P31" s="86"/>
      <c r="Q31" s="73"/>
      <c r="R31" s="73"/>
      <c r="S31" s="86"/>
      <c r="T31" s="73"/>
      <c r="U31" s="73"/>
      <c r="V31" s="86"/>
      <c r="W31" s="73"/>
      <c r="X31" s="73"/>
      <c r="Y31" s="92"/>
      <c r="Z31" s="73"/>
      <c r="AA31" s="73"/>
      <c r="AB31" s="73"/>
      <c r="AC31" s="73"/>
      <c r="AD31" s="73"/>
      <c r="AE31" s="73"/>
      <c r="AF31" s="73"/>
      <c r="AG31" s="73"/>
      <c r="AH31" s="73"/>
      <c r="AI31" s="73"/>
    </row>
    <row r="32" spans="1:35" ht="16.5" x14ac:dyDescent="0.3">
      <c r="A32" s="66" t="s">
        <v>29</v>
      </c>
      <c r="B32" s="66" t="s">
        <v>18</v>
      </c>
      <c r="C32" s="67" t="s">
        <v>129</v>
      </c>
      <c r="D32" s="67" t="s">
        <v>418</v>
      </c>
      <c r="E32" s="77">
        <v>0</v>
      </c>
      <c r="F32" s="77">
        <v>50</v>
      </c>
      <c r="G32" s="77">
        <v>0</v>
      </c>
      <c r="H32" s="77">
        <v>0</v>
      </c>
      <c r="I32" s="77">
        <v>0</v>
      </c>
      <c r="J32" s="77">
        <v>0</v>
      </c>
      <c r="K32" s="77">
        <f t="shared" si="1"/>
        <v>50</v>
      </c>
      <c r="L32" s="71"/>
      <c r="M32" s="75"/>
      <c r="N32" s="75"/>
      <c r="O32" s="73"/>
      <c r="P32" s="86"/>
      <c r="Q32" s="73"/>
      <c r="R32" s="73"/>
      <c r="S32" s="86"/>
      <c r="T32" s="73"/>
      <c r="U32" s="73"/>
      <c r="V32" s="86"/>
      <c r="W32" s="73"/>
      <c r="X32" s="73"/>
      <c r="Y32" s="92"/>
      <c r="Z32" s="73"/>
      <c r="AA32" s="73"/>
      <c r="AB32" s="73"/>
      <c r="AC32" s="73"/>
      <c r="AD32" s="73"/>
      <c r="AE32" s="73"/>
      <c r="AF32" s="73"/>
      <c r="AG32" s="73"/>
      <c r="AH32" s="73"/>
      <c r="AI32" s="73"/>
    </row>
    <row r="33" spans="1:35" ht="16.5" x14ac:dyDescent="0.3">
      <c r="A33" s="66" t="s">
        <v>29</v>
      </c>
      <c r="B33" s="66" t="s">
        <v>20</v>
      </c>
      <c r="C33" s="67" t="s">
        <v>130</v>
      </c>
      <c r="D33" s="67" t="s">
        <v>418</v>
      </c>
      <c r="E33" s="77">
        <v>0</v>
      </c>
      <c r="F33" s="77">
        <v>481.54</v>
      </c>
      <c r="G33" s="77">
        <v>0</v>
      </c>
      <c r="H33" s="77">
        <v>0</v>
      </c>
      <c r="I33" s="77">
        <v>0</v>
      </c>
      <c r="J33" s="77">
        <v>0</v>
      </c>
      <c r="K33" s="77">
        <f t="shared" si="1"/>
        <v>481.54</v>
      </c>
      <c r="L33" s="71"/>
      <c r="M33" s="75"/>
      <c r="N33" s="75"/>
      <c r="O33" s="73"/>
      <c r="P33" s="86"/>
      <c r="Q33" s="73"/>
      <c r="R33" s="73"/>
      <c r="S33" s="86"/>
      <c r="T33" s="73"/>
      <c r="U33" s="73"/>
      <c r="V33" s="86"/>
      <c r="W33" s="73"/>
      <c r="X33" s="73"/>
      <c r="Y33" s="92"/>
      <c r="Z33" s="73"/>
      <c r="AA33" s="73"/>
      <c r="AB33" s="73"/>
      <c r="AC33" s="73"/>
      <c r="AD33" s="73"/>
      <c r="AE33" s="73"/>
      <c r="AF33" s="73"/>
      <c r="AG33" s="73"/>
      <c r="AH33" s="73"/>
      <c r="AI33" s="73"/>
    </row>
    <row r="34" spans="1:35" ht="16.5" x14ac:dyDescent="0.3">
      <c r="A34" s="66" t="s">
        <v>53</v>
      </c>
      <c r="B34" s="66" t="s">
        <v>14</v>
      </c>
      <c r="C34" s="67" t="s">
        <v>54</v>
      </c>
      <c r="D34" s="67" t="s">
        <v>418</v>
      </c>
      <c r="E34" s="68">
        <v>0</v>
      </c>
      <c r="F34" s="68">
        <v>500</v>
      </c>
      <c r="G34" s="77">
        <v>0</v>
      </c>
      <c r="H34" s="77">
        <v>0</v>
      </c>
      <c r="I34" s="77">
        <v>0</v>
      </c>
      <c r="J34" s="77">
        <v>0</v>
      </c>
      <c r="K34" s="77">
        <f>+E34+F34+G34</f>
        <v>500</v>
      </c>
      <c r="L34" s="71"/>
      <c r="M34" s="75"/>
      <c r="N34" s="75"/>
      <c r="O34" s="73"/>
      <c r="P34" s="86"/>
      <c r="Q34" s="73"/>
      <c r="R34" s="73"/>
      <c r="S34" s="86"/>
      <c r="T34" s="73"/>
      <c r="U34" s="73"/>
      <c r="V34" s="86"/>
      <c r="W34" s="73"/>
      <c r="X34" s="73"/>
      <c r="Y34" s="92"/>
      <c r="Z34" s="73"/>
      <c r="AA34" s="73"/>
      <c r="AB34" s="73"/>
      <c r="AC34" s="73"/>
      <c r="AD34" s="73"/>
      <c r="AE34" s="73"/>
      <c r="AF34" s="73"/>
      <c r="AG34" s="73"/>
      <c r="AH34" s="73"/>
      <c r="AI34" s="73"/>
    </row>
    <row r="35" spans="1:35" ht="16.5" x14ac:dyDescent="0.3">
      <c r="A35" s="66" t="s">
        <v>53</v>
      </c>
      <c r="B35" s="66" t="s">
        <v>29</v>
      </c>
      <c r="C35" s="124" t="s">
        <v>131</v>
      </c>
      <c r="D35" s="67" t="s">
        <v>418</v>
      </c>
      <c r="E35" s="128">
        <v>0</v>
      </c>
      <c r="F35" s="128">
        <v>200</v>
      </c>
      <c r="G35" s="125">
        <v>0</v>
      </c>
      <c r="H35" s="125">
        <v>0</v>
      </c>
      <c r="I35" s="125">
        <v>0</v>
      </c>
      <c r="J35" s="125">
        <v>0</v>
      </c>
      <c r="K35" s="125">
        <f t="shared" ref="K35:K52" si="2">+E35+F35+G35</f>
        <v>200</v>
      </c>
      <c r="L35" s="71"/>
      <c r="M35" s="75"/>
      <c r="N35" s="75"/>
      <c r="O35" s="73"/>
      <c r="P35" s="86"/>
      <c r="Q35" s="73"/>
      <c r="R35" s="73"/>
      <c r="S35" s="86"/>
      <c r="T35" s="73"/>
      <c r="U35" s="73"/>
      <c r="V35" s="86"/>
      <c r="W35" s="73"/>
      <c r="X35" s="73"/>
      <c r="Y35" s="92"/>
      <c r="Z35" s="73"/>
      <c r="AA35" s="73"/>
      <c r="AB35" s="73"/>
      <c r="AC35" s="73"/>
      <c r="AD35" s="73"/>
      <c r="AE35" s="73"/>
      <c r="AF35" s="73"/>
      <c r="AG35" s="73"/>
      <c r="AH35" s="73"/>
      <c r="AI35" s="73"/>
    </row>
    <row r="36" spans="1:35" ht="16.5" x14ac:dyDescent="0.3">
      <c r="A36" s="66" t="s">
        <v>53</v>
      </c>
      <c r="B36" s="66" t="s">
        <v>53</v>
      </c>
      <c r="C36" s="67" t="s">
        <v>132</v>
      </c>
      <c r="D36" s="67" t="s">
        <v>418</v>
      </c>
      <c r="E36" s="68">
        <v>0</v>
      </c>
      <c r="F36" s="68">
        <v>250</v>
      </c>
      <c r="G36" s="77">
        <v>0</v>
      </c>
      <c r="H36" s="77">
        <v>0</v>
      </c>
      <c r="I36" s="77">
        <v>0</v>
      </c>
      <c r="J36" s="77">
        <v>0</v>
      </c>
      <c r="K36" s="77">
        <f t="shared" si="2"/>
        <v>250</v>
      </c>
      <c r="L36" s="71"/>
      <c r="M36" s="75"/>
      <c r="N36" s="75"/>
      <c r="O36" s="73"/>
      <c r="P36" s="86"/>
      <c r="Q36" s="73"/>
      <c r="R36" s="73"/>
      <c r="S36" s="86"/>
      <c r="T36" s="73"/>
      <c r="U36" s="73"/>
      <c r="V36" s="86"/>
      <c r="W36" s="73"/>
      <c r="X36" s="73"/>
      <c r="Y36" s="92"/>
      <c r="Z36" s="73"/>
      <c r="AA36" s="73"/>
      <c r="AB36" s="73"/>
      <c r="AC36" s="73"/>
      <c r="AD36" s="73"/>
      <c r="AE36" s="73"/>
      <c r="AF36" s="73"/>
      <c r="AG36" s="73"/>
      <c r="AH36" s="73"/>
      <c r="AI36" s="73"/>
    </row>
    <row r="37" spans="1:35" ht="16.5" x14ac:dyDescent="0.3">
      <c r="A37" s="66" t="s">
        <v>53</v>
      </c>
      <c r="B37" s="66" t="s">
        <v>9</v>
      </c>
      <c r="C37" s="67" t="s">
        <v>133</v>
      </c>
      <c r="D37" s="67" t="s">
        <v>418</v>
      </c>
      <c r="E37" s="68">
        <v>0</v>
      </c>
      <c r="F37" s="68">
        <v>700</v>
      </c>
      <c r="G37" s="77">
        <v>0</v>
      </c>
      <c r="H37" s="77">
        <v>0</v>
      </c>
      <c r="I37" s="77">
        <v>0</v>
      </c>
      <c r="J37" s="77">
        <v>0</v>
      </c>
      <c r="K37" s="77">
        <f t="shared" si="2"/>
        <v>700</v>
      </c>
      <c r="L37" s="71"/>
      <c r="M37" s="75"/>
      <c r="N37" s="75"/>
      <c r="O37" s="73"/>
      <c r="P37" s="86"/>
      <c r="Q37" s="73"/>
      <c r="R37" s="73"/>
      <c r="S37" s="86"/>
      <c r="T37" s="73"/>
      <c r="U37" s="73"/>
      <c r="V37" s="86"/>
      <c r="W37" s="73"/>
      <c r="X37" s="73"/>
      <c r="Y37" s="92"/>
      <c r="Z37" s="73"/>
      <c r="AA37" s="73"/>
      <c r="AB37" s="73"/>
      <c r="AC37" s="73"/>
      <c r="AD37" s="73"/>
      <c r="AE37" s="73"/>
      <c r="AF37" s="73"/>
      <c r="AG37" s="73"/>
      <c r="AH37" s="73"/>
      <c r="AI37" s="73"/>
    </row>
    <row r="38" spans="1:35" ht="16.5" x14ac:dyDescent="0.3">
      <c r="A38" s="66" t="s">
        <v>53</v>
      </c>
      <c r="B38" s="66" t="s">
        <v>12</v>
      </c>
      <c r="C38" s="67" t="s">
        <v>55</v>
      </c>
      <c r="D38" s="67" t="s">
        <v>418</v>
      </c>
      <c r="E38" s="68">
        <v>0</v>
      </c>
      <c r="F38" s="68">
        <v>850</v>
      </c>
      <c r="G38" s="77">
        <v>0</v>
      </c>
      <c r="H38" s="77">
        <v>0</v>
      </c>
      <c r="I38" s="77">
        <v>0</v>
      </c>
      <c r="J38" s="77">
        <v>0</v>
      </c>
      <c r="K38" s="77">
        <f t="shared" si="2"/>
        <v>850</v>
      </c>
      <c r="L38" s="71"/>
      <c r="M38" s="75"/>
      <c r="N38" s="75"/>
      <c r="O38" s="73"/>
      <c r="P38" s="86"/>
      <c r="Q38" s="73"/>
      <c r="R38" s="73"/>
      <c r="S38" s="86"/>
      <c r="T38" s="73"/>
      <c r="U38" s="73"/>
      <c r="V38" s="86"/>
      <c r="W38" s="73"/>
      <c r="X38" s="73"/>
      <c r="Y38" s="92"/>
      <c r="Z38" s="73"/>
      <c r="AA38" s="73"/>
      <c r="AB38" s="73"/>
      <c r="AC38" s="73"/>
      <c r="AD38" s="73"/>
      <c r="AE38" s="73"/>
      <c r="AF38" s="73"/>
      <c r="AG38" s="73"/>
      <c r="AH38" s="73"/>
      <c r="AI38" s="73"/>
    </row>
    <row r="39" spans="1:35" ht="16.5" x14ac:dyDescent="0.3">
      <c r="A39" s="66" t="s">
        <v>53</v>
      </c>
      <c r="B39" s="66" t="s">
        <v>31</v>
      </c>
      <c r="C39" s="67" t="s">
        <v>134</v>
      </c>
      <c r="D39" s="67" t="s">
        <v>418</v>
      </c>
      <c r="E39" s="68">
        <v>0</v>
      </c>
      <c r="F39" s="68">
        <v>505</v>
      </c>
      <c r="G39" s="77">
        <v>0</v>
      </c>
      <c r="H39" s="77">
        <v>0</v>
      </c>
      <c r="I39" s="77">
        <v>0</v>
      </c>
      <c r="J39" s="77">
        <v>0</v>
      </c>
      <c r="K39" s="77">
        <f t="shared" si="2"/>
        <v>505</v>
      </c>
      <c r="L39" s="71"/>
      <c r="M39" s="75"/>
      <c r="N39" s="75"/>
      <c r="O39" s="73"/>
      <c r="P39" s="86"/>
      <c r="Q39" s="73"/>
      <c r="R39" s="73"/>
      <c r="S39" s="86"/>
      <c r="T39" s="73"/>
      <c r="U39" s="73"/>
      <c r="V39" s="86"/>
      <c r="W39" s="73"/>
      <c r="X39" s="73"/>
      <c r="Y39" s="92"/>
      <c r="Z39" s="73"/>
      <c r="AA39" s="73"/>
      <c r="AB39" s="73"/>
      <c r="AC39" s="73"/>
      <c r="AD39" s="73"/>
      <c r="AE39" s="73"/>
      <c r="AF39" s="73"/>
      <c r="AG39" s="73"/>
      <c r="AH39" s="73"/>
      <c r="AI39" s="73"/>
    </row>
    <row r="40" spans="1:35" ht="16.5" x14ac:dyDescent="0.3">
      <c r="A40" s="66" t="s">
        <v>53</v>
      </c>
      <c r="B40" s="66" t="s">
        <v>36</v>
      </c>
      <c r="C40" s="67" t="s">
        <v>135</v>
      </c>
      <c r="D40" s="67" t="s">
        <v>418</v>
      </c>
      <c r="E40" s="68">
        <v>0</v>
      </c>
      <c r="F40" s="68">
        <v>402.11</v>
      </c>
      <c r="G40" s="77">
        <v>0</v>
      </c>
      <c r="H40" s="77">
        <v>0</v>
      </c>
      <c r="I40" s="77">
        <v>0</v>
      </c>
      <c r="J40" s="77">
        <v>0</v>
      </c>
      <c r="K40" s="77">
        <f t="shared" si="2"/>
        <v>402.11</v>
      </c>
      <c r="L40" s="71"/>
      <c r="M40" s="75"/>
      <c r="N40" s="75"/>
      <c r="O40" s="73"/>
      <c r="P40" s="86"/>
      <c r="Q40" s="73"/>
      <c r="R40" s="73"/>
      <c r="S40" s="86"/>
      <c r="T40" s="73"/>
      <c r="U40" s="73"/>
      <c r="V40" s="86"/>
      <c r="W40" s="73"/>
      <c r="X40" s="73"/>
      <c r="Y40" s="92"/>
      <c r="Z40" s="73"/>
      <c r="AA40" s="73"/>
      <c r="AB40" s="73"/>
      <c r="AC40" s="73"/>
      <c r="AD40" s="73"/>
      <c r="AE40" s="73"/>
      <c r="AF40" s="73"/>
      <c r="AG40" s="73"/>
      <c r="AH40" s="73"/>
      <c r="AI40" s="73"/>
    </row>
    <row r="41" spans="1:35" ht="16.5" x14ac:dyDescent="0.3">
      <c r="A41" s="66" t="s">
        <v>53</v>
      </c>
      <c r="B41" s="66" t="s">
        <v>66</v>
      </c>
      <c r="C41" s="67" t="s">
        <v>136</v>
      </c>
      <c r="D41" s="67" t="s">
        <v>418</v>
      </c>
      <c r="E41" s="68">
        <v>0</v>
      </c>
      <c r="F41" s="68">
        <v>1313.02</v>
      </c>
      <c r="G41" s="77">
        <v>0</v>
      </c>
      <c r="H41" s="77">
        <v>0</v>
      </c>
      <c r="I41" s="77">
        <v>0</v>
      </c>
      <c r="J41" s="77">
        <v>0</v>
      </c>
      <c r="K41" s="77">
        <f t="shared" si="2"/>
        <v>1313.02</v>
      </c>
      <c r="L41" s="71"/>
      <c r="M41" s="75"/>
      <c r="N41" s="75"/>
      <c r="O41" s="73"/>
      <c r="P41" s="86"/>
      <c r="Q41" s="73"/>
      <c r="R41" s="73"/>
      <c r="S41" s="86"/>
      <c r="T41" s="73"/>
      <c r="U41" s="73"/>
      <c r="V41" s="86"/>
      <c r="W41" s="73"/>
      <c r="X41" s="73"/>
      <c r="Y41" s="92"/>
      <c r="Z41" s="73"/>
      <c r="AA41" s="73"/>
      <c r="AB41" s="73"/>
      <c r="AC41" s="73"/>
      <c r="AD41" s="73"/>
      <c r="AE41" s="73"/>
      <c r="AF41" s="73"/>
      <c r="AG41" s="73"/>
      <c r="AH41" s="73"/>
      <c r="AI41" s="73"/>
    </row>
    <row r="42" spans="1:35" ht="16.5" x14ac:dyDescent="0.3">
      <c r="A42" s="66" t="s">
        <v>53</v>
      </c>
      <c r="B42" s="66" t="s">
        <v>99</v>
      </c>
      <c r="C42" s="67" t="s">
        <v>137</v>
      </c>
      <c r="D42" s="67" t="s">
        <v>418</v>
      </c>
      <c r="E42" s="68">
        <v>0</v>
      </c>
      <c r="F42" s="68">
        <v>200</v>
      </c>
      <c r="G42" s="77">
        <v>0</v>
      </c>
      <c r="H42" s="77">
        <v>0</v>
      </c>
      <c r="I42" s="77">
        <v>0</v>
      </c>
      <c r="J42" s="77">
        <v>0</v>
      </c>
      <c r="K42" s="77">
        <f t="shared" si="2"/>
        <v>200</v>
      </c>
      <c r="L42" s="71"/>
      <c r="M42" s="75"/>
      <c r="N42" s="75"/>
      <c r="O42" s="73"/>
      <c r="P42" s="86"/>
      <c r="Q42" s="73"/>
      <c r="R42" s="73"/>
      <c r="S42" s="86"/>
      <c r="T42" s="73"/>
      <c r="U42" s="73"/>
      <c r="V42" s="86"/>
      <c r="W42" s="73"/>
      <c r="X42" s="73"/>
      <c r="Y42" s="92"/>
      <c r="Z42" s="73"/>
      <c r="AA42" s="73"/>
      <c r="AB42" s="73"/>
      <c r="AC42" s="73"/>
      <c r="AD42" s="73"/>
      <c r="AE42" s="73"/>
      <c r="AF42" s="73"/>
      <c r="AG42" s="73"/>
      <c r="AH42" s="73"/>
      <c r="AI42" s="73"/>
    </row>
    <row r="43" spans="1:35" ht="16.5" x14ac:dyDescent="0.3">
      <c r="A43" s="66" t="s">
        <v>53</v>
      </c>
      <c r="B43" s="66" t="s">
        <v>47</v>
      </c>
      <c r="C43" s="67" t="s">
        <v>138</v>
      </c>
      <c r="D43" s="67" t="s">
        <v>418</v>
      </c>
      <c r="E43" s="68">
        <v>0</v>
      </c>
      <c r="F43" s="68">
        <v>500</v>
      </c>
      <c r="G43" s="77">
        <v>0</v>
      </c>
      <c r="H43" s="77">
        <v>0</v>
      </c>
      <c r="I43" s="77">
        <v>0</v>
      </c>
      <c r="J43" s="77">
        <v>0</v>
      </c>
      <c r="K43" s="77">
        <f t="shared" si="2"/>
        <v>500</v>
      </c>
      <c r="L43" s="71"/>
      <c r="M43" s="75"/>
      <c r="N43" s="75"/>
      <c r="O43" s="73"/>
      <c r="P43" s="86"/>
      <c r="Q43" s="73"/>
      <c r="R43" s="73"/>
      <c r="S43" s="86"/>
      <c r="T43" s="73"/>
      <c r="U43" s="73"/>
      <c r="V43" s="86"/>
      <c r="W43" s="73"/>
      <c r="X43" s="73"/>
      <c r="Y43" s="92"/>
      <c r="Z43" s="73"/>
      <c r="AA43" s="73"/>
      <c r="AB43" s="73"/>
      <c r="AC43" s="73"/>
      <c r="AD43" s="73"/>
      <c r="AE43" s="73"/>
      <c r="AF43" s="73"/>
      <c r="AG43" s="73"/>
      <c r="AH43" s="73"/>
      <c r="AI43" s="73"/>
    </row>
    <row r="44" spans="1:35" ht="16.5" x14ac:dyDescent="0.3">
      <c r="A44" s="66" t="s">
        <v>53</v>
      </c>
      <c r="B44" s="66" t="s">
        <v>16</v>
      </c>
      <c r="C44" s="67" t="s">
        <v>139</v>
      </c>
      <c r="D44" s="67" t="s">
        <v>418</v>
      </c>
      <c r="E44" s="68">
        <v>0</v>
      </c>
      <c r="F44" s="68">
        <v>0</v>
      </c>
      <c r="G44" s="77">
        <v>0</v>
      </c>
      <c r="H44" s="77">
        <v>0</v>
      </c>
      <c r="I44" s="77">
        <v>0</v>
      </c>
      <c r="J44" s="77">
        <v>0</v>
      </c>
      <c r="K44" s="77">
        <f t="shared" si="2"/>
        <v>0</v>
      </c>
      <c r="L44" s="71"/>
      <c r="M44" s="75"/>
      <c r="N44" s="75"/>
      <c r="O44" s="73"/>
      <c r="P44" s="86"/>
      <c r="Q44" s="73"/>
      <c r="R44" s="73"/>
      <c r="S44" s="86"/>
      <c r="T44" s="73"/>
      <c r="U44" s="73"/>
      <c r="V44" s="86"/>
      <c r="W44" s="73"/>
      <c r="X44" s="73"/>
      <c r="Y44" s="92"/>
      <c r="Z44" s="73"/>
      <c r="AA44" s="73"/>
      <c r="AB44" s="73"/>
      <c r="AC44" s="73"/>
      <c r="AD44" s="73"/>
      <c r="AE44" s="73"/>
      <c r="AF44" s="73"/>
      <c r="AG44" s="73"/>
      <c r="AH44" s="73"/>
      <c r="AI44" s="73"/>
    </row>
    <row r="45" spans="1:35" ht="16.5" x14ac:dyDescent="0.3">
      <c r="A45" s="66" t="s">
        <v>53</v>
      </c>
      <c r="B45" s="66" t="s">
        <v>18</v>
      </c>
      <c r="C45" s="67" t="s">
        <v>140</v>
      </c>
      <c r="D45" s="67" t="s">
        <v>418</v>
      </c>
      <c r="E45" s="68">
        <v>0</v>
      </c>
      <c r="F45" s="68">
        <v>253.53</v>
      </c>
      <c r="G45" s="77">
        <v>0</v>
      </c>
      <c r="H45" s="77">
        <v>0</v>
      </c>
      <c r="I45" s="77">
        <v>0</v>
      </c>
      <c r="J45" s="77">
        <v>0</v>
      </c>
      <c r="K45" s="77">
        <f t="shared" si="2"/>
        <v>253.53</v>
      </c>
      <c r="L45" s="71"/>
      <c r="M45" s="75"/>
      <c r="N45" s="75"/>
      <c r="O45" s="73"/>
      <c r="P45" s="86"/>
      <c r="Q45" s="73"/>
      <c r="R45" s="73"/>
      <c r="S45" s="86"/>
      <c r="T45" s="73"/>
      <c r="U45" s="73"/>
      <c r="V45" s="86"/>
      <c r="W45" s="73"/>
      <c r="X45" s="73"/>
      <c r="Y45" s="92"/>
      <c r="Z45" s="73"/>
      <c r="AA45" s="73"/>
      <c r="AB45" s="73"/>
      <c r="AC45" s="73"/>
      <c r="AD45" s="73"/>
      <c r="AE45" s="73"/>
      <c r="AF45" s="73"/>
      <c r="AG45" s="73"/>
      <c r="AH45" s="73"/>
      <c r="AI45" s="73"/>
    </row>
    <row r="46" spans="1:35" ht="16.5" x14ac:dyDescent="0.3">
      <c r="A46" s="66" t="s">
        <v>53</v>
      </c>
      <c r="B46" s="66" t="s">
        <v>20</v>
      </c>
      <c r="C46" s="67" t="s">
        <v>141</v>
      </c>
      <c r="D46" s="67" t="s">
        <v>418</v>
      </c>
      <c r="E46" s="68">
        <v>0</v>
      </c>
      <c r="F46" s="68">
        <v>775.69</v>
      </c>
      <c r="G46" s="77">
        <v>0</v>
      </c>
      <c r="H46" s="77">
        <v>0</v>
      </c>
      <c r="I46" s="77">
        <v>0</v>
      </c>
      <c r="J46" s="77">
        <v>0</v>
      </c>
      <c r="K46" s="77">
        <f t="shared" si="2"/>
        <v>775.69</v>
      </c>
      <c r="L46" s="71"/>
      <c r="M46" s="75"/>
      <c r="N46" s="75"/>
      <c r="O46" s="73"/>
      <c r="P46" s="86"/>
      <c r="Q46" s="73"/>
      <c r="R46" s="73"/>
      <c r="S46" s="86"/>
      <c r="T46" s="73"/>
      <c r="U46" s="73"/>
      <c r="V46" s="86"/>
      <c r="W46" s="73"/>
      <c r="X46" s="73"/>
      <c r="Y46" s="92"/>
      <c r="Z46" s="73"/>
      <c r="AA46" s="73"/>
      <c r="AB46" s="73"/>
      <c r="AC46" s="73"/>
      <c r="AD46" s="73"/>
      <c r="AE46" s="73"/>
      <c r="AF46" s="73"/>
      <c r="AG46" s="73"/>
      <c r="AH46" s="73"/>
      <c r="AI46" s="73"/>
    </row>
    <row r="47" spans="1:35" ht="16.5" x14ac:dyDescent="0.3">
      <c r="A47" s="66" t="s">
        <v>53</v>
      </c>
      <c r="B47" s="66" t="s">
        <v>108</v>
      </c>
      <c r="C47" s="67" t="s">
        <v>142</v>
      </c>
      <c r="D47" s="67" t="s">
        <v>418</v>
      </c>
      <c r="E47" s="68">
        <v>0</v>
      </c>
      <c r="F47" s="68">
        <v>166.66</v>
      </c>
      <c r="G47" s="77">
        <v>0</v>
      </c>
      <c r="H47" s="77">
        <v>0</v>
      </c>
      <c r="I47" s="77">
        <v>0</v>
      </c>
      <c r="J47" s="77">
        <v>0</v>
      </c>
      <c r="K47" s="77">
        <f t="shared" si="2"/>
        <v>166.66</v>
      </c>
      <c r="L47" s="71"/>
      <c r="M47" s="75"/>
      <c r="N47" s="75"/>
      <c r="O47" s="73"/>
      <c r="P47" s="86"/>
      <c r="Q47" s="73"/>
      <c r="R47" s="73"/>
      <c r="S47" s="86"/>
      <c r="T47" s="73"/>
      <c r="U47" s="73"/>
      <c r="V47" s="86"/>
      <c r="W47" s="73"/>
      <c r="X47" s="73"/>
      <c r="Y47" s="92"/>
      <c r="Z47" s="73"/>
      <c r="AA47" s="73"/>
      <c r="AB47" s="73"/>
      <c r="AC47" s="73"/>
      <c r="AD47" s="73"/>
      <c r="AE47" s="73"/>
      <c r="AF47" s="73"/>
      <c r="AG47" s="73"/>
      <c r="AH47" s="73"/>
      <c r="AI47" s="73"/>
    </row>
    <row r="48" spans="1:35" ht="16.5" x14ac:dyDescent="0.3">
      <c r="A48" s="66" t="s">
        <v>53</v>
      </c>
      <c r="B48" s="66" t="s">
        <v>60</v>
      </c>
      <c r="C48" s="67" t="s">
        <v>143</v>
      </c>
      <c r="D48" s="67" t="s">
        <v>418</v>
      </c>
      <c r="E48" s="68">
        <v>0</v>
      </c>
      <c r="F48" s="68">
        <v>100</v>
      </c>
      <c r="G48" s="77">
        <v>0</v>
      </c>
      <c r="H48" s="77">
        <v>0</v>
      </c>
      <c r="I48" s="77">
        <v>0</v>
      </c>
      <c r="J48" s="77">
        <v>0</v>
      </c>
      <c r="K48" s="77">
        <f t="shared" si="2"/>
        <v>100</v>
      </c>
      <c r="L48" s="71"/>
      <c r="M48" s="75"/>
      <c r="N48" s="75"/>
      <c r="O48" s="73"/>
      <c r="P48" s="86"/>
      <c r="Q48" s="73"/>
      <c r="R48" s="73"/>
      <c r="S48" s="86"/>
      <c r="T48" s="73"/>
      <c r="U48" s="73"/>
      <c r="V48" s="86"/>
      <c r="W48" s="73"/>
      <c r="X48" s="73"/>
      <c r="Y48" s="92"/>
      <c r="Z48" s="73"/>
      <c r="AA48" s="73"/>
      <c r="AB48" s="73"/>
      <c r="AC48" s="73"/>
      <c r="AD48" s="73"/>
      <c r="AE48" s="73"/>
      <c r="AF48" s="73"/>
      <c r="AG48" s="73"/>
      <c r="AH48" s="73"/>
      <c r="AI48" s="73"/>
    </row>
    <row r="49" spans="1:35" ht="16.5" x14ac:dyDescent="0.3">
      <c r="A49" s="66" t="s">
        <v>53</v>
      </c>
      <c r="B49" s="66" t="s">
        <v>22</v>
      </c>
      <c r="C49" s="67" t="s">
        <v>144</v>
      </c>
      <c r="D49" s="67" t="s">
        <v>418</v>
      </c>
      <c r="E49" s="68">
        <v>0</v>
      </c>
      <c r="F49" s="68">
        <v>0</v>
      </c>
      <c r="G49" s="77">
        <v>0</v>
      </c>
      <c r="H49" s="77">
        <v>0</v>
      </c>
      <c r="I49" s="77">
        <v>0</v>
      </c>
      <c r="J49" s="77">
        <v>0</v>
      </c>
      <c r="K49" s="77">
        <f t="shared" si="2"/>
        <v>0</v>
      </c>
      <c r="L49" s="71"/>
      <c r="M49" s="75"/>
      <c r="N49" s="75"/>
      <c r="O49" s="73"/>
      <c r="P49" s="86"/>
      <c r="Q49" s="73"/>
      <c r="R49" s="73"/>
      <c r="S49" s="86"/>
      <c r="T49" s="73"/>
      <c r="U49" s="73"/>
      <c r="V49" s="86"/>
      <c r="W49" s="73"/>
      <c r="X49" s="73"/>
      <c r="Y49" s="92"/>
      <c r="Z49" s="73"/>
      <c r="AA49" s="73"/>
      <c r="AB49" s="73"/>
      <c r="AC49" s="73"/>
      <c r="AD49" s="73"/>
      <c r="AE49" s="73"/>
      <c r="AF49" s="73"/>
      <c r="AG49" s="73"/>
      <c r="AH49" s="73"/>
      <c r="AI49" s="73"/>
    </row>
    <row r="50" spans="1:35" ht="16.5" x14ac:dyDescent="0.3">
      <c r="A50" s="66" t="s">
        <v>53</v>
      </c>
      <c r="B50" s="66" t="s">
        <v>112</v>
      </c>
      <c r="C50" s="67" t="s">
        <v>145</v>
      </c>
      <c r="D50" s="67" t="s">
        <v>418</v>
      </c>
      <c r="E50" s="68">
        <v>0</v>
      </c>
      <c r="F50" s="68">
        <v>390.69</v>
      </c>
      <c r="G50" s="77">
        <v>0</v>
      </c>
      <c r="H50" s="77">
        <v>0</v>
      </c>
      <c r="I50" s="77">
        <v>0</v>
      </c>
      <c r="J50" s="77">
        <v>0</v>
      </c>
      <c r="K50" s="77">
        <f t="shared" si="2"/>
        <v>390.69</v>
      </c>
      <c r="L50" s="71"/>
      <c r="M50" s="75"/>
      <c r="N50" s="75"/>
      <c r="O50" s="73"/>
      <c r="P50" s="86"/>
      <c r="Q50" s="73"/>
      <c r="R50" s="73"/>
      <c r="S50" s="86"/>
      <c r="T50" s="73"/>
      <c r="U50" s="73"/>
      <c r="V50" s="86"/>
      <c r="W50" s="73"/>
      <c r="X50" s="73"/>
      <c r="Y50" s="92"/>
      <c r="Z50" s="73"/>
      <c r="AA50" s="73"/>
      <c r="AB50" s="73"/>
      <c r="AC50" s="73"/>
      <c r="AD50" s="73"/>
      <c r="AE50" s="73"/>
      <c r="AF50" s="73"/>
      <c r="AG50" s="73"/>
      <c r="AH50" s="73"/>
      <c r="AI50" s="73"/>
    </row>
    <row r="51" spans="1:35" ht="16.5" x14ac:dyDescent="0.3">
      <c r="A51" s="66" t="s">
        <v>53</v>
      </c>
      <c r="B51" s="66" t="s">
        <v>39</v>
      </c>
      <c r="C51" s="67" t="s">
        <v>146</v>
      </c>
      <c r="D51" s="67" t="s">
        <v>418</v>
      </c>
      <c r="E51" s="68">
        <v>0</v>
      </c>
      <c r="F51" s="68">
        <v>175</v>
      </c>
      <c r="G51" s="77">
        <v>0</v>
      </c>
      <c r="H51" s="77">
        <v>0</v>
      </c>
      <c r="I51" s="77">
        <v>0</v>
      </c>
      <c r="J51" s="77">
        <v>0</v>
      </c>
      <c r="K51" s="77">
        <f t="shared" si="2"/>
        <v>175</v>
      </c>
      <c r="L51" s="71"/>
      <c r="M51" s="75"/>
      <c r="N51" s="75"/>
      <c r="O51" s="73"/>
      <c r="P51" s="86"/>
      <c r="Q51" s="73"/>
      <c r="R51" s="73"/>
      <c r="S51" s="86"/>
      <c r="T51" s="73"/>
      <c r="U51" s="73"/>
      <c r="V51" s="86"/>
      <c r="W51" s="73"/>
      <c r="X51" s="73"/>
      <c r="Y51" s="92"/>
      <c r="Z51" s="73"/>
      <c r="AA51" s="73"/>
      <c r="AB51" s="73"/>
      <c r="AC51" s="73"/>
      <c r="AD51" s="73"/>
      <c r="AE51" s="73"/>
      <c r="AF51" s="73"/>
      <c r="AG51" s="73"/>
      <c r="AH51" s="73"/>
      <c r="AI51" s="73"/>
    </row>
    <row r="52" spans="1:35" ht="16.5" x14ac:dyDescent="0.3">
      <c r="A52" s="66" t="s">
        <v>53</v>
      </c>
      <c r="B52" s="66" t="s">
        <v>44</v>
      </c>
      <c r="C52" s="67" t="s">
        <v>147</v>
      </c>
      <c r="D52" s="67" t="s">
        <v>418</v>
      </c>
      <c r="E52" s="68">
        <v>0</v>
      </c>
      <c r="F52" s="68">
        <v>453.61</v>
      </c>
      <c r="G52" s="77">
        <v>0</v>
      </c>
      <c r="H52" s="77">
        <v>0</v>
      </c>
      <c r="I52" s="77">
        <v>0</v>
      </c>
      <c r="J52" s="77">
        <v>0</v>
      </c>
      <c r="K52" s="77">
        <f t="shared" si="2"/>
        <v>453.61</v>
      </c>
      <c r="L52" s="71"/>
      <c r="M52" s="75"/>
      <c r="N52" s="75"/>
      <c r="O52" s="73"/>
      <c r="P52" s="86"/>
      <c r="Q52" s="73"/>
      <c r="R52" s="73"/>
      <c r="S52" s="86"/>
      <c r="T52" s="73"/>
      <c r="U52" s="73"/>
      <c r="V52" s="86"/>
      <c r="W52" s="73"/>
      <c r="X52" s="73"/>
      <c r="Y52" s="92"/>
      <c r="Z52" s="73"/>
      <c r="AA52" s="73"/>
      <c r="AB52" s="73"/>
      <c r="AC52" s="73"/>
      <c r="AD52" s="73"/>
      <c r="AE52" s="73"/>
      <c r="AF52" s="73"/>
      <c r="AG52" s="73"/>
      <c r="AH52" s="73"/>
      <c r="AI52" s="73"/>
    </row>
    <row r="53" spans="1:35" ht="16.5" x14ac:dyDescent="0.3">
      <c r="A53" s="66" t="s">
        <v>53</v>
      </c>
      <c r="B53" s="66" t="s">
        <v>50</v>
      </c>
      <c r="C53" s="126" t="s">
        <v>148</v>
      </c>
      <c r="D53" s="67" t="s">
        <v>418</v>
      </c>
      <c r="E53" s="68">
        <v>0</v>
      </c>
      <c r="F53" s="68">
        <v>0</v>
      </c>
      <c r="G53" s="77">
        <v>0</v>
      </c>
      <c r="H53" s="77">
        <v>0</v>
      </c>
      <c r="I53" s="77">
        <v>0</v>
      </c>
      <c r="J53" s="77">
        <v>0</v>
      </c>
      <c r="K53" s="77">
        <f>+E53+F53+G53</f>
        <v>0</v>
      </c>
      <c r="L53" s="71"/>
      <c r="M53" s="75"/>
      <c r="N53" s="75"/>
      <c r="O53" s="73"/>
      <c r="P53" s="86"/>
      <c r="Q53" s="73"/>
      <c r="R53" s="73"/>
      <c r="S53" s="86"/>
      <c r="T53" s="73"/>
      <c r="U53" s="73"/>
      <c r="V53" s="86"/>
      <c r="W53" s="73"/>
      <c r="X53" s="73"/>
      <c r="Y53" s="92"/>
      <c r="Z53" s="73"/>
      <c r="AA53" s="73"/>
      <c r="AB53" s="73"/>
      <c r="AC53" s="73"/>
      <c r="AD53" s="73"/>
      <c r="AE53" s="73"/>
      <c r="AF53" s="73"/>
      <c r="AG53" s="73"/>
      <c r="AH53" s="73"/>
      <c r="AI53" s="73"/>
    </row>
    <row r="54" spans="1:35" ht="16.5" x14ac:dyDescent="0.3">
      <c r="A54" s="66" t="s">
        <v>9</v>
      </c>
      <c r="B54" s="66" t="s">
        <v>14</v>
      </c>
      <c r="C54" s="67" t="s">
        <v>415</v>
      </c>
      <c r="D54" s="67" t="s">
        <v>418</v>
      </c>
      <c r="E54" s="68">
        <v>0</v>
      </c>
      <c r="F54" s="68">
        <v>1232.58</v>
      </c>
      <c r="G54" s="77">
        <v>0</v>
      </c>
      <c r="H54" s="77">
        <v>0</v>
      </c>
      <c r="I54" s="77">
        <v>0</v>
      </c>
      <c r="J54" s="77">
        <v>0</v>
      </c>
      <c r="K54" s="77">
        <f t="shared" ref="K54:K65" si="3">+E54+F54+G54</f>
        <v>1232.58</v>
      </c>
      <c r="L54" s="71"/>
      <c r="M54" s="75"/>
      <c r="N54" s="78"/>
      <c r="O54" s="73"/>
      <c r="P54" s="86"/>
      <c r="Q54" s="73"/>
      <c r="R54" s="73"/>
      <c r="S54" s="86"/>
      <c r="T54" s="73"/>
      <c r="U54" s="73"/>
      <c r="V54" s="86"/>
      <c r="W54" s="73"/>
      <c r="X54" s="73"/>
      <c r="Y54" s="92"/>
      <c r="Z54" s="73"/>
      <c r="AA54" s="73"/>
      <c r="AB54" s="73"/>
      <c r="AC54" s="73"/>
      <c r="AD54" s="73"/>
      <c r="AE54" s="73"/>
      <c r="AF54" s="73"/>
      <c r="AG54" s="73"/>
      <c r="AH54" s="73"/>
      <c r="AI54" s="73"/>
    </row>
    <row r="55" spans="1:35" ht="16.5" x14ac:dyDescent="0.3">
      <c r="A55" s="66" t="s">
        <v>9</v>
      </c>
      <c r="B55" s="66" t="s">
        <v>29</v>
      </c>
      <c r="C55" s="67" t="s">
        <v>150</v>
      </c>
      <c r="D55" s="67" t="s">
        <v>418</v>
      </c>
      <c r="E55" s="68">
        <v>0</v>
      </c>
      <c r="F55" s="68">
        <v>1987.06</v>
      </c>
      <c r="G55" s="77">
        <v>0</v>
      </c>
      <c r="H55" s="77">
        <v>0</v>
      </c>
      <c r="I55" s="77">
        <v>0</v>
      </c>
      <c r="J55" s="77">
        <v>0</v>
      </c>
      <c r="K55" s="77">
        <f t="shared" si="3"/>
        <v>1987.06</v>
      </c>
      <c r="L55" s="71"/>
      <c r="M55" s="75"/>
      <c r="N55" s="78"/>
      <c r="O55" s="73"/>
      <c r="P55" s="86"/>
      <c r="Q55" s="73"/>
      <c r="R55" s="73"/>
      <c r="S55" s="86"/>
      <c r="T55" s="73"/>
      <c r="U55" s="73"/>
      <c r="V55" s="86"/>
      <c r="W55" s="73"/>
      <c r="X55" s="73"/>
      <c r="Y55" s="92"/>
      <c r="Z55" s="73"/>
      <c r="AA55" s="73"/>
      <c r="AB55" s="73"/>
      <c r="AC55" s="73"/>
      <c r="AD55" s="73"/>
      <c r="AE55" s="73"/>
      <c r="AF55" s="73"/>
      <c r="AG55" s="73"/>
      <c r="AH55" s="73"/>
      <c r="AI55" s="73"/>
    </row>
    <row r="56" spans="1:35" ht="16.5" x14ac:dyDescent="0.3">
      <c r="A56" s="66" t="s">
        <v>9</v>
      </c>
      <c r="B56" s="66" t="s">
        <v>53</v>
      </c>
      <c r="C56" s="67" t="s">
        <v>151</v>
      </c>
      <c r="D56" s="67" t="s">
        <v>418</v>
      </c>
      <c r="E56" s="68">
        <v>0</v>
      </c>
      <c r="F56" s="68">
        <v>0</v>
      </c>
      <c r="G56" s="77">
        <v>0</v>
      </c>
      <c r="H56" s="77">
        <v>0</v>
      </c>
      <c r="I56" s="77">
        <v>0</v>
      </c>
      <c r="J56" s="77">
        <v>0</v>
      </c>
      <c r="K56" s="77">
        <f t="shared" si="3"/>
        <v>0</v>
      </c>
      <c r="L56" s="71"/>
      <c r="M56" s="75"/>
      <c r="N56" s="78"/>
      <c r="O56" s="73"/>
      <c r="P56" s="86"/>
      <c r="Q56" s="73"/>
      <c r="R56" s="73"/>
      <c r="S56" s="86"/>
      <c r="T56" s="73"/>
      <c r="U56" s="73"/>
      <c r="V56" s="86"/>
      <c r="W56" s="73"/>
      <c r="X56" s="73"/>
      <c r="Y56" s="92"/>
      <c r="Z56" s="73"/>
      <c r="AA56" s="73"/>
      <c r="AB56" s="73"/>
      <c r="AC56" s="73"/>
      <c r="AD56" s="73"/>
      <c r="AE56" s="73"/>
      <c r="AF56" s="73"/>
      <c r="AG56" s="73"/>
      <c r="AH56" s="73"/>
      <c r="AI56" s="73"/>
    </row>
    <row r="57" spans="1:35" ht="16.5" x14ac:dyDescent="0.3">
      <c r="A57" s="66" t="s">
        <v>9</v>
      </c>
      <c r="B57" s="66" t="s">
        <v>9</v>
      </c>
      <c r="C57" s="67" t="s">
        <v>152</v>
      </c>
      <c r="D57" s="67" t="s">
        <v>418</v>
      </c>
      <c r="E57" s="68">
        <v>0</v>
      </c>
      <c r="F57" s="68">
        <v>2090.6</v>
      </c>
      <c r="G57" s="77">
        <v>0</v>
      </c>
      <c r="H57" s="77">
        <v>0</v>
      </c>
      <c r="I57" s="77">
        <v>0</v>
      </c>
      <c r="J57" s="77">
        <v>0</v>
      </c>
      <c r="K57" s="77">
        <f t="shared" si="3"/>
        <v>2090.6</v>
      </c>
      <c r="L57" s="71"/>
      <c r="M57" s="75"/>
      <c r="N57" s="78"/>
      <c r="O57" s="73"/>
      <c r="P57" s="86"/>
      <c r="Q57" s="73"/>
      <c r="R57" s="73"/>
      <c r="S57" s="86"/>
      <c r="T57" s="73"/>
      <c r="U57" s="73"/>
      <c r="V57" s="86"/>
      <c r="W57" s="73"/>
      <c r="X57" s="73"/>
      <c r="Y57" s="92"/>
      <c r="Z57" s="73"/>
      <c r="AA57" s="73"/>
      <c r="AB57" s="73"/>
      <c r="AC57" s="73"/>
      <c r="AD57" s="73"/>
      <c r="AE57" s="73"/>
      <c r="AF57" s="73"/>
      <c r="AG57" s="73"/>
      <c r="AH57" s="73"/>
      <c r="AI57" s="73"/>
    </row>
    <row r="58" spans="1:35" ht="16.5" x14ac:dyDescent="0.3">
      <c r="A58" s="66" t="s">
        <v>9</v>
      </c>
      <c r="B58" s="66" t="s">
        <v>12</v>
      </c>
      <c r="C58" s="67" t="s">
        <v>153</v>
      </c>
      <c r="D58" s="67" t="s">
        <v>418</v>
      </c>
      <c r="E58" s="68">
        <v>0</v>
      </c>
      <c r="F58" s="68">
        <v>2158.64</v>
      </c>
      <c r="G58" s="77">
        <v>0</v>
      </c>
      <c r="H58" s="77">
        <v>0</v>
      </c>
      <c r="I58" s="77">
        <v>0</v>
      </c>
      <c r="J58" s="77">
        <v>0</v>
      </c>
      <c r="K58" s="77">
        <f t="shared" si="3"/>
        <v>2158.64</v>
      </c>
      <c r="L58" s="71"/>
      <c r="M58" s="75"/>
      <c r="N58" s="78"/>
      <c r="O58" s="73"/>
      <c r="P58" s="86"/>
      <c r="Q58" s="73"/>
      <c r="R58" s="73"/>
      <c r="S58" s="86"/>
      <c r="T58" s="73"/>
      <c r="U58" s="73"/>
      <c r="V58" s="86"/>
      <c r="W58" s="73"/>
      <c r="X58" s="73"/>
      <c r="Y58" s="92"/>
      <c r="Z58" s="73"/>
      <c r="AA58" s="73"/>
      <c r="AB58" s="73"/>
      <c r="AC58" s="73"/>
      <c r="AD58" s="73"/>
      <c r="AE58" s="73"/>
      <c r="AF58" s="73"/>
      <c r="AG58" s="73"/>
      <c r="AH58" s="73"/>
      <c r="AI58" s="73"/>
    </row>
    <row r="59" spans="1:35" ht="16.5" x14ac:dyDescent="0.3">
      <c r="A59" s="66" t="s">
        <v>9</v>
      </c>
      <c r="B59" s="66" t="s">
        <v>31</v>
      </c>
      <c r="C59" s="67" t="s">
        <v>155</v>
      </c>
      <c r="D59" s="67" t="s">
        <v>418</v>
      </c>
      <c r="E59" s="68">
        <v>0</v>
      </c>
      <c r="F59" s="68">
        <v>1750.05</v>
      </c>
      <c r="G59" s="77">
        <v>0</v>
      </c>
      <c r="H59" s="77">
        <v>0</v>
      </c>
      <c r="I59" s="77">
        <v>0</v>
      </c>
      <c r="J59" s="77">
        <v>0</v>
      </c>
      <c r="K59" s="77">
        <f t="shared" si="3"/>
        <v>1750.05</v>
      </c>
      <c r="L59" s="71"/>
      <c r="M59" s="75"/>
      <c r="N59" s="78"/>
      <c r="O59" s="73"/>
      <c r="P59" s="86"/>
      <c r="Q59" s="73"/>
      <c r="R59" s="73"/>
      <c r="S59" s="86"/>
      <c r="T59" s="73"/>
      <c r="U59" s="73"/>
      <c r="V59" s="86"/>
      <c r="W59" s="73"/>
      <c r="X59" s="73"/>
      <c r="Y59" s="92"/>
      <c r="Z59" s="73"/>
      <c r="AA59" s="73"/>
      <c r="AB59" s="73"/>
      <c r="AC59" s="73"/>
      <c r="AD59" s="73"/>
      <c r="AE59" s="73"/>
      <c r="AF59" s="73"/>
      <c r="AG59" s="73"/>
      <c r="AH59" s="73"/>
      <c r="AI59" s="73"/>
    </row>
    <row r="60" spans="1:35" ht="16.5" x14ac:dyDescent="0.3">
      <c r="A60" s="66" t="s">
        <v>9</v>
      </c>
      <c r="B60" s="66" t="s">
        <v>36</v>
      </c>
      <c r="C60" s="67" t="s">
        <v>157</v>
      </c>
      <c r="D60" s="67" t="s">
        <v>418</v>
      </c>
      <c r="E60" s="68">
        <v>0</v>
      </c>
      <c r="F60" s="68">
        <v>1298.27</v>
      </c>
      <c r="G60" s="77">
        <v>0</v>
      </c>
      <c r="H60" s="77">
        <v>0</v>
      </c>
      <c r="I60" s="77">
        <v>0</v>
      </c>
      <c r="J60" s="77">
        <v>0</v>
      </c>
      <c r="K60" s="77">
        <f t="shared" si="3"/>
        <v>1298.27</v>
      </c>
      <c r="L60" s="71"/>
      <c r="M60" s="75"/>
      <c r="N60" s="78"/>
      <c r="O60" s="73"/>
      <c r="P60" s="86"/>
      <c r="Q60" s="73"/>
      <c r="R60" s="73"/>
      <c r="S60" s="86"/>
      <c r="T60" s="73"/>
      <c r="U60" s="73"/>
      <c r="V60" s="86"/>
      <c r="W60" s="73"/>
      <c r="X60" s="73"/>
      <c r="Y60" s="92"/>
      <c r="Z60" s="73"/>
      <c r="AA60" s="73"/>
      <c r="AB60" s="73"/>
      <c r="AC60" s="73"/>
      <c r="AD60" s="73"/>
      <c r="AE60" s="73"/>
      <c r="AF60" s="73"/>
      <c r="AG60" s="73"/>
      <c r="AH60" s="73"/>
      <c r="AI60" s="73"/>
    </row>
    <row r="61" spans="1:35" ht="16.5" x14ac:dyDescent="0.3">
      <c r="A61" s="66" t="s">
        <v>9</v>
      </c>
      <c r="B61" s="66" t="s">
        <v>66</v>
      </c>
      <c r="C61" s="67" t="s">
        <v>158</v>
      </c>
      <c r="D61" s="67" t="s">
        <v>418</v>
      </c>
      <c r="E61" s="68">
        <v>0</v>
      </c>
      <c r="F61" s="68">
        <v>877.45</v>
      </c>
      <c r="G61" s="77">
        <v>0</v>
      </c>
      <c r="H61" s="77">
        <v>0</v>
      </c>
      <c r="I61" s="77">
        <v>0</v>
      </c>
      <c r="J61" s="77">
        <v>0</v>
      </c>
      <c r="K61" s="77">
        <f t="shared" si="3"/>
        <v>877.45</v>
      </c>
      <c r="L61" s="71"/>
      <c r="M61" s="75"/>
      <c r="N61" s="78"/>
      <c r="O61" s="73"/>
      <c r="P61" s="86"/>
      <c r="Q61" s="73"/>
      <c r="R61" s="73"/>
      <c r="S61" s="86"/>
      <c r="T61" s="73"/>
      <c r="U61" s="73"/>
      <c r="V61" s="86"/>
      <c r="W61" s="73"/>
      <c r="X61" s="73"/>
      <c r="Y61" s="92"/>
      <c r="Z61" s="73"/>
      <c r="AA61" s="73"/>
      <c r="AB61" s="73"/>
      <c r="AC61" s="73"/>
      <c r="AD61" s="73"/>
      <c r="AE61" s="73"/>
      <c r="AF61" s="73"/>
      <c r="AG61" s="73"/>
      <c r="AH61" s="73"/>
      <c r="AI61" s="73"/>
    </row>
    <row r="62" spans="1:35" ht="16.5" x14ac:dyDescent="0.3">
      <c r="A62" s="66" t="s">
        <v>9</v>
      </c>
      <c r="B62" s="66" t="s">
        <v>99</v>
      </c>
      <c r="C62" s="67" t="s">
        <v>159</v>
      </c>
      <c r="D62" s="67" t="s">
        <v>418</v>
      </c>
      <c r="E62" s="68">
        <v>0</v>
      </c>
      <c r="F62" s="68">
        <v>669.32</v>
      </c>
      <c r="G62" s="77">
        <v>0</v>
      </c>
      <c r="H62" s="77">
        <v>0</v>
      </c>
      <c r="I62" s="77">
        <v>0</v>
      </c>
      <c r="J62" s="77">
        <v>0</v>
      </c>
      <c r="K62" s="77">
        <f t="shared" si="3"/>
        <v>669.32</v>
      </c>
      <c r="L62" s="71"/>
      <c r="M62" s="75"/>
      <c r="N62" s="78"/>
      <c r="O62" s="75"/>
      <c r="P62" s="86"/>
      <c r="Q62" s="73"/>
      <c r="R62" s="73"/>
      <c r="S62" s="86"/>
      <c r="T62" s="73"/>
      <c r="U62" s="73"/>
      <c r="V62" s="86"/>
      <c r="W62" s="73"/>
      <c r="X62" s="73"/>
      <c r="Y62" s="92"/>
      <c r="Z62" s="73"/>
      <c r="AA62" s="73"/>
      <c r="AB62" s="73"/>
      <c r="AC62" s="73"/>
      <c r="AD62" s="73"/>
      <c r="AE62" s="73"/>
      <c r="AF62" s="73"/>
      <c r="AG62" s="73"/>
      <c r="AH62" s="73"/>
      <c r="AI62" s="73"/>
    </row>
    <row r="63" spans="1:35" ht="16.5" x14ac:dyDescent="0.3">
      <c r="A63" s="66" t="s">
        <v>9</v>
      </c>
      <c r="B63" s="66" t="s">
        <v>47</v>
      </c>
      <c r="C63" s="67" t="s">
        <v>160</v>
      </c>
      <c r="D63" s="67" t="s">
        <v>418</v>
      </c>
      <c r="E63" s="68">
        <v>0</v>
      </c>
      <c r="F63" s="68">
        <v>847.44</v>
      </c>
      <c r="G63" s="77">
        <v>0</v>
      </c>
      <c r="H63" s="77">
        <v>0</v>
      </c>
      <c r="I63" s="77">
        <v>0</v>
      </c>
      <c r="J63" s="77">
        <v>0</v>
      </c>
      <c r="K63" s="77">
        <f t="shared" si="3"/>
        <v>847.44</v>
      </c>
      <c r="L63" s="71"/>
      <c r="M63" s="75"/>
      <c r="N63" s="78"/>
      <c r="O63" s="73"/>
      <c r="P63" s="86"/>
      <c r="Q63" s="73"/>
      <c r="R63" s="73"/>
      <c r="S63" s="86"/>
      <c r="T63" s="73"/>
      <c r="U63" s="73"/>
      <c r="V63" s="86"/>
      <c r="W63" s="73"/>
      <c r="X63" s="73"/>
      <c r="Y63" s="92"/>
      <c r="Z63" s="73"/>
      <c r="AA63" s="73"/>
      <c r="AB63" s="73"/>
      <c r="AC63" s="73"/>
      <c r="AD63" s="73"/>
      <c r="AE63" s="73"/>
      <c r="AF63" s="73"/>
      <c r="AG63" s="73"/>
      <c r="AH63" s="73"/>
      <c r="AI63" s="73"/>
    </row>
    <row r="64" spans="1:35" ht="16.5" x14ac:dyDescent="0.3">
      <c r="A64" s="66" t="s">
        <v>9</v>
      </c>
      <c r="B64" s="66" t="s">
        <v>16</v>
      </c>
      <c r="C64" s="67" t="s">
        <v>161</v>
      </c>
      <c r="D64" s="67" t="s">
        <v>418</v>
      </c>
      <c r="E64" s="68">
        <v>0</v>
      </c>
      <c r="F64" s="68">
        <v>791.47</v>
      </c>
      <c r="G64" s="77">
        <v>0</v>
      </c>
      <c r="H64" s="77">
        <v>0</v>
      </c>
      <c r="I64" s="77">
        <v>0</v>
      </c>
      <c r="J64" s="77">
        <v>0</v>
      </c>
      <c r="K64" s="77">
        <f t="shared" si="3"/>
        <v>791.47</v>
      </c>
      <c r="L64" s="71"/>
      <c r="M64" s="75"/>
      <c r="N64" s="78"/>
      <c r="O64" s="73"/>
      <c r="P64" s="86"/>
      <c r="Q64" s="73"/>
      <c r="R64" s="73"/>
      <c r="S64" s="86"/>
      <c r="T64" s="73"/>
      <c r="U64" s="73"/>
      <c r="V64" s="86"/>
      <c r="W64" s="73"/>
      <c r="X64" s="73"/>
      <c r="Y64" s="92"/>
      <c r="Z64" s="73"/>
      <c r="AA64" s="73"/>
      <c r="AB64" s="73"/>
      <c r="AC64" s="73"/>
      <c r="AD64" s="73"/>
      <c r="AE64" s="73"/>
      <c r="AF64" s="73"/>
      <c r="AG64" s="73"/>
      <c r="AH64" s="73"/>
      <c r="AI64" s="73"/>
    </row>
    <row r="65" spans="1:35" ht="16.5" x14ac:dyDescent="0.3">
      <c r="A65" s="66" t="s">
        <v>9</v>
      </c>
      <c r="B65" s="66" t="s">
        <v>18</v>
      </c>
      <c r="C65" s="67" t="s">
        <v>162</v>
      </c>
      <c r="D65" s="67" t="s">
        <v>418</v>
      </c>
      <c r="E65" s="68">
        <v>0</v>
      </c>
      <c r="F65" s="68">
        <v>847.1</v>
      </c>
      <c r="G65" s="77">
        <v>0</v>
      </c>
      <c r="H65" s="77">
        <v>0</v>
      </c>
      <c r="I65" s="77">
        <v>0</v>
      </c>
      <c r="J65" s="77">
        <v>0</v>
      </c>
      <c r="K65" s="77">
        <f t="shared" si="3"/>
        <v>847.1</v>
      </c>
      <c r="L65" s="71"/>
      <c r="M65" s="76"/>
      <c r="N65" s="78"/>
      <c r="O65" s="73"/>
      <c r="P65" s="86"/>
      <c r="Q65" s="73"/>
      <c r="R65" s="73"/>
      <c r="S65" s="86"/>
      <c r="T65" s="73"/>
      <c r="U65" s="73"/>
      <c r="V65" s="86"/>
      <c r="W65" s="73"/>
      <c r="X65" s="73"/>
      <c r="Y65" s="92"/>
      <c r="Z65" s="73"/>
      <c r="AA65" s="73"/>
      <c r="AB65" s="73"/>
      <c r="AC65" s="73"/>
      <c r="AD65" s="73"/>
      <c r="AE65" s="73"/>
      <c r="AF65" s="73"/>
      <c r="AG65" s="73"/>
      <c r="AH65" s="73"/>
      <c r="AI65" s="73"/>
    </row>
    <row r="66" spans="1:35" ht="16.5" x14ac:dyDescent="0.3">
      <c r="A66" s="66" t="s">
        <v>9</v>
      </c>
      <c r="B66" s="66" t="s">
        <v>20</v>
      </c>
      <c r="C66" s="67" t="s">
        <v>163</v>
      </c>
      <c r="D66" s="67" t="s">
        <v>418</v>
      </c>
      <c r="E66" s="68">
        <v>0</v>
      </c>
      <c r="F66" s="68">
        <v>992.26</v>
      </c>
      <c r="G66" s="77">
        <v>0</v>
      </c>
      <c r="H66" s="77">
        <v>0</v>
      </c>
      <c r="I66" s="77">
        <v>0</v>
      </c>
      <c r="J66" s="77">
        <v>0</v>
      </c>
      <c r="K66" s="77">
        <v>992.26</v>
      </c>
      <c r="L66" s="71"/>
      <c r="M66" s="76"/>
      <c r="N66" s="78"/>
      <c r="O66" s="73"/>
      <c r="P66" s="86"/>
      <c r="Q66" s="73"/>
      <c r="R66" s="73"/>
      <c r="S66" s="86"/>
      <c r="T66" s="73"/>
      <c r="U66" s="73"/>
      <c r="V66" s="86"/>
      <c r="W66" s="73"/>
      <c r="X66" s="73"/>
      <c r="Y66" s="92"/>
      <c r="Z66" s="73"/>
      <c r="AA66" s="73"/>
      <c r="AB66" s="73"/>
      <c r="AC66" s="73"/>
      <c r="AD66" s="73"/>
      <c r="AE66" s="73"/>
      <c r="AF66" s="73"/>
      <c r="AG66" s="73"/>
      <c r="AH66" s="73"/>
      <c r="AI66" s="73"/>
    </row>
    <row r="67" spans="1:35" ht="16.5" x14ac:dyDescent="0.3">
      <c r="A67" s="66" t="s">
        <v>9</v>
      </c>
      <c r="B67" s="66" t="s">
        <v>108</v>
      </c>
      <c r="C67" s="67" t="s">
        <v>164</v>
      </c>
      <c r="D67" s="67" t="s">
        <v>418</v>
      </c>
      <c r="E67" s="68">
        <v>0</v>
      </c>
      <c r="F67" s="68">
        <v>917.24</v>
      </c>
      <c r="G67" s="77">
        <v>0</v>
      </c>
      <c r="H67" s="77">
        <v>0</v>
      </c>
      <c r="I67" s="77">
        <v>0</v>
      </c>
      <c r="J67" s="77">
        <v>0</v>
      </c>
      <c r="K67" s="77">
        <f t="shared" ref="K67:K130" si="4">+E67+F67+G67</f>
        <v>917.24</v>
      </c>
      <c r="L67" s="71"/>
      <c r="M67" s="75"/>
      <c r="N67" s="78"/>
      <c r="O67" s="73"/>
      <c r="P67" s="86"/>
      <c r="Q67" s="73"/>
      <c r="R67" s="73"/>
      <c r="S67" s="86"/>
      <c r="T67" s="73"/>
      <c r="U67" s="73"/>
      <c r="V67" s="86"/>
      <c r="W67" s="73"/>
      <c r="X67" s="73"/>
      <c r="Y67" s="92"/>
      <c r="Z67" s="73"/>
      <c r="AA67" s="73"/>
      <c r="AB67" s="73"/>
      <c r="AC67" s="73"/>
      <c r="AD67" s="73"/>
      <c r="AE67" s="73"/>
      <c r="AF67" s="73"/>
      <c r="AG67" s="73"/>
      <c r="AH67" s="73"/>
      <c r="AI67" s="73"/>
    </row>
    <row r="68" spans="1:35" ht="16.5" x14ac:dyDescent="0.3">
      <c r="A68" s="66" t="s">
        <v>9</v>
      </c>
      <c r="B68" s="66" t="s">
        <v>60</v>
      </c>
      <c r="C68" s="67" t="s">
        <v>165</v>
      </c>
      <c r="D68" s="67" t="s">
        <v>418</v>
      </c>
      <c r="E68" s="68">
        <v>0</v>
      </c>
      <c r="F68" s="68">
        <v>521.20000000000005</v>
      </c>
      <c r="G68" s="77">
        <v>0</v>
      </c>
      <c r="H68" s="77">
        <v>0</v>
      </c>
      <c r="I68" s="77">
        <v>0</v>
      </c>
      <c r="J68" s="77">
        <v>0</v>
      </c>
      <c r="K68" s="77">
        <f t="shared" si="4"/>
        <v>521.20000000000005</v>
      </c>
      <c r="L68" s="71"/>
      <c r="M68" s="75"/>
      <c r="N68" s="78"/>
      <c r="O68" s="73"/>
      <c r="P68" s="86"/>
      <c r="Q68" s="73"/>
      <c r="R68" s="73"/>
      <c r="S68" s="86"/>
      <c r="T68" s="73"/>
      <c r="U68" s="73"/>
      <c r="V68" s="86"/>
      <c r="W68" s="73"/>
      <c r="X68" s="73"/>
      <c r="Y68" s="92"/>
      <c r="Z68" s="73"/>
      <c r="AA68" s="73"/>
      <c r="AB68" s="73"/>
      <c r="AC68" s="73"/>
      <c r="AD68" s="73"/>
      <c r="AE68" s="73"/>
      <c r="AF68" s="73"/>
      <c r="AG68" s="73"/>
      <c r="AH68" s="73"/>
      <c r="AI68" s="73"/>
    </row>
    <row r="69" spans="1:35" ht="16.5" x14ac:dyDescent="0.3">
      <c r="A69" s="66" t="s">
        <v>9</v>
      </c>
      <c r="B69" s="66" t="s">
        <v>22</v>
      </c>
      <c r="C69" s="67" t="s">
        <v>166</v>
      </c>
      <c r="D69" s="67" t="s">
        <v>418</v>
      </c>
      <c r="E69" s="68">
        <v>0</v>
      </c>
      <c r="F69" s="68">
        <v>896.21</v>
      </c>
      <c r="G69" s="77">
        <v>0</v>
      </c>
      <c r="H69" s="77">
        <v>0</v>
      </c>
      <c r="I69" s="77">
        <v>0</v>
      </c>
      <c r="J69" s="77">
        <v>0</v>
      </c>
      <c r="K69" s="77">
        <f t="shared" si="4"/>
        <v>896.21</v>
      </c>
      <c r="L69" s="71"/>
      <c r="M69" s="75"/>
      <c r="N69" s="78"/>
      <c r="O69" s="73"/>
      <c r="P69" s="86"/>
      <c r="Q69" s="73"/>
      <c r="R69" s="73"/>
      <c r="S69" s="86"/>
      <c r="T69" s="73"/>
      <c r="U69" s="73"/>
      <c r="V69" s="86"/>
      <c r="W69" s="73"/>
      <c r="X69" s="73"/>
      <c r="Y69" s="92"/>
      <c r="Z69" s="73"/>
      <c r="AA69" s="73"/>
      <c r="AB69" s="73"/>
      <c r="AC69" s="73"/>
      <c r="AD69" s="73"/>
      <c r="AE69" s="73"/>
      <c r="AF69" s="73"/>
      <c r="AG69" s="73"/>
      <c r="AH69" s="73"/>
      <c r="AI69" s="73"/>
    </row>
    <row r="70" spans="1:35" ht="16.5" x14ac:dyDescent="0.3">
      <c r="A70" s="66" t="s">
        <v>9</v>
      </c>
      <c r="B70" s="66" t="s">
        <v>112</v>
      </c>
      <c r="C70" s="67" t="s">
        <v>167</v>
      </c>
      <c r="D70" s="67" t="s">
        <v>418</v>
      </c>
      <c r="E70" s="68">
        <v>0</v>
      </c>
      <c r="F70" s="68">
        <v>778.89</v>
      </c>
      <c r="G70" s="77">
        <v>0</v>
      </c>
      <c r="H70" s="77">
        <v>0</v>
      </c>
      <c r="I70" s="77">
        <v>0</v>
      </c>
      <c r="J70" s="77">
        <v>0</v>
      </c>
      <c r="K70" s="77">
        <f t="shared" si="4"/>
        <v>778.89</v>
      </c>
      <c r="L70" s="71"/>
      <c r="M70" s="75"/>
      <c r="N70" s="78"/>
      <c r="O70" s="73"/>
      <c r="P70" s="86"/>
      <c r="Q70" s="73"/>
      <c r="R70" s="73"/>
      <c r="S70" s="86"/>
      <c r="T70" s="73"/>
      <c r="U70" s="73"/>
      <c r="V70" s="86"/>
      <c r="W70" s="73"/>
      <c r="X70" s="73"/>
      <c r="Y70" s="92"/>
      <c r="Z70" s="73"/>
      <c r="AA70" s="73"/>
      <c r="AB70" s="73"/>
      <c r="AC70" s="73"/>
      <c r="AD70" s="73"/>
      <c r="AE70" s="73"/>
      <c r="AF70" s="73"/>
      <c r="AG70" s="73"/>
      <c r="AH70" s="73"/>
      <c r="AI70" s="73"/>
    </row>
    <row r="71" spans="1:35" ht="16.5" x14ac:dyDescent="0.3">
      <c r="A71" s="66" t="s">
        <v>9</v>
      </c>
      <c r="B71" s="66" t="s">
        <v>39</v>
      </c>
      <c r="C71" s="67" t="s">
        <v>168</v>
      </c>
      <c r="D71" s="67" t="s">
        <v>418</v>
      </c>
      <c r="E71" s="68">
        <v>0</v>
      </c>
      <c r="F71" s="77">
        <v>685.88</v>
      </c>
      <c r="G71" s="77">
        <v>0</v>
      </c>
      <c r="H71" s="77">
        <v>0</v>
      </c>
      <c r="I71" s="77">
        <v>0</v>
      </c>
      <c r="J71" s="77">
        <v>0</v>
      </c>
      <c r="K71" s="77">
        <v>685.88</v>
      </c>
      <c r="L71" s="71"/>
      <c r="M71" s="75"/>
      <c r="N71" s="78"/>
      <c r="O71" s="73"/>
      <c r="P71" s="86"/>
      <c r="Q71" s="73"/>
      <c r="R71" s="73"/>
      <c r="S71" s="86"/>
      <c r="T71" s="73"/>
      <c r="U71" s="73"/>
      <c r="V71" s="86"/>
      <c r="W71" s="73"/>
      <c r="X71" s="73"/>
      <c r="Y71" s="92"/>
      <c r="Z71" s="73"/>
      <c r="AA71" s="73"/>
      <c r="AB71" s="73"/>
      <c r="AC71" s="73"/>
      <c r="AD71" s="73"/>
      <c r="AE71" s="73"/>
      <c r="AF71" s="73"/>
      <c r="AG71" s="73"/>
      <c r="AH71" s="73"/>
      <c r="AI71" s="73"/>
    </row>
    <row r="72" spans="1:35" ht="16.5" x14ac:dyDescent="0.3">
      <c r="A72" s="66" t="s">
        <v>9</v>
      </c>
      <c r="B72" s="66" t="s">
        <v>44</v>
      </c>
      <c r="C72" s="67" t="s">
        <v>169</v>
      </c>
      <c r="D72" s="67" t="s">
        <v>418</v>
      </c>
      <c r="E72" s="68">
        <v>0</v>
      </c>
      <c r="F72" s="68">
        <v>987.41</v>
      </c>
      <c r="G72" s="77">
        <v>0</v>
      </c>
      <c r="H72" s="77">
        <v>0</v>
      </c>
      <c r="I72" s="77">
        <v>0</v>
      </c>
      <c r="J72" s="77">
        <v>0</v>
      </c>
      <c r="K72" s="77">
        <f t="shared" si="4"/>
        <v>987.41</v>
      </c>
      <c r="L72" s="71"/>
      <c r="M72" s="75"/>
      <c r="N72" s="78"/>
      <c r="O72" s="73"/>
      <c r="P72" s="86"/>
      <c r="Q72" s="73"/>
      <c r="R72" s="73"/>
      <c r="S72" s="86"/>
      <c r="T72" s="73"/>
      <c r="U72" s="73"/>
      <c r="V72" s="86"/>
      <c r="W72" s="73"/>
      <c r="X72" s="73"/>
      <c r="Y72" s="92"/>
      <c r="Z72" s="73"/>
      <c r="AA72" s="73"/>
      <c r="AB72" s="73"/>
      <c r="AC72" s="73"/>
      <c r="AD72" s="73"/>
      <c r="AE72" s="73"/>
      <c r="AF72" s="73"/>
      <c r="AG72" s="73"/>
      <c r="AH72" s="73"/>
      <c r="AI72" s="73"/>
    </row>
    <row r="73" spans="1:35" ht="16.5" x14ac:dyDescent="0.3">
      <c r="A73" s="66" t="s">
        <v>9</v>
      </c>
      <c r="B73" s="66" t="s">
        <v>50</v>
      </c>
      <c r="C73" s="67" t="s">
        <v>170</v>
      </c>
      <c r="D73" s="67" t="s">
        <v>418</v>
      </c>
      <c r="E73" s="68">
        <v>0</v>
      </c>
      <c r="F73" s="68">
        <v>610.26</v>
      </c>
      <c r="G73" s="77">
        <v>0</v>
      </c>
      <c r="H73" s="77">
        <v>0</v>
      </c>
      <c r="I73" s="77">
        <v>0</v>
      </c>
      <c r="J73" s="77">
        <v>0</v>
      </c>
      <c r="K73" s="77">
        <f t="shared" si="4"/>
        <v>610.26</v>
      </c>
      <c r="L73" s="71"/>
      <c r="M73" s="76"/>
      <c r="N73" s="78"/>
      <c r="O73" s="73"/>
      <c r="P73" s="86"/>
      <c r="Q73" s="73"/>
      <c r="R73" s="73"/>
      <c r="S73" s="86"/>
      <c r="T73" s="73"/>
      <c r="U73" s="73"/>
      <c r="V73" s="86"/>
      <c r="W73" s="73"/>
      <c r="X73" s="73"/>
      <c r="Y73" s="92"/>
      <c r="Z73" s="73"/>
      <c r="AA73" s="73"/>
      <c r="AB73" s="73"/>
      <c r="AC73" s="73"/>
      <c r="AD73" s="73"/>
      <c r="AE73" s="73"/>
      <c r="AF73" s="73"/>
      <c r="AG73" s="73"/>
      <c r="AH73" s="73"/>
      <c r="AI73" s="73"/>
    </row>
    <row r="74" spans="1:35" ht="16.5" x14ac:dyDescent="0.3">
      <c r="A74" s="66" t="s">
        <v>9</v>
      </c>
      <c r="B74" s="66" t="s">
        <v>171</v>
      </c>
      <c r="C74" s="67" t="s">
        <v>172</v>
      </c>
      <c r="D74" s="67" t="s">
        <v>418</v>
      </c>
      <c r="E74" s="68">
        <v>0</v>
      </c>
      <c r="F74" s="68">
        <v>690.52</v>
      </c>
      <c r="G74" s="77">
        <v>0</v>
      </c>
      <c r="H74" s="77">
        <v>0</v>
      </c>
      <c r="I74" s="77">
        <v>0</v>
      </c>
      <c r="J74" s="77">
        <v>0</v>
      </c>
      <c r="K74" s="77">
        <f t="shared" si="4"/>
        <v>690.52</v>
      </c>
      <c r="L74" s="71"/>
      <c r="M74" s="75"/>
      <c r="N74" s="78"/>
      <c r="O74" s="73"/>
      <c r="P74" s="86"/>
      <c r="Q74" s="73"/>
      <c r="R74" s="73"/>
      <c r="S74" s="86"/>
      <c r="T74" s="73"/>
      <c r="U74" s="73"/>
      <c r="V74" s="86"/>
      <c r="W74" s="73"/>
      <c r="X74" s="73"/>
      <c r="Y74" s="92"/>
      <c r="Z74" s="73"/>
      <c r="AA74" s="73"/>
      <c r="AB74" s="73"/>
      <c r="AC74" s="73"/>
      <c r="AD74" s="73"/>
      <c r="AE74" s="73"/>
      <c r="AF74" s="73"/>
      <c r="AG74" s="73"/>
      <c r="AH74" s="73"/>
      <c r="AI74" s="73"/>
    </row>
    <row r="75" spans="1:35" ht="16.5" x14ac:dyDescent="0.3">
      <c r="A75" s="66" t="s">
        <v>9</v>
      </c>
      <c r="B75" s="66" t="s">
        <v>63</v>
      </c>
      <c r="C75" s="67" t="s">
        <v>173</v>
      </c>
      <c r="D75" s="67" t="s">
        <v>418</v>
      </c>
      <c r="E75" s="68">
        <v>0</v>
      </c>
      <c r="F75" s="68">
        <v>600.4</v>
      </c>
      <c r="G75" s="77">
        <v>0</v>
      </c>
      <c r="H75" s="77">
        <v>0</v>
      </c>
      <c r="I75" s="77">
        <v>0</v>
      </c>
      <c r="J75" s="77">
        <v>0</v>
      </c>
      <c r="K75" s="77">
        <f t="shared" si="4"/>
        <v>600.4</v>
      </c>
      <c r="L75" s="71"/>
      <c r="M75" s="75"/>
      <c r="N75" s="78"/>
      <c r="O75" s="73"/>
      <c r="P75" s="86"/>
      <c r="Q75" s="73"/>
      <c r="R75" s="73"/>
      <c r="S75" s="86"/>
      <c r="T75" s="73"/>
      <c r="U75" s="73"/>
      <c r="V75" s="86"/>
      <c r="W75" s="73"/>
      <c r="X75" s="73"/>
      <c r="Y75" s="92"/>
      <c r="Z75" s="73"/>
      <c r="AA75" s="73"/>
      <c r="AB75" s="73"/>
      <c r="AC75" s="73"/>
      <c r="AD75" s="73"/>
      <c r="AE75" s="73"/>
      <c r="AF75" s="73"/>
      <c r="AG75" s="73"/>
      <c r="AH75" s="73"/>
      <c r="AI75" s="73"/>
    </row>
    <row r="76" spans="1:35" ht="16.5" x14ac:dyDescent="0.3">
      <c r="A76" s="66" t="s">
        <v>12</v>
      </c>
      <c r="B76" s="66" t="s">
        <v>14</v>
      </c>
      <c r="C76" s="67" t="s">
        <v>13</v>
      </c>
      <c r="D76" s="67" t="s">
        <v>418</v>
      </c>
      <c r="E76" s="68">
        <v>0</v>
      </c>
      <c r="F76" s="68">
        <v>1939.28</v>
      </c>
      <c r="G76" s="77">
        <v>0</v>
      </c>
      <c r="H76" s="77">
        <v>0</v>
      </c>
      <c r="I76" s="77">
        <v>0</v>
      </c>
      <c r="J76" s="77">
        <v>0</v>
      </c>
      <c r="K76" s="77">
        <f t="shared" si="4"/>
        <v>1939.28</v>
      </c>
      <c r="L76" s="71"/>
      <c r="M76" s="75"/>
      <c r="N76" s="75"/>
      <c r="O76" s="73"/>
      <c r="P76" s="86"/>
      <c r="Q76" s="73"/>
      <c r="R76" s="73"/>
      <c r="S76" s="86"/>
      <c r="T76" s="73"/>
      <c r="U76" s="73"/>
      <c r="V76" s="86"/>
      <c r="W76" s="73"/>
      <c r="X76" s="73"/>
      <c r="Y76" s="92"/>
      <c r="Z76" s="73"/>
      <c r="AA76" s="73"/>
      <c r="AB76" s="73"/>
      <c r="AC76" s="73"/>
      <c r="AD76" s="73"/>
      <c r="AE76" s="73"/>
      <c r="AF76" s="73"/>
      <c r="AG76" s="73"/>
      <c r="AH76" s="73"/>
      <c r="AI76" s="73"/>
    </row>
    <row r="77" spans="1:35" ht="16.5" x14ac:dyDescent="0.3">
      <c r="A77" s="66" t="s">
        <v>12</v>
      </c>
      <c r="B77" s="66" t="s">
        <v>29</v>
      </c>
      <c r="C77" s="67" t="s">
        <v>174</v>
      </c>
      <c r="D77" s="67" t="s">
        <v>418</v>
      </c>
      <c r="E77" s="68">
        <v>0</v>
      </c>
      <c r="F77" s="68">
        <v>2071.11</v>
      </c>
      <c r="G77" s="77">
        <v>0</v>
      </c>
      <c r="H77" s="77">
        <v>0</v>
      </c>
      <c r="I77" s="77">
        <v>0</v>
      </c>
      <c r="J77" s="77">
        <v>0</v>
      </c>
      <c r="K77" s="77">
        <f t="shared" si="4"/>
        <v>2071.11</v>
      </c>
      <c r="L77" s="71"/>
      <c r="M77" s="75"/>
      <c r="N77" s="75"/>
      <c r="O77" s="73"/>
      <c r="P77" s="86"/>
      <c r="Q77" s="73"/>
      <c r="R77" s="73"/>
      <c r="S77" s="86"/>
      <c r="T77" s="73"/>
      <c r="U77" s="73"/>
      <c r="V77" s="86"/>
      <c r="W77" s="73"/>
      <c r="X77" s="73"/>
      <c r="Y77" s="92"/>
      <c r="Z77" s="73"/>
      <c r="AA77" s="73"/>
      <c r="AB77" s="73"/>
      <c r="AC77" s="73"/>
      <c r="AD77" s="73"/>
      <c r="AE77" s="73"/>
      <c r="AF77" s="73"/>
      <c r="AG77" s="73"/>
      <c r="AH77" s="73"/>
      <c r="AI77" s="73"/>
    </row>
    <row r="78" spans="1:35" ht="16.5" x14ac:dyDescent="0.3">
      <c r="A78" s="66" t="s">
        <v>12</v>
      </c>
      <c r="B78" s="66" t="s">
        <v>53</v>
      </c>
      <c r="C78" s="67" t="s">
        <v>175</v>
      </c>
      <c r="D78" s="67" t="s">
        <v>418</v>
      </c>
      <c r="E78" s="68">
        <v>0</v>
      </c>
      <c r="F78" s="68">
        <v>500</v>
      </c>
      <c r="G78" s="77">
        <v>0</v>
      </c>
      <c r="H78" s="77">
        <v>0</v>
      </c>
      <c r="I78" s="77">
        <v>0</v>
      </c>
      <c r="J78" s="77">
        <v>0</v>
      </c>
      <c r="K78" s="77">
        <f t="shared" si="4"/>
        <v>500</v>
      </c>
      <c r="L78" s="71"/>
      <c r="M78" s="75"/>
      <c r="N78" s="75"/>
      <c r="O78" s="73"/>
      <c r="P78" s="86"/>
      <c r="Q78" s="73"/>
      <c r="R78" s="73"/>
      <c r="S78" s="86"/>
      <c r="T78" s="73"/>
      <c r="U78" s="73"/>
      <c r="V78" s="86"/>
      <c r="W78" s="73"/>
      <c r="X78" s="73"/>
      <c r="Y78" s="92"/>
      <c r="Z78" s="73"/>
      <c r="AA78" s="73"/>
      <c r="AB78" s="73"/>
      <c r="AC78" s="73"/>
      <c r="AD78" s="73"/>
      <c r="AE78" s="73"/>
      <c r="AF78" s="73"/>
      <c r="AG78" s="73"/>
      <c r="AH78" s="73"/>
      <c r="AI78" s="73"/>
    </row>
    <row r="79" spans="1:35" ht="16.5" x14ac:dyDescent="0.3">
      <c r="A79" s="66" t="s">
        <v>12</v>
      </c>
      <c r="B79" s="66" t="s">
        <v>9</v>
      </c>
      <c r="C79" s="67" t="s">
        <v>176</v>
      </c>
      <c r="D79" s="67" t="s">
        <v>418</v>
      </c>
      <c r="E79" s="68">
        <v>0</v>
      </c>
      <c r="F79" s="68">
        <v>858.1</v>
      </c>
      <c r="G79" s="77">
        <v>0</v>
      </c>
      <c r="H79" s="77">
        <v>0</v>
      </c>
      <c r="I79" s="77">
        <v>0</v>
      </c>
      <c r="J79" s="77">
        <v>0</v>
      </c>
      <c r="K79" s="77">
        <f t="shared" si="4"/>
        <v>858.1</v>
      </c>
      <c r="L79" s="71"/>
      <c r="M79" s="75"/>
      <c r="N79" s="78"/>
      <c r="O79" s="73"/>
      <c r="P79" s="86"/>
      <c r="Q79" s="73"/>
      <c r="R79" s="73"/>
      <c r="S79" s="86"/>
      <c r="T79" s="73"/>
      <c r="U79" s="73"/>
      <c r="V79" s="86"/>
      <c r="W79" s="73"/>
      <c r="X79" s="73"/>
      <c r="Y79" s="92"/>
      <c r="Z79" s="73"/>
      <c r="AA79" s="73"/>
      <c r="AB79" s="73"/>
      <c r="AC79" s="73"/>
      <c r="AD79" s="73"/>
      <c r="AE79" s="73"/>
      <c r="AF79" s="73"/>
      <c r="AG79" s="73"/>
      <c r="AH79" s="73"/>
      <c r="AI79" s="73"/>
    </row>
    <row r="80" spans="1:35" ht="16.5" x14ac:dyDescent="0.3">
      <c r="A80" s="66" t="s">
        <v>12</v>
      </c>
      <c r="B80" s="66" t="s">
        <v>12</v>
      </c>
      <c r="C80" s="67" t="s">
        <v>177</v>
      </c>
      <c r="D80" s="67" t="s">
        <v>418</v>
      </c>
      <c r="E80" s="68">
        <v>0</v>
      </c>
      <c r="F80" s="68">
        <v>200</v>
      </c>
      <c r="G80" s="77">
        <v>0</v>
      </c>
      <c r="H80" s="77">
        <v>0</v>
      </c>
      <c r="I80" s="77">
        <v>0</v>
      </c>
      <c r="J80" s="77">
        <v>0</v>
      </c>
      <c r="K80" s="77">
        <f t="shared" si="4"/>
        <v>200</v>
      </c>
      <c r="L80" s="71"/>
      <c r="M80" s="75"/>
      <c r="N80" s="75"/>
      <c r="O80" s="73"/>
      <c r="P80" s="86"/>
      <c r="Q80" s="73"/>
      <c r="R80" s="73"/>
      <c r="S80" s="86"/>
      <c r="T80" s="73"/>
      <c r="U80" s="73"/>
      <c r="V80" s="86"/>
      <c r="W80" s="73"/>
      <c r="X80" s="73"/>
      <c r="Y80" s="92"/>
      <c r="Z80" s="73"/>
      <c r="AA80" s="73"/>
      <c r="AB80" s="73"/>
      <c r="AC80" s="73"/>
      <c r="AD80" s="73"/>
      <c r="AE80" s="73"/>
      <c r="AF80" s="73"/>
      <c r="AG80" s="73"/>
      <c r="AH80" s="73"/>
      <c r="AI80" s="73"/>
    </row>
    <row r="81" spans="1:35" ht="16.5" x14ac:dyDescent="0.3">
      <c r="A81" s="66" t="s">
        <v>12</v>
      </c>
      <c r="B81" s="66" t="s">
        <v>31</v>
      </c>
      <c r="C81" s="67" t="s">
        <v>178</v>
      </c>
      <c r="D81" s="67" t="s">
        <v>418</v>
      </c>
      <c r="E81" s="68">
        <v>0</v>
      </c>
      <c r="F81" s="68">
        <v>139.68</v>
      </c>
      <c r="G81" s="77">
        <v>0</v>
      </c>
      <c r="H81" s="77">
        <v>0</v>
      </c>
      <c r="I81" s="77">
        <v>0</v>
      </c>
      <c r="J81" s="77">
        <v>0</v>
      </c>
      <c r="K81" s="77">
        <f t="shared" si="4"/>
        <v>139.68</v>
      </c>
      <c r="L81" s="71"/>
      <c r="M81" s="75"/>
      <c r="N81" s="75"/>
      <c r="O81" s="73"/>
      <c r="P81" s="86"/>
      <c r="Q81" s="73"/>
      <c r="R81" s="73"/>
      <c r="S81" s="86"/>
      <c r="T81" s="73"/>
      <c r="U81" s="73"/>
      <c r="V81" s="86"/>
      <c r="W81" s="73"/>
      <c r="X81" s="73"/>
      <c r="Y81" s="92"/>
      <c r="Z81" s="73"/>
      <c r="AA81" s="73"/>
      <c r="AB81" s="73"/>
      <c r="AC81" s="73"/>
      <c r="AD81" s="73"/>
      <c r="AE81" s="73"/>
      <c r="AF81" s="73"/>
      <c r="AG81" s="73"/>
      <c r="AH81" s="73"/>
      <c r="AI81" s="73"/>
    </row>
    <row r="82" spans="1:35" ht="16.5" x14ac:dyDescent="0.3">
      <c r="A82" s="66" t="s">
        <v>12</v>
      </c>
      <c r="B82" s="66" t="s">
        <v>36</v>
      </c>
      <c r="C82" s="67" t="s">
        <v>179</v>
      </c>
      <c r="D82" s="67" t="s">
        <v>418</v>
      </c>
      <c r="E82" s="68">
        <v>0</v>
      </c>
      <c r="F82" s="68">
        <v>403.77</v>
      </c>
      <c r="G82" s="77">
        <v>0</v>
      </c>
      <c r="H82" s="77">
        <v>0</v>
      </c>
      <c r="I82" s="77">
        <v>0</v>
      </c>
      <c r="J82" s="77">
        <v>0</v>
      </c>
      <c r="K82" s="77">
        <f t="shared" si="4"/>
        <v>403.77</v>
      </c>
      <c r="L82" s="71"/>
      <c r="M82" s="75"/>
      <c r="N82" s="78"/>
      <c r="O82" s="73"/>
      <c r="P82" s="86"/>
      <c r="Q82" s="73"/>
      <c r="R82" s="73"/>
      <c r="S82" s="86"/>
      <c r="T82" s="73"/>
      <c r="U82" s="73"/>
      <c r="V82" s="86"/>
      <c r="W82" s="73"/>
      <c r="X82" s="73"/>
      <c r="Y82" s="92"/>
      <c r="Z82" s="73"/>
      <c r="AA82" s="73"/>
      <c r="AB82" s="73"/>
      <c r="AC82" s="73"/>
      <c r="AD82" s="73"/>
      <c r="AE82" s="73"/>
      <c r="AF82" s="73"/>
      <c r="AG82" s="73"/>
      <c r="AH82" s="73"/>
      <c r="AI82" s="73"/>
    </row>
    <row r="83" spans="1:35" ht="16.5" x14ac:dyDescent="0.3">
      <c r="A83" s="66" t="s">
        <v>12</v>
      </c>
      <c r="B83" s="66" t="s">
        <v>66</v>
      </c>
      <c r="C83" s="67" t="s">
        <v>180</v>
      </c>
      <c r="D83" s="67" t="s">
        <v>418</v>
      </c>
      <c r="E83" s="68">
        <v>0</v>
      </c>
      <c r="F83" s="68">
        <v>252.54</v>
      </c>
      <c r="G83" s="77">
        <v>0</v>
      </c>
      <c r="H83" s="77">
        <v>0</v>
      </c>
      <c r="I83" s="77">
        <v>0</v>
      </c>
      <c r="J83" s="77">
        <v>0</v>
      </c>
      <c r="K83" s="77">
        <f t="shared" si="4"/>
        <v>252.54</v>
      </c>
      <c r="L83" s="71"/>
      <c r="M83" s="75"/>
      <c r="N83" s="75"/>
      <c r="O83" s="73"/>
      <c r="P83" s="86"/>
      <c r="Q83" s="73"/>
      <c r="R83" s="73"/>
      <c r="S83" s="86"/>
      <c r="T83" s="73"/>
      <c r="U83" s="73"/>
      <c r="V83" s="86"/>
      <c r="W83" s="73"/>
      <c r="X83" s="73"/>
      <c r="Y83" s="92"/>
      <c r="Z83" s="73"/>
      <c r="AA83" s="73"/>
      <c r="AB83" s="73"/>
      <c r="AC83" s="73"/>
      <c r="AD83" s="73"/>
      <c r="AE83" s="73"/>
      <c r="AF83" s="73"/>
      <c r="AG83" s="73"/>
      <c r="AH83" s="73"/>
      <c r="AI83" s="73"/>
    </row>
    <row r="84" spans="1:35" ht="16.5" x14ac:dyDescent="0.3">
      <c r="A84" s="66" t="s">
        <v>12</v>
      </c>
      <c r="B84" s="66" t="s">
        <v>99</v>
      </c>
      <c r="C84" s="67" t="s">
        <v>181</v>
      </c>
      <c r="D84" s="67" t="s">
        <v>418</v>
      </c>
      <c r="E84" s="68">
        <v>0</v>
      </c>
      <c r="F84" s="68">
        <v>50</v>
      </c>
      <c r="G84" s="77">
        <v>0</v>
      </c>
      <c r="H84" s="77">
        <v>0</v>
      </c>
      <c r="I84" s="77">
        <v>0</v>
      </c>
      <c r="J84" s="77">
        <v>0</v>
      </c>
      <c r="K84" s="77">
        <f t="shared" si="4"/>
        <v>50</v>
      </c>
      <c r="L84" s="71"/>
      <c r="M84" s="75"/>
      <c r="N84" s="75"/>
      <c r="O84" s="73"/>
      <c r="P84" s="86"/>
      <c r="Q84" s="73"/>
      <c r="R84" s="73"/>
      <c r="S84" s="86"/>
      <c r="T84" s="73"/>
      <c r="U84" s="73"/>
      <c r="V84" s="86"/>
      <c r="W84" s="73"/>
      <c r="X84" s="73"/>
      <c r="Y84" s="92"/>
      <c r="Z84" s="73"/>
      <c r="AA84" s="73"/>
      <c r="AB84" s="73"/>
      <c r="AC84" s="73"/>
      <c r="AD84" s="73"/>
      <c r="AE84" s="73"/>
      <c r="AF84" s="73"/>
      <c r="AG84" s="73"/>
      <c r="AH84" s="73"/>
      <c r="AI84" s="73"/>
    </row>
    <row r="85" spans="1:35" ht="16.5" x14ac:dyDescent="0.3">
      <c r="A85" s="66" t="s">
        <v>12</v>
      </c>
      <c r="B85" s="66" t="s">
        <v>47</v>
      </c>
      <c r="C85" s="67" t="s">
        <v>182</v>
      </c>
      <c r="D85" s="67" t="s">
        <v>418</v>
      </c>
      <c r="E85" s="68">
        <v>0</v>
      </c>
      <c r="F85" s="68">
        <v>300</v>
      </c>
      <c r="G85" s="77">
        <v>0</v>
      </c>
      <c r="H85" s="77">
        <v>0</v>
      </c>
      <c r="I85" s="77">
        <v>0</v>
      </c>
      <c r="J85" s="77">
        <v>0</v>
      </c>
      <c r="K85" s="77">
        <f t="shared" si="4"/>
        <v>300</v>
      </c>
      <c r="L85" s="71"/>
      <c r="M85" s="75"/>
      <c r="N85" s="75"/>
      <c r="O85" s="73"/>
      <c r="P85" s="86"/>
      <c r="Q85" s="73"/>
      <c r="R85" s="73"/>
      <c r="S85" s="86"/>
      <c r="T85" s="73"/>
      <c r="U85" s="73"/>
      <c r="V85" s="86"/>
      <c r="W85" s="73"/>
      <c r="X85" s="73"/>
      <c r="Y85" s="92"/>
      <c r="Z85" s="73"/>
      <c r="AA85" s="73"/>
      <c r="AB85" s="73"/>
      <c r="AC85" s="73"/>
      <c r="AD85" s="73"/>
      <c r="AE85" s="73"/>
      <c r="AF85" s="73"/>
      <c r="AG85" s="73"/>
      <c r="AH85" s="73"/>
      <c r="AI85" s="73"/>
    </row>
    <row r="86" spans="1:35" ht="16.5" x14ac:dyDescent="0.3">
      <c r="A86" s="66" t="s">
        <v>12</v>
      </c>
      <c r="B86" s="66" t="s">
        <v>16</v>
      </c>
      <c r="C86" s="67" t="s">
        <v>17</v>
      </c>
      <c r="D86" s="67" t="s">
        <v>418</v>
      </c>
      <c r="E86" s="68">
        <v>0</v>
      </c>
      <c r="F86" s="68">
        <v>752.91</v>
      </c>
      <c r="G86" s="77">
        <v>0</v>
      </c>
      <c r="H86" s="77">
        <v>0</v>
      </c>
      <c r="I86" s="77">
        <v>0</v>
      </c>
      <c r="J86" s="77">
        <v>0</v>
      </c>
      <c r="K86" s="77">
        <f t="shared" si="4"/>
        <v>752.91</v>
      </c>
      <c r="L86" s="71"/>
      <c r="M86" s="75"/>
      <c r="N86" s="75"/>
      <c r="O86" s="73"/>
      <c r="P86" s="86"/>
      <c r="Q86" s="73"/>
      <c r="R86" s="73"/>
      <c r="S86" s="86"/>
      <c r="T86" s="73"/>
      <c r="U86" s="73"/>
      <c r="V86" s="86"/>
      <c r="W86" s="73"/>
      <c r="X86" s="73"/>
      <c r="Y86" s="92"/>
      <c r="Z86" s="73"/>
      <c r="AA86" s="73"/>
      <c r="AB86" s="73"/>
      <c r="AC86" s="73"/>
      <c r="AD86" s="73"/>
      <c r="AE86" s="73"/>
      <c r="AF86" s="73"/>
      <c r="AG86" s="73"/>
      <c r="AH86" s="73"/>
      <c r="AI86" s="73"/>
    </row>
    <row r="87" spans="1:35" ht="16.5" x14ac:dyDescent="0.3">
      <c r="A87" s="66" t="s">
        <v>12</v>
      </c>
      <c r="B87" s="66" t="s">
        <v>18</v>
      </c>
      <c r="C87" s="67" t="s">
        <v>183</v>
      </c>
      <c r="D87" s="67" t="s">
        <v>418</v>
      </c>
      <c r="E87" s="68">
        <v>0</v>
      </c>
      <c r="F87" s="68">
        <v>500</v>
      </c>
      <c r="G87" s="77">
        <v>0</v>
      </c>
      <c r="H87" s="77">
        <v>0</v>
      </c>
      <c r="I87" s="77">
        <v>0</v>
      </c>
      <c r="J87" s="77">
        <v>0</v>
      </c>
      <c r="K87" s="77">
        <f t="shared" si="4"/>
        <v>500</v>
      </c>
      <c r="L87" s="71"/>
      <c r="M87" s="75"/>
      <c r="N87" s="75"/>
      <c r="O87" s="73"/>
      <c r="P87" s="86"/>
      <c r="Q87" s="73"/>
      <c r="R87" s="73"/>
      <c r="S87" s="86"/>
      <c r="T87" s="73"/>
      <c r="U87" s="73"/>
      <c r="V87" s="86"/>
      <c r="W87" s="73"/>
      <c r="X87" s="73"/>
      <c r="Y87" s="92"/>
      <c r="Z87" s="73"/>
      <c r="AA87" s="73"/>
      <c r="AB87" s="73"/>
      <c r="AC87" s="73"/>
      <c r="AD87" s="73"/>
      <c r="AE87" s="73"/>
      <c r="AF87" s="73"/>
      <c r="AG87" s="73"/>
      <c r="AH87" s="73"/>
      <c r="AI87" s="73"/>
    </row>
    <row r="88" spans="1:35" ht="16.5" x14ac:dyDescent="0.3">
      <c r="A88" s="66" t="s">
        <v>12</v>
      </c>
      <c r="B88" s="66" t="s">
        <v>20</v>
      </c>
      <c r="C88" s="67" t="s">
        <v>21</v>
      </c>
      <c r="D88" s="67" t="s">
        <v>418</v>
      </c>
      <c r="E88" s="68">
        <v>0</v>
      </c>
      <c r="F88" s="68">
        <v>226.09</v>
      </c>
      <c r="G88" s="77">
        <v>0</v>
      </c>
      <c r="H88" s="77">
        <v>0</v>
      </c>
      <c r="I88" s="77">
        <v>0</v>
      </c>
      <c r="J88" s="77">
        <v>0</v>
      </c>
      <c r="K88" s="77">
        <f t="shared" si="4"/>
        <v>226.09</v>
      </c>
      <c r="L88" s="71"/>
      <c r="M88" s="75"/>
      <c r="N88" s="75"/>
      <c r="O88" s="73"/>
      <c r="P88" s="86"/>
      <c r="Q88" s="73"/>
      <c r="R88" s="73"/>
      <c r="S88" s="86"/>
      <c r="T88" s="73"/>
      <c r="U88" s="73"/>
      <c r="V88" s="86"/>
      <c r="W88" s="73"/>
      <c r="X88" s="73"/>
      <c r="Y88" s="92"/>
      <c r="Z88" s="73"/>
      <c r="AA88" s="73"/>
      <c r="AB88" s="73"/>
      <c r="AC88" s="73"/>
      <c r="AD88" s="73"/>
      <c r="AE88" s="73"/>
      <c r="AF88" s="73"/>
      <c r="AG88" s="73"/>
      <c r="AH88" s="73"/>
      <c r="AI88" s="73"/>
    </row>
    <row r="89" spans="1:35" ht="16.5" x14ac:dyDescent="0.3">
      <c r="A89" s="66" t="s">
        <v>12</v>
      </c>
      <c r="B89" s="66" t="s">
        <v>108</v>
      </c>
      <c r="C89" s="67" t="s">
        <v>184</v>
      </c>
      <c r="D89" s="67" t="s">
        <v>418</v>
      </c>
      <c r="E89" s="68">
        <v>0</v>
      </c>
      <c r="F89" s="68">
        <v>10</v>
      </c>
      <c r="G89" s="77">
        <v>0</v>
      </c>
      <c r="H89" s="77">
        <v>0</v>
      </c>
      <c r="I89" s="77">
        <v>0</v>
      </c>
      <c r="J89" s="77">
        <v>0</v>
      </c>
      <c r="K89" s="77">
        <f t="shared" si="4"/>
        <v>10</v>
      </c>
      <c r="L89" s="71"/>
      <c r="M89" s="76"/>
      <c r="N89" s="75"/>
      <c r="O89" s="73"/>
      <c r="P89" s="86"/>
      <c r="Q89" s="73"/>
      <c r="R89" s="73"/>
      <c r="S89" s="86"/>
      <c r="T89" s="73"/>
      <c r="U89" s="73"/>
      <c r="V89" s="86"/>
      <c r="W89" s="73"/>
      <c r="X89" s="73"/>
      <c r="Y89" s="92"/>
      <c r="Z89" s="73"/>
      <c r="AA89" s="73"/>
      <c r="AB89" s="73"/>
      <c r="AC89" s="73"/>
      <c r="AD89" s="73"/>
      <c r="AE89" s="73"/>
      <c r="AF89" s="73"/>
      <c r="AG89" s="73"/>
      <c r="AH89" s="73"/>
      <c r="AI89" s="73"/>
    </row>
    <row r="90" spans="1:35" ht="16.5" x14ac:dyDescent="0.3">
      <c r="A90" s="66" t="s">
        <v>12</v>
      </c>
      <c r="B90" s="66" t="s">
        <v>60</v>
      </c>
      <c r="C90" s="67" t="s">
        <v>185</v>
      </c>
      <c r="D90" s="67" t="s">
        <v>418</v>
      </c>
      <c r="E90" s="68">
        <v>0</v>
      </c>
      <c r="F90" s="68">
        <v>900</v>
      </c>
      <c r="G90" s="77">
        <v>0</v>
      </c>
      <c r="H90" s="77">
        <v>0</v>
      </c>
      <c r="I90" s="77">
        <v>0</v>
      </c>
      <c r="J90" s="77">
        <v>0</v>
      </c>
      <c r="K90" s="77">
        <f t="shared" si="4"/>
        <v>900</v>
      </c>
      <c r="L90" s="71"/>
      <c r="M90" s="75"/>
      <c r="N90" s="75"/>
      <c r="O90" s="73"/>
      <c r="P90" s="86"/>
      <c r="Q90" s="73"/>
      <c r="R90" s="73"/>
      <c r="S90" s="86"/>
      <c r="T90" s="73"/>
      <c r="U90" s="73"/>
      <c r="V90" s="86"/>
      <c r="W90" s="73"/>
      <c r="X90" s="73"/>
      <c r="Y90" s="92"/>
      <c r="Z90" s="73"/>
      <c r="AA90" s="73"/>
      <c r="AB90" s="73"/>
      <c r="AC90" s="73"/>
      <c r="AD90" s="73"/>
      <c r="AE90" s="73"/>
      <c r="AF90" s="73"/>
      <c r="AG90" s="73"/>
      <c r="AH90" s="73"/>
      <c r="AI90" s="73"/>
    </row>
    <row r="91" spans="1:35" ht="16.5" x14ac:dyDescent="0.3">
      <c r="A91" s="66" t="s">
        <v>12</v>
      </c>
      <c r="B91" s="66" t="s">
        <v>22</v>
      </c>
      <c r="C91" s="67" t="s">
        <v>23</v>
      </c>
      <c r="D91" s="67" t="s">
        <v>418</v>
      </c>
      <c r="E91" s="68">
        <v>0</v>
      </c>
      <c r="F91" s="68">
        <v>100</v>
      </c>
      <c r="G91" s="77">
        <v>0</v>
      </c>
      <c r="H91" s="77">
        <v>0</v>
      </c>
      <c r="I91" s="77">
        <v>0</v>
      </c>
      <c r="J91" s="77">
        <v>0</v>
      </c>
      <c r="K91" s="77">
        <f t="shared" si="4"/>
        <v>100</v>
      </c>
      <c r="L91" s="71"/>
      <c r="M91" s="75"/>
      <c r="N91" s="75"/>
      <c r="O91" s="73"/>
      <c r="P91" s="86"/>
      <c r="Q91" s="73"/>
      <c r="R91" s="73"/>
      <c r="S91" s="86"/>
      <c r="T91" s="73"/>
      <c r="U91" s="73"/>
      <c r="V91" s="86"/>
      <c r="W91" s="73"/>
      <c r="X91" s="73"/>
      <c r="Y91" s="92"/>
      <c r="Z91" s="73"/>
      <c r="AA91" s="73"/>
      <c r="AB91" s="73"/>
      <c r="AC91" s="73"/>
      <c r="AD91" s="73"/>
      <c r="AE91" s="73"/>
      <c r="AF91" s="73"/>
      <c r="AG91" s="73"/>
      <c r="AH91" s="73"/>
      <c r="AI91" s="73"/>
    </row>
    <row r="92" spans="1:35" ht="16.5" x14ac:dyDescent="0.3">
      <c r="A92" s="66" t="s">
        <v>12</v>
      </c>
      <c r="B92" s="66" t="s">
        <v>112</v>
      </c>
      <c r="C92" s="67" t="s">
        <v>186</v>
      </c>
      <c r="D92" s="67" t="s">
        <v>418</v>
      </c>
      <c r="E92" s="68">
        <v>0</v>
      </c>
      <c r="F92" s="68">
        <v>739.91</v>
      </c>
      <c r="G92" s="77">
        <v>0</v>
      </c>
      <c r="H92" s="77">
        <v>0</v>
      </c>
      <c r="I92" s="77">
        <v>0</v>
      </c>
      <c r="J92" s="77">
        <v>0</v>
      </c>
      <c r="K92" s="77">
        <f t="shared" si="4"/>
        <v>739.91</v>
      </c>
      <c r="L92" s="71"/>
      <c r="M92" s="75"/>
      <c r="N92" s="75"/>
      <c r="O92" s="73"/>
      <c r="P92" s="86"/>
      <c r="Q92" s="73"/>
      <c r="R92" s="73"/>
      <c r="S92" s="86"/>
      <c r="T92" s="73"/>
      <c r="U92" s="73"/>
      <c r="V92" s="86"/>
      <c r="W92" s="73"/>
      <c r="X92" s="73"/>
      <c r="Y92" s="92"/>
      <c r="Z92" s="73"/>
      <c r="AA92" s="73"/>
      <c r="AB92" s="73"/>
      <c r="AC92" s="73"/>
      <c r="AD92" s="73"/>
      <c r="AE92" s="73"/>
      <c r="AF92" s="73"/>
      <c r="AG92" s="73"/>
      <c r="AH92" s="73"/>
      <c r="AI92" s="73"/>
    </row>
    <row r="93" spans="1:35" ht="16.5" x14ac:dyDescent="0.3">
      <c r="A93" s="66" t="s">
        <v>12</v>
      </c>
      <c r="B93" s="66" t="s">
        <v>39</v>
      </c>
      <c r="C93" s="67" t="s">
        <v>187</v>
      </c>
      <c r="D93" s="67" t="s">
        <v>418</v>
      </c>
      <c r="E93" s="68">
        <v>0</v>
      </c>
      <c r="F93" s="68">
        <v>459.43</v>
      </c>
      <c r="G93" s="77">
        <v>0</v>
      </c>
      <c r="H93" s="77">
        <v>0</v>
      </c>
      <c r="I93" s="77">
        <v>0</v>
      </c>
      <c r="J93" s="77">
        <v>0</v>
      </c>
      <c r="K93" s="77">
        <f t="shared" si="4"/>
        <v>459.43</v>
      </c>
      <c r="L93" s="71"/>
      <c r="M93" s="75"/>
      <c r="N93" s="75"/>
      <c r="O93" s="73"/>
      <c r="P93" s="86"/>
      <c r="Q93" s="73"/>
      <c r="R93" s="73"/>
      <c r="S93" s="86"/>
      <c r="T93" s="73"/>
      <c r="U93" s="73"/>
      <c r="V93" s="86"/>
      <c r="W93" s="73"/>
      <c r="X93" s="73"/>
      <c r="Y93" s="92"/>
      <c r="Z93" s="73"/>
      <c r="AA93" s="73"/>
      <c r="AB93" s="73"/>
      <c r="AC93" s="73"/>
      <c r="AD93" s="73"/>
      <c r="AE93" s="73"/>
      <c r="AF93" s="73"/>
      <c r="AG93" s="73"/>
      <c r="AH93" s="73"/>
      <c r="AI93" s="73"/>
    </row>
    <row r="94" spans="1:35" ht="16.5" x14ac:dyDescent="0.3">
      <c r="A94" s="66" t="s">
        <v>12</v>
      </c>
      <c r="B94" s="66" t="s">
        <v>44</v>
      </c>
      <c r="C94" s="67" t="s">
        <v>188</v>
      </c>
      <c r="D94" s="67" t="s">
        <v>418</v>
      </c>
      <c r="E94" s="68">
        <v>0</v>
      </c>
      <c r="F94" s="68">
        <v>448.9</v>
      </c>
      <c r="G94" s="77">
        <v>0</v>
      </c>
      <c r="H94" s="77">
        <v>0</v>
      </c>
      <c r="I94" s="77">
        <v>0</v>
      </c>
      <c r="J94" s="77">
        <v>0</v>
      </c>
      <c r="K94" s="77">
        <f t="shared" si="4"/>
        <v>448.9</v>
      </c>
      <c r="L94" s="71"/>
      <c r="M94" s="75"/>
      <c r="N94" s="75"/>
      <c r="O94" s="73"/>
      <c r="P94" s="86"/>
      <c r="Q94" s="73"/>
      <c r="R94" s="73"/>
      <c r="S94" s="86"/>
      <c r="T94" s="73"/>
      <c r="U94" s="73"/>
      <c r="V94" s="86"/>
      <c r="W94" s="73"/>
      <c r="X94" s="73"/>
      <c r="Y94" s="92"/>
      <c r="Z94" s="73"/>
      <c r="AA94" s="73"/>
      <c r="AB94" s="73"/>
      <c r="AC94" s="73"/>
      <c r="AD94" s="73"/>
      <c r="AE94" s="73"/>
      <c r="AF94" s="73"/>
      <c r="AG94" s="73"/>
      <c r="AH94" s="73"/>
      <c r="AI94" s="73"/>
    </row>
    <row r="95" spans="1:35" ht="16.5" x14ac:dyDescent="0.3">
      <c r="A95" s="66" t="s">
        <v>12</v>
      </c>
      <c r="B95" s="66" t="s">
        <v>50</v>
      </c>
      <c r="C95" s="67" t="s">
        <v>189</v>
      </c>
      <c r="D95" s="67" t="s">
        <v>418</v>
      </c>
      <c r="E95" s="68">
        <v>0</v>
      </c>
      <c r="F95" s="68">
        <v>741.58</v>
      </c>
      <c r="G95" s="77">
        <v>0</v>
      </c>
      <c r="H95" s="77">
        <v>0</v>
      </c>
      <c r="I95" s="77">
        <v>0</v>
      </c>
      <c r="J95" s="77">
        <v>0</v>
      </c>
      <c r="K95" s="77">
        <f t="shared" si="4"/>
        <v>741.58</v>
      </c>
      <c r="L95" s="71"/>
      <c r="M95" s="75"/>
      <c r="N95" s="75"/>
      <c r="O95" s="73"/>
      <c r="P95" s="86"/>
      <c r="Q95" s="73"/>
      <c r="R95" s="73"/>
      <c r="S95" s="86"/>
      <c r="T95" s="73"/>
      <c r="U95" s="73"/>
      <c r="V95" s="86"/>
      <c r="W95" s="73"/>
      <c r="X95" s="73"/>
      <c r="Y95" s="92"/>
      <c r="Z95" s="73"/>
      <c r="AA95" s="73"/>
      <c r="AB95" s="73"/>
      <c r="AC95" s="73"/>
      <c r="AD95" s="73"/>
      <c r="AE95" s="73"/>
      <c r="AF95" s="73"/>
      <c r="AG95" s="73"/>
      <c r="AH95" s="73"/>
      <c r="AI95" s="73"/>
    </row>
    <row r="96" spans="1:35" ht="16.5" x14ac:dyDescent="0.3">
      <c r="A96" s="66" t="s">
        <v>12</v>
      </c>
      <c r="B96" s="66" t="s">
        <v>171</v>
      </c>
      <c r="C96" s="67" t="s">
        <v>402</v>
      </c>
      <c r="D96" s="67" t="s">
        <v>418</v>
      </c>
      <c r="E96" s="68">
        <v>0</v>
      </c>
      <c r="F96" s="68">
        <v>150</v>
      </c>
      <c r="G96" s="77">
        <v>0</v>
      </c>
      <c r="H96" s="77">
        <v>0</v>
      </c>
      <c r="I96" s="77">
        <v>0</v>
      </c>
      <c r="J96" s="77">
        <v>0</v>
      </c>
      <c r="K96" s="77">
        <f t="shared" si="4"/>
        <v>150</v>
      </c>
      <c r="L96" s="71"/>
      <c r="M96" s="75"/>
      <c r="N96" s="75"/>
      <c r="O96" s="73"/>
      <c r="P96" s="86"/>
      <c r="Q96" s="73"/>
      <c r="R96" s="73"/>
      <c r="S96" s="86"/>
      <c r="T96" s="73"/>
      <c r="U96" s="73"/>
      <c r="V96" s="86"/>
      <c r="W96" s="73"/>
      <c r="X96" s="73"/>
      <c r="Y96" s="92"/>
      <c r="Z96" s="73"/>
      <c r="AA96" s="73"/>
      <c r="AB96" s="73"/>
      <c r="AC96" s="73"/>
      <c r="AD96" s="73"/>
      <c r="AE96" s="73"/>
      <c r="AF96" s="73"/>
      <c r="AG96" s="73"/>
      <c r="AH96" s="73"/>
      <c r="AI96" s="73"/>
    </row>
    <row r="97" spans="1:35" ht="16.5" x14ac:dyDescent="0.3">
      <c r="A97" s="66" t="s">
        <v>12</v>
      </c>
      <c r="B97" s="66" t="s">
        <v>63</v>
      </c>
      <c r="C97" s="67" t="s">
        <v>191</v>
      </c>
      <c r="D97" s="67" t="s">
        <v>418</v>
      </c>
      <c r="E97" s="68">
        <v>0</v>
      </c>
      <c r="F97" s="68">
        <v>0</v>
      </c>
      <c r="G97" s="77">
        <v>0</v>
      </c>
      <c r="H97" s="77">
        <v>0</v>
      </c>
      <c r="I97" s="77">
        <v>0</v>
      </c>
      <c r="J97" s="77">
        <v>0</v>
      </c>
      <c r="K97" s="77">
        <f t="shared" si="4"/>
        <v>0</v>
      </c>
      <c r="L97" s="71"/>
      <c r="M97" s="75"/>
      <c r="N97" s="75"/>
      <c r="O97" s="73"/>
      <c r="P97" s="86"/>
      <c r="Q97" s="73"/>
      <c r="R97" s="73"/>
      <c r="S97" s="86"/>
      <c r="T97" s="73"/>
      <c r="U97" s="73"/>
      <c r="V97" s="86"/>
      <c r="W97" s="73"/>
      <c r="X97" s="73"/>
      <c r="Y97" s="92"/>
      <c r="Z97" s="73"/>
      <c r="AA97" s="73"/>
      <c r="AB97" s="73"/>
      <c r="AC97" s="73"/>
      <c r="AD97" s="73"/>
      <c r="AE97" s="73"/>
      <c r="AF97" s="73"/>
      <c r="AG97" s="73"/>
      <c r="AH97" s="73"/>
      <c r="AI97" s="73"/>
    </row>
    <row r="98" spans="1:35" ht="16.5" x14ac:dyDescent="0.3">
      <c r="A98" s="66" t="s">
        <v>12</v>
      </c>
      <c r="B98" s="66" t="s">
        <v>24</v>
      </c>
      <c r="C98" s="67" t="s">
        <v>25</v>
      </c>
      <c r="D98" s="67" t="s">
        <v>418</v>
      </c>
      <c r="E98" s="68">
        <v>0</v>
      </c>
      <c r="F98" s="68">
        <v>184.11</v>
      </c>
      <c r="G98" s="77">
        <v>0</v>
      </c>
      <c r="H98" s="77">
        <v>0</v>
      </c>
      <c r="I98" s="77">
        <v>0</v>
      </c>
      <c r="J98" s="77">
        <v>0</v>
      </c>
      <c r="K98" s="77">
        <f t="shared" si="4"/>
        <v>184.11</v>
      </c>
      <c r="L98" s="71"/>
      <c r="M98" s="75"/>
      <c r="N98" s="75"/>
      <c r="O98" s="73"/>
      <c r="P98" s="86"/>
      <c r="Q98" s="73"/>
      <c r="R98" s="73"/>
      <c r="S98" s="86"/>
      <c r="T98" s="73"/>
      <c r="U98" s="73"/>
      <c r="V98" s="86"/>
      <c r="W98" s="73"/>
      <c r="X98" s="73"/>
      <c r="Y98" s="92"/>
      <c r="Z98" s="73"/>
      <c r="AA98" s="73"/>
      <c r="AB98" s="73"/>
      <c r="AC98" s="73"/>
      <c r="AD98" s="73"/>
      <c r="AE98" s="73"/>
      <c r="AF98" s="73"/>
      <c r="AG98" s="73"/>
      <c r="AH98" s="73"/>
      <c r="AI98" s="73"/>
    </row>
    <row r="99" spans="1:35" ht="16.5" x14ac:dyDescent="0.3">
      <c r="A99" s="66" t="s">
        <v>31</v>
      </c>
      <c r="B99" s="66" t="s">
        <v>14</v>
      </c>
      <c r="C99" s="67" t="s">
        <v>34</v>
      </c>
      <c r="D99" s="67" t="s">
        <v>418</v>
      </c>
      <c r="E99" s="68">
        <v>0</v>
      </c>
      <c r="F99" s="68">
        <v>1989.06</v>
      </c>
      <c r="G99" s="77">
        <v>0</v>
      </c>
      <c r="H99" s="77">
        <v>0</v>
      </c>
      <c r="I99" s="77">
        <v>0</v>
      </c>
      <c r="J99" s="77">
        <v>0</v>
      </c>
      <c r="K99" s="77">
        <f t="shared" si="4"/>
        <v>1989.06</v>
      </c>
      <c r="L99" s="71"/>
      <c r="M99" s="75"/>
      <c r="N99" s="75"/>
      <c r="O99" s="73"/>
      <c r="P99" s="86"/>
      <c r="Q99" s="73"/>
      <c r="R99" s="73"/>
      <c r="S99" s="86"/>
      <c r="T99" s="73"/>
      <c r="U99" s="73"/>
      <c r="V99" s="86"/>
      <c r="W99" s="73"/>
      <c r="X99" s="73"/>
      <c r="Y99" s="92"/>
      <c r="Z99" s="73"/>
      <c r="AA99" s="73"/>
      <c r="AB99" s="73"/>
      <c r="AC99" s="73"/>
      <c r="AD99" s="73"/>
      <c r="AE99" s="73"/>
      <c r="AF99" s="73"/>
      <c r="AG99" s="73"/>
      <c r="AH99" s="73"/>
      <c r="AI99" s="73"/>
    </row>
    <row r="100" spans="1:35" ht="16.5" x14ac:dyDescent="0.3">
      <c r="A100" s="66" t="s">
        <v>31</v>
      </c>
      <c r="B100" s="66" t="s">
        <v>29</v>
      </c>
      <c r="C100" s="67" t="s">
        <v>192</v>
      </c>
      <c r="D100" s="67" t="s">
        <v>418</v>
      </c>
      <c r="E100" s="68">
        <v>0</v>
      </c>
      <c r="F100" s="68">
        <v>2263.83</v>
      </c>
      <c r="G100" s="77">
        <v>0</v>
      </c>
      <c r="H100" s="77">
        <v>0</v>
      </c>
      <c r="I100" s="77">
        <v>0</v>
      </c>
      <c r="J100" s="77">
        <v>0</v>
      </c>
      <c r="K100" s="77">
        <f t="shared" si="4"/>
        <v>2263.83</v>
      </c>
      <c r="L100" s="71"/>
      <c r="M100" s="75"/>
      <c r="N100" s="75"/>
      <c r="O100" s="73"/>
      <c r="P100" s="86"/>
      <c r="Q100" s="73"/>
      <c r="R100" s="73"/>
      <c r="S100" s="86"/>
      <c r="T100" s="73"/>
      <c r="U100" s="73"/>
      <c r="V100" s="86"/>
      <c r="W100" s="73"/>
      <c r="X100" s="73"/>
      <c r="Y100" s="92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</row>
    <row r="101" spans="1:35" ht="16.5" x14ac:dyDescent="0.3">
      <c r="A101" s="66" t="s">
        <v>31</v>
      </c>
      <c r="B101" s="66" t="s">
        <v>53</v>
      </c>
      <c r="C101" s="67" t="s">
        <v>193</v>
      </c>
      <c r="D101" s="67" t="s">
        <v>418</v>
      </c>
      <c r="E101" s="68">
        <v>0</v>
      </c>
      <c r="F101" s="68">
        <v>2225.44</v>
      </c>
      <c r="G101" s="77">
        <v>0</v>
      </c>
      <c r="H101" s="77">
        <v>0</v>
      </c>
      <c r="I101" s="77">
        <v>0</v>
      </c>
      <c r="J101" s="77">
        <v>0</v>
      </c>
      <c r="K101" s="77">
        <f t="shared" si="4"/>
        <v>2225.44</v>
      </c>
      <c r="L101" s="95"/>
      <c r="M101" s="86"/>
      <c r="N101" s="75"/>
      <c r="O101" s="73"/>
      <c r="P101" s="86"/>
      <c r="Q101" s="73"/>
      <c r="R101" s="73"/>
      <c r="S101" s="86"/>
      <c r="T101" s="73"/>
      <c r="U101" s="73"/>
      <c r="V101" s="86"/>
      <c r="W101" s="73"/>
      <c r="X101" s="73"/>
      <c r="Y101" s="92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</row>
    <row r="102" spans="1:35" ht="16.5" x14ac:dyDescent="0.3">
      <c r="A102" s="66" t="s">
        <v>31</v>
      </c>
      <c r="B102" s="66" t="s">
        <v>9</v>
      </c>
      <c r="C102" s="67" t="s">
        <v>194</v>
      </c>
      <c r="D102" s="67" t="s">
        <v>418</v>
      </c>
      <c r="E102" s="68">
        <v>0</v>
      </c>
      <c r="F102" s="68">
        <v>1385.94</v>
      </c>
      <c r="G102" s="77">
        <v>0</v>
      </c>
      <c r="H102" s="77">
        <v>0</v>
      </c>
      <c r="I102" s="77">
        <v>0</v>
      </c>
      <c r="J102" s="77">
        <v>0</v>
      </c>
      <c r="K102" s="77">
        <f t="shared" si="4"/>
        <v>1385.94</v>
      </c>
      <c r="L102" s="71"/>
      <c r="M102" s="75"/>
      <c r="N102" s="75"/>
      <c r="O102" s="73"/>
      <c r="P102" s="86"/>
      <c r="Q102" s="73"/>
      <c r="R102" s="73"/>
      <c r="S102" s="86"/>
      <c r="T102" s="73"/>
      <c r="U102" s="73"/>
      <c r="V102" s="86"/>
      <c r="W102" s="73"/>
      <c r="X102" s="73"/>
      <c r="Y102" s="92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</row>
    <row r="103" spans="1:35" ht="16.5" x14ac:dyDescent="0.3">
      <c r="A103" s="66" t="s">
        <v>31</v>
      </c>
      <c r="B103" s="66" t="s">
        <v>12</v>
      </c>
      <c r="C103" s="67" t="s">
        <v>195</v>
      </c>
      <c r="D103" s="67" t="s">
        <v>418</v>
      </c>
      <c r="E103" s="68">
        <v>0</v>
      </c>
      <c r="F103" s="68">
        <v>1900.15</v>
      </c>
      <c r="G103" s="77">
        <v>0</v>
      </c>
      <c r="H103" s="77">
        <v>0</v>
      </c>
      <c r="I103" s="77">
        <v>0</v>
      </c>
      <c r="J103" s="77">
        <v>0</v>
      </c>
      <c r="K103" s="77">
        <f t="shared" si="4"/>
        <v>1900.15</v>
      </c>
      <c r="L103" s="71"/>
      <c r="M103" s="75"/>
      <c r="N103" s="75"/>
      <c r="O103" s="73"/>
      <c r="P103" s="86"/>
      <c r="Q103" s="73"/>
      <c r="R103" s="73"/>
      <c r="S103" s="86"/>
      <c r="T103" s="73"/>
      <c r="U103" s="73"/>
      <c r="V103" s="86"/>
      <c r="W103" s="73"/>
      <c r="X103" s="73"/>
      <c r="Y103" s="92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</row>
    <row r="104" spans="1:35" ht="16.5" x14ac:dyDescent="0.3">
      <c r="A104" s="66" t="s">
        <v>31</v>
      </c>
      <c r="B104" s="66" t="s">
        <v>31</v>
      </c>
      <c r="C104" s="67" t="s">
        <v>196</v>
      </c>
      <c r="D104" s="67" t="s">
        <v>418</v>
      </c>
      <c r="E104" s="68">
        <v>0</v>
      </c>
      <c r="F104" s="68">
        <v>1395.12</v>
      </c>
      <c r="G104" s="77">
        <v>0</v>
      </c>
      <c r="H104" s="77">
        <v>0</v>
      </c>
      <c r="I104" s="77">
        <v>0</v>
      </c>
      <c r="J104" s="77">
        <v>0</v>
      </c>
      <c r="K104" s="77">
        <f t="shared" si="4"/>
        <v>1395.12</v>
      </c>
      <c r="L104" s="71"/>
      <c r="M104" s="75"/>
      <c r="N104" s="75"/>
      <c r="O104" s="73"/>
      <c r="P104" s="86"/>
      <c r="Q104" s="73"/>
      <c r="R104" s="73"/>
      <c r="S104" s="86"/>
      <c r="T104" s="73"/>
      <c r="U104" s="73"/>
      <c r="V104" s="86"/>
      <c r="W104" s="73"/>
      <c r="X104" s="73"/>
      <c r="Y104" s="92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</row>
    <row r="105" spans="1:35" ht="16.5" x14ac:dyDescent="0.3">
      <c r="A105" s="66" t="s">
        <v>31</v>
      </c>
      <c r="B105" s="66" t="s">
        <v>36</v>
      </c>
      <c r="C105" s="67" t="s">
        <v>197</v>
      </c>
      <c r="D105" s="67" t="s">
        <v>418</v>
      </c>
      <c r="E105" s="68">
        <v>0</v>
      </c>
      <c r="F105" s="68">
        <v>1037.3699999999999</v>
      </c>
      <c r="G105" s="77">
        <v>0</v>
      </c>
      <c r="H105" s="77">
        <v>0</v>
      </c>
      <c r="I105" s="77">
        <v>0</v>
      </c>
      <c r="J105" s="77">
        <v>0</v>
      </c>
      <c r="K105" s="77">
        <f t="shared" si="4"/>
        <v>1037.3699999999999</v>
      </c>
      <c r="L105" s="71"/>
      <c r="M105" s="75"/>
      <c r="N105" s="75"/>
      <c r="O105" s="73"/>
      <c r="P105" s="86"/>
      <c r="Q105" s="73"/>
      <c r="R105" s="73"/>
      <c r="S105" s="86"/>
      <c r="T105" s="73"/>
      <c r="U105" s="73"/>
      <c r="V105" s="86"/>
      <c r="W105" s="73"/>
      <c r="X105" s="73"/>
      <c r="Y105" s="92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</row>
    <row r="106" spans="1:35" ht="16.5" x14ac:dyDescent="0.3">
      <c r="A106" s="66" t="s">
        <v>31</v>
      </c>
      <c r="B106" s="66" t="s">
        <v>66</v>
      </c>
      <c r="C106" s="67" t="s">
        <v>198</v>
      </c>
      <c r="D106" s="67" t="s">
        <v>418</v>
      </c>
      <c r="E106" s="68">
        <v>0</v>
      </c>
      <c r="F106" s="68">
        <v>882.38</v>
      </c>
      <c r="G106" s="77">
        <v>0</v>
      </c>
      <c r="H106" s="77">
        <v>0</v>
      </c>
      <c r="I106" s="77">
        <v>0</v>
      </c>
      <c r="J106" s="77">
        <v>0</v>
      </c>
      <c r="K106" s="77">
        <f t="shared" si="4"/>
        <v>882.38</v>
      </c>
      <c r="L106" s="71"/>
      <c r="M106" s="75"/>
      <c r="N106" s="75"/>
      <c r="O106" s="73"/>
      <c r="P106" s="86"/>
      <c r="Q106" s="73"/>
      <c r="R106" s="73"/>
      <c r="S106" s="86"/>
      <c r="T106" s="73"/>
      <c r="U106" s="73"/>
      <c r="V106" s="86"/>
      <c r="W106" s="73"/>
      <c r="X106" s="73"/>
      <c r="Y106" s="92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</row>
    <row r="107" spans="1:35" ht="16.5" x14ac:dyDescent="0.3">
      <c r="A107" s="66" t="s">
        <v>31</v>
      </c>
      <c r="B107" s="66" t="s">
        <v>99</v>
      </c>
      <c r="C107" s="67" t="s">
        <v>199</v>
      </c>
      <c r="D107" s="67" t="s">
        <v>418</v>
      </c>
      <c r="E107" s="68">
        <v>0</v>
      </c>
      <c r="F107" s="68">
        <v>1157.94</v>
      </c>
      <c r="G107" s="77">
        <v>0</v>
      </c>
      <c r="H107" s="77">
        <v>0</v>
      </c>
      <c r="I107" s="77">
        <v>0</v>
      </c>
      <c r="J107" s="77">
        <v>0</v>
      </c>
      <c r="K107" s="77">
        <f t="shared" si="4"/>
        <v>1157.94</v>
      </c>
      <c r="L107" s="71"/>
      <c r="M107" s="75"/>
      <c r="N107" s="75"/>
      <c r="O107" s="73"/>
      <c r="P107" s="86"/>
      <c r="Q107" s="73"/>
      <c r="R107" s="73"/>
      <c r="S107" s="86"/>
      <c r="T107" s="73"/>
      <c r="U107" s="73"/>
      <c r="V107" s="86"/>
      <c r="W107" s="73"/>
      <c r="X107" s="73"/>
      <c r="Y107" s="92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</row>
    <row r="108" spans="1:35" ht="16.5" x14ac:dyDescent="0.3">
      <c r="A108" s="66" t="s">
        <v>31</v>
      </c>
      <c r="B108" s="66" t="s">
        <v>47</v>
      </c>
      <c r="C108" s="67" t="s">
        <v>200</v>
      </c>
      <c r="D108" s="67" t="s">
        <v>418</v>
      </c>
      <c r="E108" s="68">
        <v>0</v>
      </c>
      <c r="F108" s="68">
        <v>801.06</v>
      </c>
      <c r="G108" s="77">
        <v>0</v>
      </c>
      <c r="H108" s="77">
        <v>0</v>
      </c>
      <c r="I108" s="77">
        <v>0</v>
      </c>
      <c r="J108" s="77">
        <v>0</v>
      </c>
      <c r="K108" s="77">
        <f t="shared" si="4"/>
        <v>801.06</v>
      </c>
      <c r="L108" s="71"/>
      <c r="M108" s="75"/>
      <c r="N108" s="75"/>
      <c r="O108" s="73"/>
      <c r="P108" s="86"/>
      <c r="Q108" s="73"/>
      <c r="R108" s="73"/>
      <c r="S108" s="86"/>
      <c r="T108" s="73"/>
      <c r="U108" s="73"/>
      <c r="V108" s="86"/>
      <c r="W108" s="73"/>
      <c r="X108" s="73"/>
      <c r="Y108" s="92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</row>
    <row r="109" spans="1:35" ht="16.5" x14ac:dyDescent="0.3">
      <c r="A109" s="66" t="s">
        <v>31</v>
      </c>
      <c r="B109" s="66" t="s">
        <v>16</v>
      </c>
      <c r="C109" s="67" t="s">
        <v>201</v>
      </c>
      <c r="D109" s="67" t="s">
        <v>418</v>
      </c>
      <c r="E109" s="68">
        <v>0</v>
      </c>
      <c r="F109" s="68">
        <v>864.18</v>
      </c>
      <c r="G109" s="77">
        <v>0</v>
      </c>
      <c r="H109" s="77">
        <v>0</v>
      </c>
      <c r="I109" s="77">
        <v>0</v>
      </c>
      <c r="J109" s="77">
        <v>0</v>
      </c>
      <c r="K109" s="77">
        <f t="shared" si="4"/>
        <v>864.18</v>
      </c>
      <c r="L109" s="71"/>
      <c r="M109" s="75"/>
      <c r="N109" s="75"/>
      <c r="O109" s="73"/>
      <c r="P109" s="86"/>
      <c r="Q109" s="73"/>
      <c r="R109" s="73"/>
      <c r="S109" s="86"/>
      <c r="T109" s="73"/>
      <c r="U109" s="73"/>
      <c r="V109" s="86"/>
      <c r="W109" s="73"/>
      <c r="X109" s="73"/>
      <c r="Y109" s="92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</row>
    <row r="110" spans="1:35" ht="16.5" x14ac:dyDescent="0.3">
      <c r="A110" s="66" t="s">
        <v>31</v>
      </c>
      <c r="B110" s="66" t="s">
        <v>18</v>
      </c>
      <c r="C110" s="67" t="s">
        <v>202</v>
      </c>
      <c r="D110" s="67" t="s">
        <v>418</v>
      </c>
      <c r="E110" s="68">
        <v>0</v>
      </c>
      <c r="F110" s="68">
        <v>707.65</v>
      </c>
      <c r="G110" s="77">
        <v>0</v>
      </c>
      <c r="H110" s="77">
        <v>0</v>
      </c>
      <c r="I110" s="77">
        <v>0</v>
      </c>
      <c r="J110" s="77">
        <v>0</v>
      </c>
      <c r="K110" s="77">
        <f t="shared" si="4"/>
        <v>707.65</v>
      </c>
      <c r="L110" s="71"/>
      <c r="M110" s="75"/>
      <c r="N110" s="75"/>
      <c r="O110" s="73"/>
      <c r="P110" s="86"/>
      <c r="Q110" s="73"/>
      <c r="R110" s="73"/>
      <c r="S110" s="86"/>
      <c r="T110" s="73"/>
      <c r="U110" s="73"/>
      <c r="V110" s="86"/>
      <c r="W110" s="73"/>
      <c r="X110" s="73"/>
      <c r="Y110" s="92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</row>
    <row r="111" spans="1:35" ht="16.5" x14ac:dyDescent="0.3">
      <c r="A111" s="66" t="s">
        <v>31</v>
      </c>
      <c r="B111" s="66" t="s">
        <v>20</v>
      </c>
      <c r="C111" s="67" t="s">
        <v>203</v>
      </c>
      <c r="D111" s="67" t="s">
        <v>418</v>
      </c>
      <c r="E111" s="68">
        <v>0</v>
      </c>
      <c r="F111" s="68">
        <v>676.6</v>
      </c>
      <c r="G111" s="77">
        <v>0</v>
      </c>
      <c r="H111" s="77">
        <v>0</v>
      </c>
      <c r="I111" s="77">
        <v>0</v>
      </c>
      <c r="J111" s="77">
        <v>0</v>
      </c>
      <c r="K111" s="77">
        <f t="shared" si="4"/>
        <v>676.6</v>
      </c>
      <c r="L111" s="71"/>
      <c r="M111" s="75"/>
      <c r="N111" s="75"/>
      <c r="O111" s="73"/>
      <c r="P111" s="86"/>
      <c r="Q111" s="73"/>
      <c r="R111" s="73"/>
      <c r="S111" s="86"/>
      <c r="T111" s="73"/>
      <c r="U111" s="73"/>
      <c r="V111" s="86"/>
      <c r="W111" s="73"/>
      <c r="X111" s="73"/>
      <c r="Y111" s="92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</row>
    <row r="112" spans="1:35" ht="16.5" x14ac:dyDescent="0.3">
      <c r="A112" s="66" t="s">
        <v>31</v>
      </c>
      <c r="B112" s="66" t="s">
        <v>108</v>
      </c>
      <c r="C112" s="67" t="s">
        <v>204</v>
      </c>
      <c r="D112" s="67" t="s">
        <v>418</v>
      </c>
      <c r="E112" s="68">
        <v>0</v>
      </c>
      <c r="F112" s="68">
        <v>826.69</v>
      </c>
      <c r="G112" s="77">
        <v>0</v>
      </c>
      <c r="H112" s="77">
        <v>0</v>
      </c>
      <c r="I112" s="77">
        <v>0</v>
      </c>
      <c r="J112" s="77">
        <v>0</v>
      </c>
      <c r="K112" s="77">
        <f t="shared" si="4"/>
        <v>826.69</v>
      </c>
      <c r="L112" s="71"/>
      <c r="M112" s="75"/>
      <c r="N112" s="75"/>
      <c r="O112" s="73"/>
      <c r="P112" s="86"/>
      <c r="Q112" s="73"/>
      <c r="R112" s="73"/>
      <c r="S112" s="86"/>
      <c r="T112" s="73"/>
      <c r="U112" s="73"/>
      <c r="V112" s="86"/>
      <c r="W112" s="73"/>
      <c r="X112" s="73"/>
      <c r="Y112" s="92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</row>
    <row r="113" spans="1:35" ht="16.5" x14ac:dyDescent="0.3">
      <c r="A113" s="66" t="s">
        <v>31</v>
      </c>
      <c r="B113" s="66" t="s">
        <v>60</v>
      </c>
      <c r="C113" s="67" t="s">
        <v>205</v>
      </c>
      <c r="D113" s="67" t="s">
        <v>418</v>
      </c>
      <c r="E113" s="68">
        <v>0</v>
      </c>
      <c r="F113" s="68">
        <v>482.12</v>
      </c>
      <c r="G113" s="77">
        <v>0</v>
      </c>
      <c r="H113" s="77">
        <v>0</v>
      </c>
      <c r="I113" s="77">
        <v>0</v>
      </c>
      <c r="J113" s="77">
        <v>0</v>
      </c>
      <c r="K113" s="77">
        <f t="shared" si="4"/>
        <v>482.12</v>
      </c>
      <c r="L113" s="71"/>
      <c r="M113" s="75"/>
      <c r="N113" s="75"/>
      <c r="O113" s="73"/>
      <c r="P113" s="86"/>
      <c r="Q113" s="73"/>
      <c r="R113" s="73"/>
      <c r="S113" s="86"/>
      <c r="T113" s="73"/>
      <c r="U113" s="73"/>
      <c r="V113" s="86"/>
      <c r="W113" s="73"/>
      <c r="X113" s="73"/>
      <c r="Y113" s="92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</row>
    <row r="114" spans="1:35" ht="16.5" x14ac:dyDescent="0.3">
      <c r="A114" s="66" t="s">
        <v>31</v>
      </c>
      <c r="B114" s="66" t="s">
        <v>22</v>
      </c>
      <c r="C114" s="67" t="s">
        <v>206</v>
      </c>
      <c r="D114" s="67" t="s">
        <v>418</v>
      </c>
      <c r="E114" s="68">
        <v>0</v>
      </c>
      <c r="F114" s="68">
        <v>625.35</v>
      </c>
      <c r="G114" s="77">
        <v>0</v>
      </c>
      <c r="H114" s="77">
        <v>0</v>
      </c>
      <c r="I114" s="77">
        <v>0</v>
      </c>
      <c r="J114" s="77">
        <v>0</v>
      </c>
      <c r="K114" s="77">
        <f t="shared" si="4"/>
        <v>625.35</v>
      </c>
      <c r="L114" s="71"/>
      <c r="M114" s="75"/>
      <c r="N114" s="75"/>
      <c r="O114" s="73"/>
      <c r="P114" s="86"/>
      <c r="Q114" s="73"/>
      <c r="R114" s="73"/>
      <c r="S114" s="86"/>
      <c r="T114" s="73"/>
      <c r="U114" s="73"/>
      <c r="V114" s="86"/>
      <c r="W114" s="73"/>
      <c r="X114" s="73"/>
      <c r="Y114" s="92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</row>
    <row r="115" spans="1:35" ht="16.5" x14ac:dyDescent="0.3">
      <c r="A115" s="66" t="s">
        <v>36</v>
      </c>
      <c r="B115" s="66" t="s">
        <v>14</v>
      </c>
      <c r="C115" s="67" t="s">
        <v>207</v>
      </c>
      <c r="D115" s="67" t="s">
        <v>418</v>
      </c>
      <c r="E115" s="77">
        <v>0</v>
      </c>
      <c r="F115" s="77">
        <v>971.39</v>
      </c>
      <c r="G115" s="77">
        <v>0</v>
      </c>
      <c r="H115" s="77">
        <v>0</v>
      </c>
      <c r="I115" s="77">
        <v>0</v>
      </c>
      <c r="J115" s="77">
        <v>0</v>
      </c>
      <c r="K115" s="77">
        <f t="shared" si="4"/>
        <v>971.39</v>
      </c>
      <c r="L115" s="71"/>
      <c r="M115" s="75"/>
      <c r="N115" s="75"/>
      <c r="O115" s="73"/>
      <c r="P115" s="86"/>
      <c r="Q115" s="73"/>
      <c r="R115" s="73"/>
      <c r="S115" s="86"/>
      <c r="T115" s="73"/>
      <c r="U115" s="73"/>
      <c r="V115" s="86"/>
      <c r="W115" s="73"/>
      <c r="X115" s="73"/>
      <c r="Y115" s="92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</row>
    <row r="116" spans="1:35" ht="16.5" x14ac:dyDescent="0.3">
      <c r="A116" s="66" t="s">
        <v>36</v>
      </c>
      <c r="B116" s="66" t="s">
        <v>29</v>
      </c>
      <c r="C116" s="67" t="s">
        <v>208</v>
      </c>
      <c r="D116" s="67" t="s">
        <v>418</v>
      </c>
      <c r="E116" s="77">
        <v>0</v>
      </c>
      <c r="F116" s="77">
        <v>1465.42</v>
      </c>
      <c r="G116" s="77">
        <v>0</v>
      </c>
      <c r="H116" s="77">
        <v>0</v>
      </c>
      <c r="I116" s="77">
        <v>0</v>
      </c>
      <c r="J116" s="77">
        <v>0</v>
      </c>
      <c r="K116" s="77">
        <f t="shared" si="4"/>
        <v>1465.42</v>
      </c>
      <c r="L116" s="71"/>
      <c r="M116" s="75"/>
      <c r="N116" s="75"/>
      <c r="O116" s="73"/>
      <c r="P116" s="86"/>
      <c r="Q116" s="73"/>
      <c r="R116" s="73"/>
      <c r="S116" s="86"/>
      <c r="T116" s="73"/>
      <c r="U116" s="73"/>
      <c r="V116" s="86"/>
      <c r="W116" s="73"/>
      <c r="X116" s="73"/>
      <c r="Y116" s="92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</row>
    <row r="117" spans="1:35" ht="16.5" x14ac:dyDescent="0.3">
      <c r="A117" s="66" t="s">
        <v>36</v>
      </c>
      <c r="B117" s="66" t="s">
        <v>53</v>
      </c>
      <c r="C117" s="67" t="s">
        <v>57</v>
      </c>
      <c r="D117" s="67" t="s">
        <v>418</v>
      </c>
      <c r="E117" s="77">
        <v>0</v>
      </c>
      <c r="F117" s="77">
        <v>727.47</v>
      </c>
      <c r="G117" s="77">
        <v>0</v>
      </c>
      <c r="H117" s="77">
        <v>0</v>
      </c>
      <c r="I117" s="77">
        <v>0</v>
      </c>
      <c r="J117" s="77">
        <v>0</v>
      </c>
      <c r="K117" s="77">
        <f t="shared" si="4"/>
        <v>727.47</v>
      </c>
      <c r="L117" s="71"/>
      <c r="M117" s="75"/>
      <c r="N117" s="75"/>
      <c r="O117" s="73"/>
      <c r="P117" s="86"/>
      <c r="Q117" s="73"/>
      <c r="R117" s="73"/>
      <c r="S117" s="86"/>
      <c r="T117" s="73"/>
      <c r="U117" s="73"/>
      <c r="V117" s="86"/>
      <c r="W117" s="73"/>
      <c r="X117" s="73"/>
      <c r="Y117" s="92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</row>
    <row r="118" spans="1:35" ht="16.5" x14ac:dyDescent="0.3">
      <c r="A118" s="66" t="s">
        <v>36</v>
      </c>
      <c r="B118" s="66" t="s">
        <v>9</v>
      </c>
      <c r="C118" s="67" t="s">
        <v>209</v>
      </c>
      <c r="D118" s="67" t="s">
        <v>418</v>
      </c>
      <c r="E118" s="77">
        <v>0</v>
      </c>
      <c r="F118" s="77">
        <v>487</v>
      </c>
      <c r="G118" s="77">
        <v>0</v>
      </c>
      <c r="H118" s="77">
        <v>0</v>
      </c>
      <c r="I118" s="77">
        <v>0</v>
      </c>
      <c r="J118" s="77">
        <v>0</v>
      </c>
      <c r="K118" s="77">
        <f t="shared" si="4"/>
        <v>487</v>
      </c>
      <c r="L118" s="71"/>
      <c r="M118" s="75"/>
      <c r="N118" s="75"/>
      <c r="O118" s="73"/>
      <c r="P118" s="86"/>
      <c r="Q118" s="73"/>
      <c r="R118" s="73"/>
      <c r="S118" s="86"/>
      <c r="T118" s="73"/>
      <c r="U118" s="73"/>
      <c r="V118" s="86"/>
      <c r="W118" s="73"/>
      <c r="X118" s="73"/>
      <c r="Y118" s="92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</row>
    <row r="119" spans="1:35" ht="16.5" x14ac:dyDescent="0.3">
      <c r="A119" s="66" t="s">
        <v>36</v>
      </c>
      <c r="B119" s="66" t="s">
        <v>12</v>
      </c>
      <c r="C119" s="67" t="s">
        <v>210</v>
      </c>
      <c r="D119" s="67" t="s">
        <v>418</v>
      </c>
      <c r="E119" s="77">
        <v>0</v>
      </c>
      <c r="F119" s="77">
        <v>100</v>
      </c>
      <c r="G119" s="77">
        <v>0</v>
      </c>
      <c r="H119" s="77">
        <v>0</v>
      </c>
      <c r="I119" s="77">
        <v>0</v>
      </c>
      <c r="J119" s="77">
        <v>0</v>
      </c>
      <c r="K119" s="77">
        <f t="shared" si="4"/>
        <v>100</v>
      </c>
      <c r="L119" s="71"/>
      <c r="M119" s="75"/>
      <c r="N119" s="75"/>
      <c r="O119" s="73"/>
      <c r="P119" s="86"/>
      <c r="Q119" s="73"/>
      <c r="R119" s="73"/>
      <c r="S119" s="86"/>
      <c r="T119" s="73"/>
      <c r="U119" s="73"/>
      <c r="V119" s="86"/>
      <c r="W119" s="73"/>
      <c r="X119" s="73"/>
      <c r="Y119" s="92"/>
      <c r="Z119" s="73"/>
      <c r="AA119" s="73"/>
      <c r="AB119" s="92"/>
      <c r="AC119" s="73"/>
      <c r="AD119" s="73"/>
      <c r="AE119" s="73"/>
      <c r="AF119" s="73"/>
      <c r="AG119" s="73"/>
      <c r="AH119" s="73"/>
      <c r="AI119" s="73"/>
    </row>
    <row r="120" spans="1:35" ht="16.5" x14ac:dyDescent="0.3">
      <c r="A120" s="66" t="s">
        <v>36</v>
      </c>
      <c r="B120" s="66" t="s">
        <v>31</v>
      </c>
      <c r="C120" s="67" t="s">
        <v>58</v>
      </c>
      <c r="D120" s="67" t="s">
        <v>418</v>
      </c>
      <c r="E120" s="77">
        <v>0</v>
      </c>
      <c r="F120" s="77">
        <v>313.72000000000003</v>
      </c>
      <c r="G120" s="77">
        <v>0</v>
      </c>
      <c r="H120" s="77">
        <v>0</v>
      </c>
      <c r="I120" s="77">
        <v>0</v>
      </c>
      <c r="J120" s="77">
        <v>0</v>
      </c>
      <c r="K120" s="77">
        <f t="shared" si="4"/>
        <v>313.72000000000003</v>
      </c>
      <c r="L120" s="71"/>
      <c r="M120" s="75"/>
      <c r="N120" s="75"/>
      <c r="O120" s="73"/>
      <c r="P120" s="86"/>
      <c r="Q120" s="73"/>
      <c r="R120" s="73"/>
      <c r="S120" s="86"/>
      <c r="T120" s="73"/>
      <c r="U120" s="73"/>
      <c r="V120" s="86"/>
      <c r="W120" s="73"/>
      <c r="X120" s="73"/>
      <c r="Y120" s="92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</row>
    <row r="121" spans="1:35" ht="16.5" x14ac:dyDescent="0.3">
      <c r="A121" s="66" t="s">
        <v>36</v>
      </c>
      <c r="B121" s="66" t="s">
        <v>36</v>
      </c>
      <c r="C121" s="67" t="s">
        <v>211</v>
      </c>
      <c r="D121" s="67" t="s">
        <v>418</v>
      </c>
      <c r="E121" s="77">
        <v>0</v>
      </c>
      <c r="F121" s="77">
        <v>1954.39</v>
      </c>
      <c r="G121" s="77">
        <v>0</v>
      </c>
      <c r="H121" s="77">
        <v>0</v>
      </c>
      <c r="I121" s="77">
        <v>0</v>
      </c>
      <c r="J121" s="77">
        <v>0</v>
      </c>
      <c r="K121" s="77">
        <f t="shared" si="4"/>
        <v>1954.39</v>
      </c>
      <c r="L121" s="71"/>
      <c r="M121" s="75"/>
      <c r="N121" s="75"/>
      <c r="O121" s="73"/>
      <c r="P121" s="86"/>
      <c r="Q121" s="73"/>
      <c r="R121" s="73"/>
      <c r="S121" s="86"/>
      <c r="T121" s="73"/>
      <c r="U121" s="73"/>
      <c r="V121" s="86"/>
      <c r="W121" s="73"/>
      <c r="X121" s="73"/>
      <c r="Y121" s="92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</row>
    <row r="122" spans="1:35" ht="16.5" x14ac:dyDescent="0.3">
      <c r="A122" s="66" t="s">
        <v>36</v>
      </c>
      <c r="B122" s="66" t="s">
        <v>66</v>
      </c>
      <c r="C122" s="67" t="s">
        <v>212</v>
      </c>
      <c r="D122" s="67" t="s">
        <v>418</v>
      </c>
      <c r="E122" s="77">
        <v>0</v>
      </c>
      <c r="F122" s="77">
        <v>827.71</v>
      </c>
      <c r="G122" s="77">
        <v>0</v>
      </c>
      <c r="H122" s="77">
        <v>0</v>
      </c>
      <c r="I122" s="77">
        <v>0</v>
      </c>
      <c r="J122" s="77">
        <v>0</v>
      </c>
      <c r="K122" s="77">
        <f t="shared" si="4"/>
        <v>827.71</v>
      </c>
      <c r="L122" s="71"/>
      <c r="M122" s="75"/>
      <c r="N122" s="75"/>
      <c r="O122" s="73"/>
      <c r="P122" s="86"/>
      <c r="Q122" s="73"/>
      <c r="R122" s="73"/>
      <c r="S122" s="86"/>
      <c r="T122" s="73"/>
      <c r="U122" s="73"/>
      <c r="V122" s="86"/>
      <c r="W122" s="73"/>
      <c r="X122" s="73"/>
      <c r="Y122" s="92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</row>
    <row r="123" spans="1:35" ht="16.5" x14ac:dyDescent="0.3">
      <c r="A123" s="66" t="s">
        <v>36</v>
      </c>
      <c r="B123" s="66" t="s">
        <v>99</v>
      </c>
      <c r="C123" s="67" t="s">
        <v>213</v>
      </c>
      <c r="D123" s="67" t="s">
        <v>418</v>
      </c>
      <c r="E123" s="77">
        <v>0</v>
      </c>
      <c r="F123" s="77">
        <v>1102.99</v>
      </c>
      <c r="G123" s="77">
        <v>0</v>
      </c>
      <c r="H123" s="77">
        <v>0</v>
      </c>
      <c r="I123" s="77">
        <v>0</v>
      </c>
      <c r="J123" s="77">
        <v>0</v>
      </c>
      <c r="K123" s="77">
        <f t="shared" si="4"/>
        <v>1102.99</v>
      </c>
      <c r="L123" s="71"/>
      <c r="M123" s="75"/>
      <c r="N123" s="75"/>
      <c r="O123" s="73"/>
      <c r="P123" s="86"/>
      <c r="Q123" s="73"/>
      <c r="R123" s="73"/>
      <c r="S123" s="86"/>
      <c r="T123" s="73"/>
      <c r="U123" s="73"/>
      <c r="V123" s="86"/>
      <c r="W123" s="73"/>
      <c r="X123" s="73"/>
      <c r="Y123" s="92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</row>
    <row r="124" spans="1:35" ht="16.5" x14ac:dyDescent="0.3">
      <c r="A124" s="66" t="s">
        <v>36</v>
      </c>
      <c r="B124" s="66" t="s">
        <v>47</v>
      </c>
      <c r="C124" s="67" t="s">
        <v>214</v>
      </c>
      <c r="D124" s="67" t="s">
        <v>418</v>
      </c>
      <c r="E124" s="77">
        <v>0</v>
      </c>
      <c r="F124" s="77">
        <v>768.62</v>
      </c>
      <c r="G124" s="77">
        <v>0</v>
      </c>
      <c r="H124" s="77">
        <v>0</v>
      </c>
      <c r="I124" s="77">
        <v>0</v>
      </c>
      <c r="J124" s="77">
        <v>0</v>
      </c>
      <c r="K124" s="77">
        <f t="shared" si="4"/>
        <v>768.62</v>
      </c>
      <c r="L124" s="71"/>
      <c r="M124" s="75"/>
      <c r="N124" s="75"/>
      <c r="O124" s="73"/>
      <c r="P124" s="86"/>
      <c r="Q124" s="73"/>
      <c r="R124" s="73"/>
      <c r="S124" s="86"/>
      <c r="T124" s="73"/>
      <c r="U124" s="73"/>
      <c r="V124" s="86"/>
      <c r="W124" s="73"/>
      <c r="X124" s="73"/>
      <c r="Y124" s="92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</row>
    <row r="125" spans="1:35" ht="16.5" x14ac:dyDescent="0.3">
      <c r="A125" s="66" t="s">
        <v>36</v>
      </c>
      <c r="B125" s="66" t="s">
        <v>16</v>
      </c>
      <c r="C125" s="67" t="s">
        <v>215</v>
      </c>
      <c r="D125" s="67" t="s">
        <v>418</v>
      </c>
      <c r="E125" s="77">
        <v>0</v>
      </c>
      <c r="F125" s="77">
        <v>412</v>
      </c>
      <c r="G125" s="77">
        <v>0</v>
      </c>
      <c r="H125" s="77">
        <v>0</v>
      </c>
      <c r="I125" s="77">
        <v>0</v>
      </c>
      <c r="J125" s="77">
        <v>0</v>
      </c>
      <c r="K125" s="77">
        <f t="shared" si="4"/>
        <v>412</v>
      </c>
      <c r="L125" s="71"/>
      <c r="M125" s="75"/>
      <c r="N125" s="75"/>
      <c r="O125" s="73"/>
      <c r="P125" s="86"/>
      <c r="Q125" s="73"/>
      <c r="R125" s="73"/>
      <c r="S125" s="86"/>
      <c r="T125" s="73"/>
      <c r="U125" s="73"/>
      <c r="V125" s="86"/>
      <c r="W125" s="73"/>
      <c r="X125" s="73"/>
      <c r="Y125" s="92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</row>
    <row r="126" spans="1:35" ht="16.5" x14ac:dyDescent="0.3">
      <c r="A126" s="66" t="s">
        <v>36</v>
      </c>
      <c r="B126" s="66" t="s">
        <v>18</v>
      </c>
      <c r="C126" s="67" t="s">
        <v>216</v>
      </c>
      <c r="D126" s="67" t="s">
        <v>418</v>
      </c>
      <c r="E126" s="77">
        <v>0</v>
      </c>
      <c r="F126" s="77">
        <v>890.19</v>
      </c>
      <c r="G126" s="77">
        <v>0</v>
      </c>
      <c r="H126" s="77">
        <v>0</v>
      </c>
      <c r="I126" s="77">
        <v>0</v>
      </c>
      <c r="J126" s="77">
        <v>0</v>
      </c>
      <c r="K126" s="77">
        <f t="shared" si="4"/>
        <v>890.19</v>
      </c>
      <c r="L126" s="71"/>
      <c r="M126" s="75"/>
      <c r="N126" s="75"/>
      <c r="O126" s="73"/>
      <c r="P126" s="86"/>
      <c r="Q126" s="73"/>
      <c r="R126" s="73"/>
      <c r="S126" s="86"/>
      <c r="T126" s="73"/>
      <c r="U126" s="73"/>
      <c r="V126" s="86"/>
      <c r="W126" s="73"/>
      <c r="X126" s="73"/>
      <c r="Y126" s="92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</row>
    <row r="127" spans="1:35" ht="16.5" x14ac:dyDescent="0.3">
      <c r="A127" s="66" t="s">
        <v>36</v>
      </c>
      <c r="B127" s="66" t="s">
        <v>20</v>
      </c>
      <c r="C127" s="67" t="s">
        <v>59</v>
      </c>
      <c r="D127" s="67" t="s">
        <v>418</v>
      </c>
      <c r="E127" s="77">
        <v>0</v>
      </c>
      <c r="F127" s="77">
        <v>547.12</v>
      </c>
      <c r="G127" s="77">
        <v>0</v>
      </c>
      <c r="H127" s="77">
        <v>0</v>
      </c>
      <c r="I127" s="77">
        <v>0</v>
      </c>
      <c r="J127" s="77">
        <v>0</v>
      </c>
      <c r="K127" s="77">
        <f t="shared" si="4"/>
        <v>547.12</v>
      </c>
      <c r="L127" s="71"/>
      <c r="M127" s="75"/>
      <c r="N127" s="75"/>
      <c r="O127" s="73"/>
      <c r="P127" s="86"/>
      <c r="Q127" s="73"/>
      <c r="R127" s="73"/>
      <c r="S127" s="86"/>
      <c r="T127" s="73"/>
      <c r="U127" s="73"/>
      <c r="V127" s="86"/>
      <c r="W127" s="73"/>
      <c r="X127" s="73"/>
      <c r="Y127" s="92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</row>
    <row r="128" spans="1:35" ht="16.5" x14ac:dyDescent="0.3">
      <c r="A128" s="66" t="s">
        <v>36</v>
      </c>
      <c r="B128" s="66" t="s">
        <v>108</v>
      </c>
      <c r="C128" s="67" t="s">
        <v>217</v>
      </c>
      <c r="D128" s="67" t="s">
        <v>418</v>
      </c>
      <c r="E128" s="77">
        <v>0</v>
      </c>
      <c r="F128" s="77">
        <v>528.54</v>
      </c>
      <c r="G128" s="77">
        <v>0</v>
      </c>
      <c r="H128" s="77">
        <v>0</v>
      </c>
      <c r="I128" s="77">
        <v>0</v>
      </c>
      <c r="J128" s="77">
        <v>0</v>
      </c>
      <c r="K128" s="77">
        <f t="shared" si="4"/>
        <v>528.54</v>
      </c>
      <c r="L128" s="71"/>
      <c r="M128" s="75"/>
      <c r="N128" s="75"/>
      <c r="O128" s="73"/>
      <c r="P128" s="86"/>
      <c r="Q128" s="73"/>
      <c r="R128" s="73"/>
      <c r="S128" s="86"/>
      <c r="T128" s="73"/>
      <c r="U128" s="73"/>
      <c r="V128" s="86"/>
      <c r="W128" s="73"/>
      <c r="X128" s="73"/>
      <c r="Y128" s="92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</row>
    <row r="129" spans="1:35" ht="16.5" x14ac:dyDescent="0.3">
      <c r="A129" s="66" t="s">
        <v>36</v>
      </c>
      <c r="B129" s="66" t="s">
        <v>60</v>
      </c>
      <c r="C129" s="67" t="s">
        <v>61</v>
      </c>
      <c r="D129" s="67" t="s">
        <v>418</v>
      </c>
      <c r="E129" s="77">
        <v>0</v>
      </c>
      <c r="F129" s="77">
        <v>200</v>
      </c>
      <c r="G129" s="77">
        <v>0</v>
      </c>
      <c r="H129" s="77">
        <v>0</v>
      </c>
      <c r="I129" s="77">
        <v>0</v>
      </c>
      <c r="J129" s="77">
        <v>0</v>
      </c>
      <c r="K129" s="77">
        <f t="shared" si="4"/>
        <v>200</v>
      </c>
      <c r="L129" s="71"/>
      <c r="M129" s="75"/>
      <c r="N129" s="75"/>
      <c r="O129" s="73"/>
      <c r="P129" s="86"/>
      <c r="Q129" s="73"/>
      <c r="R129" s="73"/>
      <c r="S129" s="86"/>
      <c r="T129" s="73"/>
      <c r="U129" s="73"/>
      <c r="V129" s="86"/>
      <c r="W129" s="73"/>
      <c r="X129" s="73"/>
      <c r="Y129" s="92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</row>
    <row r="130" spans="1:35" ht="16.5" x14ac:dyDescent="0.3">
      <c r="A130" s="66" t="s">
        <v>36</v>
      </c>
      <c r="B130" s="66" t="s">
        <v>22</v>
      </c>
      <c r="C130" s="126" t="s">
        <v>218</v>
      </c>
      <c r="D130" s="67" t="s">
        <v>418</v>
      </c>
      <c r="E130" s="77">
        <v>0</v>
      </c>
      <c r="F130" s="77">
        <v>492.35</v>
      </c>
      <c r="G130" s="77">
        <v>0</v>
      </c>
      <c r="H130" s="77">
        <v>0</v>
      </c>
      <c r="I130" s="77">
        <v>0</v>
      </c>
      <c r="J130" s="77">
        <v>0</v>
      </c>
      <c r="K130" s="77">
        <f t="shared" si="4"/>
        <v>492.35</v>
      </c>
      <c r="L130" s="71"/>
      <c r="M130" s="75"/>
      <c r="N130" s="75"/>
      <c r="O130" s="73"/>
      <c r="P130" s="86"/>
      <c r="Q130" s="73"/>
      <c r="R130" s="73"/>
      <c r="S130" s="86"/>
      <c r="T130" s="73"/>
      <c r="U130" s="73"/>
      <c r="V130" s="86"/>
      <c r="W130" s="73"/>
      <c r="X130" s="73"/>
      <c r="Y130" s="92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</row>
    <row r="131" spans="1:35" ht="16.5" x14ac:dyDescent="0.3">
      <c r="A131" s="66" t="s">
        <v>36</v>
      </c>
      <c r="B131" s="66" t="s">
        <v>112</v>
      </c>
      <c r="C131" s="67" t="s">
        <v>219</v>
      </c>
      <c r="D131" s="67" t="s">
        <v>418</v>
      </c>
      <c r="E131" s="77">
        <v>0</v>
      </c>
      <c r="F131" s="77">
        <v>437.13</v>
      </c>
      <c r="G131" s="77">
        <v>0</v>
      </c>
      <c r="H131" s="77">
        <v>0</v>
      </c>
      <c r="I131" s="77">
        <v>0</v>
      </c>
      <c r="J131" s="77">
        <v>0</v>
      </c>
      <c r="K131" s="77">
        <f t="shared" ref="K131" si="5">+E131+F131+G131</f>
        <v>437.13</v>
      </c>
      <c r="L131" s="71"/>
      <c r="M131" s="75"/>
      <c r="N131" s="75"/>
      <c r="O131" s="73"/>
      <c r="P131" s="86"/>
      <c r="Q131" s="73"/>
      <c r="R131" s="73"/>
      <c r="S131" s="86"/>
      <c r="T131" s="73"/>
      <c r="U131" s="73"/>
      <c r="V131" s="86"/>
      <c r="W131" s="73"/>
      <c r="X131" s="73"/>
      <c r="Y131" s="92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</row>
    <row r="132" spans="1:35" ht="16.5" x14ac:dyDescent="0.3">
      <c r="A132" s="66" t="s">
        <v>36</v>
      </c>
      <c r="B132" s="66" t="s">
        <v>39</v>
      </c>
      <c r="C132" s="67" t="s">
        <v>62</v>
      </c>
      <c r="D132" s="67" t="s">
        <v>418</v>
      </c>
      <c r="E132" s="77">
        <v>0</v>
      </c>
      <c r="F132" s="77">
        <v>335.26</v>
      </c>
      <c r="G132" s="77">
        <v>0</v>
      </c>
      <c r="H132" s="77">
        <v>0</v>
      </c>
      <c r="I132" s="77">
        <v>0</v>
      </c>
      <c r="J132" s="77">
        <v>0</v>
      </c>
      <c r="K132" s="77">
        <v>335.26</v>
      </c>
      <c r="L132" s="95"/>
      <c r="M132" s="75"/>
      <c r="N132" s="75"/>
      <c r="O132" s="73"/>
      <c r="P132" s="86"/>
      <c r="Q132" s="73"/>
      <c r="R132" s="73"/>
      <c r="S132" s="86"/>
      <c r="T132" s="73"/>
      <c r="U132" s="73"/>
      <c r="V132" s="86"/>
      <c r="W132" s="73"/>
      <c r="X132" s="73"/>
      <c r="Y132" s="92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</row>
    <row r="133" spans="1:35" ht="16.5" x14ac:dyDescent="0.3">
      <c r="A133" s="66" t="s">
        <v>66</v>
      </c>
      <c r="B133" s="66" t="s">
        <v>14</v>
      </c>
      <c r="C133" s="67" t="s">
        <v>68</v>
      </c>
      <c r="D133" s="67" t="s">
        <v>418</v>
      </c>
      <c r="E133" s="77">
        <v>0</v>
      </c>
      <c r="F133" s="77">
        <v>1000</v>
      </c>
      <c r="G133" s="77">
        <v>0</v>
      </c>
      <c r="H133" s="77">
        <v>0</v>
      </c>
      <c r="I133" s="77">
        <v>0</v>
      </c>
      <c r="J133" s="77">
        <v>0</v>
      </c>
      <c r="K133" s="77">
        <f t="shared" ref="K133:K154" si="6">+E133+F133+G133</f>
        <v>1000</v>
      </c>
      <c r="L133" s="71"/>
      <c r="M133" s="75"/>
      <c r="N133" s="75"/>
      <c r="O133" s="73"/>
      <c r="P133" s="86"/>
      <c r="Q133" s="73"/>
      <c r="R133" s="73"/>
      <c r="S133" s="86"/>
      <c r="T133" s="73"/>
      <c r="U133" s="73"/>
      <c r="V133" s="86"/>
      <c r="W133" s="73"/>
      <c r="X133" s="73"/>
      <c r="Y133" s="92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</row>
    <row r="134" spans="1:35" ht="16.5" x14ac:dyDescent="0.3">
      <c r="A134" s="66" t="s">
        <v>66</v>
      </c>
      <c r="B134" s="66" t="s">
        <v>29</v>
      </c>
      <c r="C134" s="67" t="s">
        <v>220</v>
      </c>
      <c r="D134" s="67" t="s">
        <v>418</v>
      </c>
      <c r="E134" s="77">
        <v>0</v>
      </c>
      <c r="F134" s="77">
        <v>1684.41</v>
      </c>
      <c r="G134" s="77">
        <v>0</v>
      </c>
      <c r="H134" s="77">
        <v>0</v>
      </c>
      <c r="I134" s="77">
        <v>0</v>
      </c>
      <c r="J134" s="77">
        <v>0</v>
      </c>
      <c r="K134" s="77">
        <f t="shared" si="6"/>
        <v>1684.41</v>
      </c>
      <c r="L134" s="71"/>
      <c r="M134" s="75"/>
      <c r="N134" s="75"/>
      <c r="O134" s="73"/>
      <c r="P134" s="86"/>
      <c r="Q134" s="73"/>
      <c r="R134" s="73"/>
      <c r="S134" s="86"/>
      <c r="T134" s="73"/>
      <c r="U134" s="73"/>
      <c r="V134" s="86"/>
      <c r="W134" s="73"/>
      <c r="X134" s="73"/>
      <c r="Y134" s="92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</row>
    <row r="135" spans="1:35" ht="16.5" x14ac:dyDescent="0.3">
      <c r="A135" s="66" t="s">
        <v>66</v>
      </c>
      <c r="B135" s="66" t="s">
        <v>53</v>
      </c>
      <c r="C135" s="67" t="s">
        <v>221</v>
      </c>
      <c r="D135" s="67" t="s">
        <v>418</v>
      </c>
      <c r="E135" s="77">
        <v>0</v>
      </c>
      <c r="F135" s="77">
        <v>830.45</v>
      </c>
      <c r="G135" s="77">
        <v>0</v>
      </c>
      <c r="H135" s="77">
        <v>0</v>
      </c>
      <c r="I135" s="77">
        <v>0</v>
      </c>
      <c r="J135" s="77">
        <v>0</v>
      </c>
      <c r="K135" s="77">
        <f t="shared" si="6"/>
        <v>830.45</v>
      </c>
      <c r="L135" s="71"/>
      <c r="M135" s="75"/>
      <c r="N135" s="75"/>
      <c r="O135" s="73"/>
      <c r="P135" s="86"/>
      <c r="Q135" s="73"/>
      <c r="R135" s="73"/>
      <c r="S135" s="86"/>
      <c r="T135" s="73"/>
      <c r="U135" s="73"/>
      <c r="V135" s="86"/>
      <c r="W135" s="73"/>
      <c r="X135" s="73"/>
      <c r="Y135" s="92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</row>
    <row r="136" spans="1:35" ht="16.5" x14ac:dyDescent="0.3">
      <c r="A136" s="66" t="s">
        <v>66</v>
      </c>
      <c r="B136" s="66" t="s">
        <v>9</v>
      </c>
      <c r="C136" s="126" t="s">
        <v>222</v>
      </c>
      <c r="D136" s="67" t="s">
        <v>418</v>
      </c>
      <c r="E136" s="77">
        <v>0</v>
      </c>
      <c r="F136" s="77">
        <v>1356.02</v>
      </c>
      <c r="G136" s="77">
        <v>0</v>
      </c>
      <c r="H136" s="77">
        <v>0</v>
      </c>
      <c r="I136" s="77">
        <v>0</v>
      </c>
      <c r="J136" s="77">
        <v>0</v>
      </c>
      <c r="K136" s="77">
        <f t="shared" si="6"/>
        <v>1356.02</v>
      </c>
      <c r="L136" s="71"/>
      <c r="M136" s="75"/>
      <c r="N136" s="75"/>
      <c r="O136" s="73"/>
      <c r="P136" s="86"/>
      <c r="Q136" s="73"/>
      <c r="R136" s="73"/>
      <c r="S136" s="86"/>
      <c r="T136" s="73"/>
      <c r="U136" s="73"/>
      <c r="V136" s="86"/>
      <c r="W136" s="73"/>
      <c r="X136" s="73"/>
      <c r="Y136" s="92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</row>
    <row r="137" spans="1:35" ht="16.5" x14ac:dyDescent="0.3">
      <c r="A137" s="66" t="s">
        <v>66</v>
      </c>
      <c r="B137" s="66" t="s">
        <v>12</v>
      </c>
      <c r="C137" s="67" t="s">
        <v>223</v>
      </c>
      <c r="D137" s="67" t="s">
        <v>418</v>
      </c>
      <c r="E137" s="77">
        <v>0</v>
      </c>
      <c r="F137" s="77">
        <v>1106.53</v>
      </c>
      <c r="G137" s="77">
        <v>0</v>
      </c>
      <c r="H137" s="77">
        <v>0</v>
      </c>
      <c r="I137" s="77">
        <v>0</v>
      </c>
      <c r="J137" s="77">
        <v>0</v>
      </c>
      <c r="K137" s="77">
        <f t="shared" si="6"/>
        <v>1106.53</v>
      </c>
      <c r="L137" s="71"/>
      <c r="M137" s="75"/>
      <c r="N137" s="75"/>
      <c r="O137" s="73"/>
      <c r="P137" s="86"/>
      <c r="Q137" s="73"/>
      <c r="R137" s="73"/>
      <c r="S137" s="86"/>
      <c r="T137" s="73"/>
      <c r="U137" s="73"/>
      <c r="V137" s="86"/>
      <c r="W137" s="73"/>
      <c r="X137" s="73"/>
      <c r="Y137" s="92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</row>
    <row r="138" spans="1:35" ht="16.5" x14ac:dyDescent="0.3">
      <c r="A138" s="66" t="s">
        <v>66</v>
      </c>
      <c r="B138" s="66" t="s">
        <v>31</v>
      </c>
      <c r="C138" s="126" t="s">
        <v>224</v>
      </c>
      <c r="D138" s="67" t="s">
        <v>418</v>
      </c>
      <c r="E138" s="77">
        <v>0</v>
      </c>
      <c r="F138" s="77">
        <v>582.63</v>
      </c>
      <c r="G138" s="77">
        <v>0</v>
      </c>
      <c r="H138" s="77">
        <v>0</v>
      </c>
      <c r="I138" s="77">
        <v>0</v>
      </c>
      <c r="J138" s="77">
        <v>0</v>
      </c>
      <c r="K138" s="77">
        <f t="shared" si="6"/>
        <v>582.63</v>
      </c>
      <c r="L138" s="71"/>
      <c r="M138" s="75"/>
      <c r="N138" s="75"/>
      <c r="O138" s="73"/>
      <c r="P138" s="86"/>
      <c r="Q138" s="73"/>
      <c r="R138" s="73"/>
      <c r="S138" s="86"/>
      <c r="T138" s="73"/>
      <c r="U138" s="73"/>
      <c r="V138" s="86"/>
      <c r="W138" s="73"/>
      <c r="X138" s="73"/>
      <c r="Y138" s="92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</row>
    <row r="139" spans="1:35" ht="16.5" x14ac:dyDescent="0.3">
      <c r="A139" s="66" t="s">
        <v>66</v>
      </c>
      <c r="B139" s="66" t="s">
        <v>36</v>
      </c>
      <c r="C139" s="67" t="s">
        <v>225</v>
      </c>
      <c r="D139" s="67" t="s">
        <v>418</v>
      </c>
      <c r="E139" s="77">
        <v>0</v>
      </c>
      <c r="F139" s="77">
        <v>627.86</v>
      </c>
      <c r="G139" s="77">
        <v>0</v>
      </c>
      <c r="H139" s="77">
        <v>0</v>
      </c>
      <c r="I139" s="77">
        <v>0</v>
      </c>
      <c r="J139" s="77">
        <v>0</v>
      </c>
      <c r="K139" s="77">
        <f t="shared" si="6"/>
        <v>627.86</v>
      </c>
      <c r="L139" s="71"/>
      <c r="M139" s="75"/>
      <c r="N139" s="75"/>
      <c r="O139" s="73"/>
      <c r="P139" s="86"/>
      <c r="Q139" s="73"/>
      <c r="R139" s="73"/>
      <c r="S139" s="86"/>
      <c r="T139" s="73"/>
      <c r="U139" s="73"/>
      <c r="V139" s="86"/>
      <c r="W139" s="73"/>
      <c r="X139" s="73"/>
      <c r="Y139" s="92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</row>
    <row r="140" spans="1:35" ht="16.5" x14ac:dyDescent="0.3">
      <c r="A140" s="66" t="s">
        <v>66</v>
      </c>
      <c r="B140" s="66" t="s">
        <v>66</v>
      </c>
      <c r="C140" s="67" t="s">
        <v>226</v>
      </c>
      <c r="D140" s="67" t="s">
        <v>418</v>
      </c>
      <c r="E140" s="77">
        <v>0</v>
      </c>
      <c r="F140" s="77">
        <v>500</v>
      </c>
      <c r="G140" s="77">
        <v>0</v>
      </c>
      <c r="H140" s="77">
        <v>0</v>
      </c>
      <c r="I140" s="77">
        <v>0</v>
      </c>
      <c r="J140" s="77">
        <v>0</v>
      </c>
      <c r="K140" s="77">
        <f t="shared" si="6"/>
        <v>500</v>
      </c>
      <c r="L140" s="71"/>
      <c r="M140" s="75"/>
      <c r="N140" s="75"/>
      <c r="O140" s="73"/>
      <c r="P140" s="86"/>
      <c r="Q140" s="73"/>
      <c r="R140" s="73"/>
      <c r="S140" s="86"/>
      <c r="T140" s="73"/>
      <c r="U140" s="73"/>
      <c r="V140" s="86"/>
      <c r="W140" s="73"/>
      <c r="X140" s="73"/>
      <c r="Y140" s="92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</row>
    <row r="141" spans="1:35" ht="16.5" x14ac:dyDescent="0.3">
      <c r="A141" s="66" t="s">
        <v>66</v>
      </c>
      <c r="B141" s="66" t="s">
        <v>99</v>
      </c>
      <c r="C141" s="67" t="s">
        <v>227</v>
      </c>
      <c r="D141" s="67" t="s">
        <v>418</v>
      </c>
      <c r="E141" s="77">
        <v>0</v>
      </c>
      <c r="F141" s="77">
        <v>807.8</v>
      </c>
      <c r="G141" s="77">
        <v>0</v>
      </c>
      <c r="H141" s="77">
        <v>0</v>
      </c>
      <c r="I141" s="77">
        <v>0</v>
      </c>
      <c r="J141" s="77">
        <v>0</v>
      </c>
      <c r="K141" s="77">
        <f t="shared" si="6"/>
        <v>807.8</v>
      </c>
      <c r="L141" s="71"/>
      <c r="M141" s="75"/>
      <c r="N141" s="75"/>
      <c r="O141" s="73"/>
      <c r="P141" s="86"/>
      <c r="Q141" s="73"/>
      <c r="R141" s="73"/>
      <c r="S141" s="86"/>
      <c r="T141" s="73"/>
      <c r="U141" s="73"/>
      <c r="V141" s="86"/>
      <c r="W141" s="73"/>
      <c r="X141" s="73"/>
      <c r="Y141" s="92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</row>
    <row r="142" spans="1:35" ht="16.5" x14ac:dyDescent="0.3">
      <c r="A142" s="66" t="s">
        <v>66</v>
      </c>
      <c r="B142" s="66" t="s">
        <v>47</v>
      </c>
      <c r="C142" s="67" t="s">
        <v>228</v>
      </c>
      <c r="D142" s="67" t="s">
        <v>418</v>
      </c>
      <c r="E142" s="77">
        <v>0</v>
      </c>
      <c r="F142" s="77">
        <v>749.22</v>
      </c>
      <c r="G142" s="77">
        <v>0</v>
      </c>
      <c r="H142" s="77">
        <v>0</v>
      </c>
      <c r="I142" s="77">
        <v>0</v>
      </c>
      <c r="J142" s="77">
        <v>0</v>
      </c>
      <c r="K142" s="77">
        <f t="shared" si="6"/>
        <v>749.22</v>
      </c>
      <c r="L142" s="71"/>
      <c r="M142" s="75"/>
      <c r="N142" s="75"/>
      <c r="O142" s="73"/>
      <c r="P142" s="86"/>
      <c r="Q142" s="73"/>
      <c r="R142" s="73"/>
      <c r="S142" s="86"/>
      <c r="T142" s="73"/>
      <c r="U142" s="73"/>
      <c r="V142" s="86"/>
      <c r="W142" s="73"/>
      <c r="X142" s="73"/>
      <c r="Y142" s="92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</row>
    <row r="143" spans="1:35" ht="16.5" x14ac:dyDescent="0.3">
      <c r="A143" s="66" t="s">
        <v>66</v>
      </c>
      <c r="B143" s="66" t="s">
        <v>16</v>
      </c>
      <c r="C143" s="67" t="s">
        <v>229</v>
      </c>
      <c r="D143" s="67" t="s">
        <v>418</v>
      </c>
      <c r="E143" s="77">
        <v>0</v>
      </c>
      <c r="F143" s="77">
        <v>576.41</v>
      </c>
      <c r="G143" s="77">
        <v>0</v>
      </c>
      <c r="H143" s="77">
        <v>0</v>
      </c>
      <c r="I143" s="77">
        <v>0</v>
      </c>
      <c r="J143" s="77">
        <v>0</v>
      </c>
      <c r="K143" s="77">
        <f t="shared" si="6"/>
        <v>576.41</v>
      </c>
      <c r="L143" s="71"/>
      <c r="M143" s="75"/>
      <c r="N143" s="75"/>
      <c r="O143" s="73"/>
      <c r="P143" s="86"/>
      <c r="Q143" s="73"/>
      <c r="R143" s="73"/>
      <c r="S143" s="86"/>
      <c r="T143" s="73"/>
      <c r="U143" s="73"/>
      <c r="V143" s="86"/>
      <c r="W143" s="73"/>
      <c r="X143" s="73"/>
      <c r="Y143" s="92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</row>
    <row r="144" spans="1:35" ht="16.5" x14ac:dyDescent="0.3">
      <c r="A144" s="66" t="s">
        <v>66</v>
      </c>
      <c r="B144" s="66" t="s">
        <v>18</v>
      </c>
      <c r="C144" s="67" t="s">
        <v>69</v>
      </c>
      <c r="D144" s="67" t="s">
        <v>418</v>
      </c>
      <c r="E144" s="77">
        <v>0</v>
      </c>
      <c r="F144" s="77">
        <v>1091.67</v>
      </c>
      <c r="G144" s="77">
        <v>0</v>
      </c>
      <c r="H144" s="77">
        <v>0</v>
      </c>
      <c r="I144" s="77">
        <v>0</v>
      </c>
      <c r="J144" s="77">
        <v>0</v>
      </c>
      <c r="K144" s="77">
        <f t="shared" si="6"/>
        <v>1091.67</v>
      </c>
      <c r="L144" s="71"/>
      <c r="M144" s="75"/>
      <c r="N144" s="75"/>
      <c r="O144" s="73"/>
      <c r="P144" s="86"/>
      <c r="Q144" s="73"/>
      <c r="R144" s="73"/>
      <c r="S144" s="86"/>
      <c r="T144" s="73"/>
      <c r="U144" s="73"/>
      <c r="V144" s="86"/>
      <c r="W144" s="73"/>
      <c r="X144" s="73"/>
      <c r="Y144" s="92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</row>
    <row r="145" spans="1:35" ht="16.5" x14ac:dyDescent="0.3">
      <c r="A145" s="66" t="s">
        <v>66</v>
      </c>
      <c r="B145" s="66" t="s">
        <v>20</v>
      </c>
      <c r="C145" s="67" t="s">
        <v>230</v>
      </c>
      <c r="D145" s="67" t="s">
        <v>418</v>
      </c>
      <c r="E145" s="77">
        <v>0</v>
      </c>
      <c r="F145" s="77">
        <v>300</v>
      </c>
      <c r="G145" s="77">
        <v>0</v>
      </c>
      <c r="H145" s="77">
        <v>0</v>
      </c>
      <c r="I145" s="77">
        <v>0</v>
      </c>
      <c r="J145" s="77">
        <v>0</v>
      </c>
      <c r="K145" s="77">
        <f t="shared" si="6"/>
        <v>300</v>
      </c>
      <c r="L145" s="71"/>
      <c r="M145" s="75"/>
      <c r="N145" s="75"/>
      <c r="O145" s="73"/>
      <c r="P145" s="86"/>
      <c r="Q145" s="73"/>
      <c r="R145" s="73"/>
      <c r="S145" s="86"/>
      <c r="T145" s="73"/>
      <c r="U145" s="73"/>
      <c r="V145" s="86"/>
      <c r="W145" s="73"/>
      <c r="X145" s="73"/>
      <c r="Y145" s="92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</row>
    <row r="146" spans="1:35" ht="16.5" x14ac:dyDescent="0.3">
      <c r="A146" s="66" t="s">
        <v>66</v>
      </c>
      <c r="B146" s="66" t="s">
        <v>108</v>
      </c>
      <c r="C146" s="126" t="s">
        <v>231</v>
      </c>
      <c r="D146" s="67" t="s">
        <v>418</v>
      </c>
      <c r="E146" s="77">
        <v>0</v>
      </c>
      <c r="F146" s="77">
        <v>530.45000000000005</v>
      </c>
      <c r="G146" s="77">
        <v>0</v>
      </c>
      <c r="H146" s="77">
        <v>0</v>
      </c>
      <c r="I146" s="77">
        <v>0</v>
      </c>
      <c r="J146" s="77">
        <v>0</v>
      </c>
      <c r="K146" s="77">
        <f t="shared" si="6"/>
        <v>530.45000000000005</v>
      </c>
      <c r="L146" s="71"/>
      <c r="M146" s="75"/>
      <c r="N146" s="75"/>
      <c r="O146" s="73"/>
      <c r="P146" s="86"/>
      <c r="Q146" s="73"/>
      <c r="R146" s="73"/>
      <c r="S146" s="86"/>
      <c r="T146" s="73"/>
      <c r="U146" s="73"/>
      <c r="V146" s="86"/>
      <c r="W146" s="73"/>
      <c r="X146" s="73"/>
      <c r="Y146" s="92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</row>
    <row r="147" spans="1:35" ht="16.5" x14ac:dyDescent="0.3">
      <c r="A147" s="66" t="s">
        <v>66</v>
      </c>
      <c r="B147" s="66" t="s">
        <v>60</v>
      </c>
      <c r="C147" s="67" t="s">
        <v>232</v>
      </c>
      <c r="D147" s="67" t="s">
        <v>418</v>
      </c>
      <c r="E147" s="77">
        <v>0</v>
      </c>
      <c r="F147" s="77">
        <v>100</v>
      </c>
      <c r="G147" s="77">
        <v>0</v>
      </c>
      <c r="H147" s="77">
        <v>0</v>
      </c>
      <c r="I147" s="77">
        <v>0</v>
      </c>
      <c r="J147" s="77">
        <v>0</v>
      </c>
      <c r="K147" s="77">
        <f t="shared" si="6"/>
        <v>100</v>
      </c>
      <c r="L147" s="71"/>
      <c r="M147" s="75"/>
      <c r="N147" s="75"/>
      <c r="O147" s="73"/>
      <c r="P147" s="86"/>
      <c r="Q147" s="73"/>
      <c r="R147" s="73"/>
      <c r="S147" s="86"/>
      <c r="T147" s="73"/>
      <c r="U147" s="73"/>
      <c r="V147" s="86"/>
      <c r="W147" s="73"/>
      <c r="X147" s="73"/>
      <c r="Y147" s="92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</row>
    <row r="148" spans="1:35" ht="16.5" x14ac:dyDescent="0.3">
      <c r="A148" s="66" t="s">
        <v>66</v>
      </c>
      <c r="B148" s="66" t="s">
        <v>22</v>
      </c>
      <c r="C148" s="67" t="s">
        <v>233</v>
      </c>
      <c r="D148" s="67" t="s">
        <v>418</v>
      </c>
      <c r="E148" s="77">
        <v>0</v>
      </c>
      <c r="F148" s="77">
        <v>150</v>
      </c>
      <c r="G148" s="77">
        <v>0</v>
      </c>
      <c r="H148" s="77">
        <v>0</v>
      </c>
      <c r="I148" s="77">
        <v>0</v>
      </c>
      <c r="J148" s="77">
        <v>0</v>
      </c>
      <c r="K148" s="77">
        <f t="shared" si="6"/>
        <v>150</v>
      </c>
      <c r="L148" s="71"/>
      <c r="M148" s="75"/>
      <c r="N148" s="75"/>
      <c r="O148" s="73"/>
      <c r="P148" s="86"/>
      <c r="Q148" s="73"/>
      <c r="R148" s="73"/>
      <c r="S148" s="86"/>
      <c r="T148" s="73"/>
      <c r="U148" s="73"/>
      <c r="V148" s="86"/>
      <c r="W148" s="73"/>
      <c r="X148" s="73"/>
      <c r="Y148" s="92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</row>
    <row r="149" spans="1:35" ht="16.5" x14ac:dyDescent="0.3">
      <c r="A149" s="66" t="s">
        <v>66</v>
      </c>
      <c r="B149" s="66" t="s">
        <v>112</v>
      </c>
      <c r="C149" s="67" t="s">
        <v>234</v>
      </c>
      <c r="D149" s="67" t="s">
        <v>418</v>
      </c>
      <c r="E149" s="77">
        <v>0</v>
      </c>
      <c r="F149" s="77">
        <v>465.49</v>
      </c>
      <c r="G149" s="77">
        <v>0</v>
      </c>
      <c r="H149" s="77">
        <v>0</v>
      </c>
      <c r="I149" s="77">
        <v>0</v>
      </c>
      <c r="J149" s="77">
        <v>0</v>
      </c>
      <c r="K149" s="77">
        <f t="shared" si="6"/>
        <v>465.49</v>
      </c>
      <c r="L149" s="71"/>
      <c r="M149" s="75"/>
      <c r="N149" s="75"/>
      <c r="O149" s="73"/>
      <c r="P149" s="86"/>
      <c r="Q149" s="73"/>
      <c r="R149" s="73"/>
      <c r="S149" s="86"/>
      <c r="T149" s="73"/>
      <c r="U149" s="73"/>
      <c r="V149" s="86"/>
      <c r="W149" s="73"/>
      <c r="X149" s="73"/>
      <c r="Y149" s="92"/>
      <c r="Z149" s="73"/>
      <c r="AA149" s="73"/>
      <c r="AB149" s="73"/>
      <c r="AC149" s="73"/>
      <c r="AD149" s="73"/>
      <c r="AE149" s="73"/>
      <c r="AF149" s="73"/>
      <c r="AG149" s="73"/>
      <c r="AH149" s="73"/>
      <c r="AI149" s="73"/>
    </row>
    <row r="150" spans="1:35" ht="16.5" x14ac:dyDescent="0.3">
      <c r="A150" s="66" t="s">
        <v>66</v>
      </c>
      <c r="B150" s="66" t="s">
        <v>39</v>
      </c>
      <c r="C150" s="126" t="s">
        <v>235</v>
      </c>
      <c r="D150" s="67" t="s">
        <v>418</v>
      </c>
      <c r="E150" s="77">
        <v>0</v>
      </c>
      <c r="F150" s="77">
        <v>204.73</v>
      </c>
      <c r="G150" s="77">
        <v>0</v>
      </c>
      <c r="H150" s="77">
        <v>0</v>
      </c>
      <c r="I150" s="77">
        <v>0</v>
      </c>
      <c r="J150" s="77">
        <v>0</v>
      </c>
      <c r="K150" s="77">
        <f t="shared" si="6"/>
        <v>204.73</v>
      </c>
      <c r="L150" s="71"/>
      <c r="M150" s="75"/>
      <c r="N150" s="75"/>
      <c r="O150" s="73"/>
      <c r="P150" s="86"/>
      <c r="Q150" s="73"/>
      <c r="R150" s="73"/>
      <c r="S150" s="86"/>
      <c r="T150" s="73"/>
      <c r="U150" s="73"/>
      <c r="V150" s="86"/>
      <c r="W150" s="73"/>
      <c r="X150" s="73"/>
      <c r="Y150" s="92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</row>
    <row r="151" spans="1:35" ht="16.5" x14ac:dyDescent="0.3">
      <c r="A151" s="66" t="s">
        <v>66</v>
      </c>
      <c r="B151" s="66" t="s">
        <v>44</v>
      </c>
      <c r="C151" s="67" t="s">
        <v>236</v>
      </c>
      <c r="D151" s="67" t="s">
        <v>418</v>
      </c>
      <c r="E151" s="77">
        <v>0</v>
      </c>
      <c r="F151" s="77">
        <v>100</v>
      </c>
      <c r="G151" s="77">
        <v>0</v>
      </c>
      <c r="H151" s="77">
        <v>0</v>
      </c>
      <c r="I151" s="77">
        <v>0</v>
      </c>
      <c r="J151" s="77">
        <v>0</v>
      </c>
      <c r="K151" s="77">
        <f t="shared" si="6"/>
        <v>100</v>
      </c>
      <c r="L151" s="71"/>
      <c r="M151" s="75"/>
      <c r="N151" s="75"/>
      <c r="O151" s="73"/>
      <c r="P151" s="86"/>
      <c r="Q151" s="73"/>
      <c r="R151" s="73"/>
      <c r="S151" s="86"/>
      <c r="T151" s="73"/>
      <c r="U151" s="73"/>
      <c r="V151" s="86"/>
      <c r="W151" s="73"/>
      <c r="X151" s="73"/>
      <c r="Y151" s="92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</row>
    <row r="152" spans="1:35" ht="16.5" x14ac:dyDescent="0.3">
      <c r="A152" s="66" t="s">
        <v>66</v>
      </c>
      <c r="B152" s="66" t="s">
        <v>50</v>
      </c>
      <c r="C152" s="67" t="s">
        <v>237</v>
      </c>
      <c r="D152" s="67" t="s">
        <v>418</v>
      </c>
      <c r="E152" s="77">
        <v>0</v>
      </c>
      <c r="F152" s="77">
        <v>362.6</v>
      </c>
      <c r="G152" s="77">
        <v>0</v>
      </c>
      <c r="H152" s="77">
        <v>0</v>
      </c>
      <c r="I152" s="77">
        <v>0</v>
      </c>
      <c r="J152" s="77">
        <v>0</v>
      </c>
      <c r="K152" s="77">
        <f t="shared" si="6"/>
        <v>362.6</v>
      </c>
      <c r="L152" s="71"/>
      <c r="M152" s="75"/>
      <c r="N152" s="75"/>
      <c r="O152" s="73"/>
      <c r="P152" s="86"/>
      <c r="Q152" s="73"/>
      <c r="R152" s="73"/>
      <c r="S152" s="86"/>
      <c r="T152" s="73"/>
      <c r="U152" s="73"/>
      <c r="V152" s="86"/>
      <c r="W152" s="73"/>
      <c r="X152" s="73"/>
      <c r="Y152" s="92"/>
      <c r="Z152" s="73"/>
      <c r="AA152" s="73"/>
      <c r="AB152" s="73"/>
      <c r="AC152" s="73"/>
      <c r="AD152" s="73"/>
      <c r="AE152" s="73"/>
      <c r="AF152" s="73"/>
      <c r="AG152" s="73"/>
      <c r="AH152" s="73"/>
      <c r="AI152" s="73"/>
    </row>
    <row r="153" spans="1:35" ht="16.5" x14ac:dyDescent="0.3">
      <c r="A153" s="66" t="s">
        <v>66</v>
      </c>
      <c r="B153" s="66" t="s">
        <v>171</v>
      </c>
      <c r="C153" s="67" t="s">
        <v>238</v>
      </c>
      <c r="D153" s="67" t="s">
        <v>418</v>
      </c>
      <c r="E153" s="77">
        <v>0</v>
      </c>
      <c r="F153" s="77">
        <v>140</v>
      </c>
      <c r="G153" s="77">
        <v>0</v>
      </c>
      <c r="H153" s="77">
        <v>0</v>
      </c>
      <c r="I153" s="77">
        <v>0</v>
      </c>
      <c r="J153" s="77">
        <v>0</v>
      </c>
      <c r="K153" s="77">
        <f t="shared" si="6"/>
        <v>140</v>
      </c>
      <c r="L153" s="71"/>
      <c r="M153" s="75"/>
      <c r="N153" s="75"/>
      <c r="O153" s="73"/>
      <c r="P153" s="86"/>
      <c r="Q153" s="73"/>
      <c r="R153" s="73"/>
      <c r="S153" s="86"/>
      <c r="T153" s="73"/>
      <c r="U153" s="73"/>
      <c r="V153" s="86"/>
      <c r="W153" s="73"/>
      <c r="X153" s="73"/>
      <c r="Y153" s="92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</row>
    <row r="154" spans="1:35" ht="16.5" x14ac:dyDescent="0.3">
      <c r="A154" s="66" t="s">
        <v>66</v>
      </c>
      <c r="B154" s="66" t="s">
        <v>63</v>
      </c>
      <c r="C154" s="67" t="s">
        <v>239</v>
      </c>
      <c r="D154" s="67" t="s">
        <v>418</v>
      </c>
      <c r="E154" s="77">
        <v>0</v>
      </c>
      <c r="F154" s="77">
        <v>1223.17</v>
      </c>
      <c r="G154" s="77">
        <v>0</v>
      </c>
      <c r="H154" s="77">
        <v>0</v>
      </c>
      <c r="I154" s="77">
        <v>0</v>
      </c>
      <c r="J154" s="77">
        <v>0</v>
      </c>
      <c r="K154" s="77">
        <f t="shared" si="6"/>
        <v>1223.17</v>
      </c>
      <c r="L154" s="71"/>
      <c r="M154" s="75"/>
      <c r="N154" s="75"/>
      <c r="O154" s="73"/>
      <c r="P154" s="86"/>
      <c r="Q154" s="73"/>
      <c r="R154" s="73"/>
      <c r="S154" s="86"/>
      <c r="T154" s="73"/>
      <c r="U154" s="73"/>
      <c r="V154" s="86"/>
      <c r="W154" s="73"/>
      <c r="X154" s="73"/>
      <c r="Y154" s="92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</row>
    <row r="155" spans="1:35" ht="16.5" x14ac:dyDescent="0.3">
      <c r="A155" s="66" t="s">
        <v>99</v>
      </c>
      <c r="B155" s="66" t="s">
        <v>14</v>
      </c>
      <c r="C155" s="67" t="s">
        <v>240</v>
      </c>
      <c r="D155" s="67" t="s">
        <v>418</v>
      </c>
      <c r="E155" s="77">
        <v>0</v>
      </c>
      <c r="F155" s="77">
        <v>1614.56</v>
      </c>
      <c r="G155" s="77">
        <v>0</v>
      </c>
      <c r="H155" s="77">
        <v>0</v>
      </c>
      <c r="I155" s="77">
        <v>0</v>
      </c>
      <c r="J155" s="77">
        <v>0</v>
      </c>
      <c r="K155" s="77">
        <f t="shared" ref="K155:K203" si="7">+E155+F155</f>
        <v>1614.56</v>
      </c>
      <c r="L155" s="71"/>
      <c r="M155" s="75"/>
      <c r="N155" s="75"/>
      <c r="O155" s="73"/>
      <c r="P155" s="86"/>
      <c r="Q155" s="73"/>
      <c r="R155" s="73"/>
      <c r="S155" s="86"/>
      <c r="T155" s="73"/>
      <c r="U155" s="73"/>
      <c r="V155" s="86"/>
      <c r="W155" s="73"/>
      <c r="X155" s="73"/>
      <c r="Y155" s="96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</row>
    <row r="156" spans="1:35" ht="16.5" x14ac:dyDescent="0.3">
      <c r="A156" s="66" t="s">
        <v>99</v>
      </c>
      <c r="B156" s="66" t="s">
        <v>29</v>
      </c>
      <c r="C156" s="67" t="s">
        <v>241</v>
      </c>
      <c r="D156" s="67" t="s">
        <v>418</v>
      </c>
      <c r="E156" s="77">
        <v>0</v>
      </c>
      <c r="F156" s="77">
        <v>50</v>
      </c>
      <c r="G156" s="77">
        <v>0</v>
      </c>
      <c r="H156" s="77">
        <v>0</v>
      </c>
      <c r="I156" s="77">
        <v>0</v>
      </c>
      <c r="J156" s="77">
        <v>0</v>
      </c>
      <c r="K156" s="77">
        <f t="shared" si="7"/>
        <v>50</v>
      </c>
      <c r="L156" s="71"/>
      <c r="M156" s="75"/>
      <c r="N156" s="75"/>
      <c r="O156" s="73"/>
      <c r="P156" s="86"/>
      <c r="Q156" s="73"/>
      <c r="R156" s="73"/>
      <c r="S156" s="86"/>
      <c r="T156" s="73"/>
      <c r="U156" s="73"/>
      <c r="V156" s="86"/>
      <c r="W156" s="73"/>
      <c r="X156" s="73"/>
      <c r="Y156" s="96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</row>
    <row r="157" spans="1:35" ht="16.5" x14ac:dyDescent="0.3">
      <c r="A157" s="66" t="s">
        <v>99</v>
      </c>
      <c r="B157" s="66" t="s">
        <v>53</v>
      </c>
      <c r="C157" s="67" t="s">
        <v>242</v>
      </c>
      <c r="D157" s="67" t="s">
        <v>418</v>
      </c>
      <c r="E157" s="77">
        <v>0</v>
      </c>
      <c r="F157" s="77">
        <v>440.16</v>
      </c>
      <c r="G157" s="77">
        <v>0</v>
      </c>
      <c r="H157" s="77">
        <v>0</v>
      </c>
      <c r="I157" s="77">
        <v>0</v>
      </c>
      <c r="J157" s="77">
        <v>0</v>
      </c>
      <c r="K157" s="77">
        <f t="shared" si="7"/>
        <v>440.16</v>
      </c>
      <c r="L157" s="71"/>
      <c r="M157" s="75"/>
      <c r="N157" s="75"/>
      <c r="O157" s="73"/>
      <c r="P157" s="86"/>
      <c r="Q157" s="73"/>
      <c r="R157" s="73"/>
      <c r="S157" s="86"/>
      <c r="T157" s="73"/>
      <c r="U157" s="73"/>
      <c r="V157" s="86"/>
      <c r="W157" s="73"/>
      <c r="X157" s="73"/>
      <c r="Y157" s="96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</row>
    <row r="158" spans="1:35" ht="16.5" x14ac:dyDescent="0.3">
      <c r="A158" s="66" t="s">
        <v>99</v>
      </c>
      <c r="B158" s="66" t="s">
        <v>9</v>
      </c>
      <c r="C158" s="67" t="s">
        <v>243</v>
      </c>
      <c r="D158" s="67" t="s">
        <v>418</v>
      </c>
      <c r="E158" s="77">
        <v>0</v>
      </c>
      <c r="F158" s="77">
        <v>0</v>
      </c>
      <c r="G158" s="77">
        <v>0</v>
      </c>
      <c r="H158" s="77">
        <v>0</v>
      </c>
      <c r="I158" s="77">
        <v>0</v>
      </c>
      <c r="J158" s="77">
        <v>0</v>
      </c>
      <c r="K158" s="77">
        <f t="shared" si="7"/>
        <v>0</v>
      </c>
      <c r="L158" s="71"/>
      <c r="M158" s="75"/>
      <c r="N158" s="75"/>
      <c r="O158" s="73"/>
      <c r="P158" s="86"/>
      <c r="Q158" s="73"/>
      <c r="R158" s="73"/>
      <c r="S158" s="86"/>
      <c r="T158" s="73"/>
      <c r="U158" s="73"/>
      <c r="V158" s="86"/>
      <c r="W158" s="73"/>
      <c r="X158" s="73"/>
      <c r="Y158" s="96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</row>
    <row r="159" spans="1:35" ht="16.5" x14ac:dyDescent="0.3">
      <c r="A159" s="66" t="s">
        <v>99</v>
      </c>
      <c r="B159" s="66" t="s">
        <v>12</v>
      </c>
      <c r="C159" s="67" t="s">
        <v>244</v>
      </c>
      <c r="D159" s="67" t="s">
        <v>418</v>
      </c>
      <c r="E159" s="77">
        <v>0</v>
      </c>
      <c r="F159" s="77">
        <v>142.62</v>
      </c>
      <c r="G159" s="77">
        <v>0</v>
      </c>
      <c r="H159" s="77">
        <v>0</v>
      </c>
      <c r="I159" s="77">
        <v>0</v>
      </c>
      <c r="J159" s="77">
        <v>0</v>
      </c>
      <c r="K159" s="77">
        <f t="shared" si="7"/>
        <v>142.62</v>
      </c>
      <c r="L159" s="71"/>
      <c r="M159" s="75"/>
      <c r="N159" s="75"/>
      <c r="O159" s="73"/>
      <c r="P159" s="86"/>
      <c r="Q159" s="73"/>
      <c r="R159" s="73"/>
      <c r="S159" s="86"/>
      <c r="T159" s="73"/>
      <c r="U159" s="73"/>
      <c r="V159" s="86"/>
      <c r="W159" s="73"/>
      <c r="X159" s="73"/>
      <c r="Y159" s="96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</row>
    <row r="160" spans="1:35" ht="16.5" x14ac:dyDescent="0.3">
      <c r="A160" s="66" t="s">
        <v>99</v>
      </c>
      <c r="B160" s="66" t="s">
        <v>31</v>
      </c>
      <c r="C160" s="67" t="s">
        <v>245</v>
      </c>
      <c r="D160" s="67" t="s">
        <v>418</v>
      </c>
      <c r="E160" s="77">
        <v>0</v>
      </c>
      <c r="F160" s="77">
        <v>100</v>
      </c>
      <c r="G160" s="77">
        <v>0</v>
      </c>
      <c r="H160" s="77">
        <v>0</v>
      </c>
      <c r="I160" s="77">
        <v>0</v>
      </c>
      <c r="J160" s="77">
        <v>0</v>
      </c>
      <c r="K160" s="77">
        <f t="shared" si="7"/>
        <v>100</v>
      </c>
      <c r="L160" s="71"/>
      <c r="M160" s="75"/>
      <c r="N160" s="75"/>
      <c r="O160" s="73"/>
      <c r="P160" s="86"/>
      <c r="Q160" s="73"/>
      <c r="R160" s="73"/>
      <c r="S160" s="86"/>
      <c r="T160" s="73"/>
      <c r="U160" s="73"/>
      <c r="V160" s="86"/>
      <c r="W160" s="73"/>
      <c r="X160" s="73"/>
      <c r="Y160" s="96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</row>
    <row r="161" spans="1:35" ht="16.5" x14ac:dyDescent="0.3">
      <c r="A161" s="66" t="s">
        <v>99</v>
      </c>
      <c r="B161" s="66" t="s">
        <v>36</v>
      </c>
      <c r="C161" s="67" t="s">
        <v>246</v>
      </c>
      <c r="D161" s="67" t="s">
        <v>418</v>
      </c>
      <c r="E161" s="77">
        <v>0</v>
      </c>
      <c r="F161" s="77">
        <v>333.36</v>
      </c>
      <c r="G161" s="77">
        <v>0</v>
      </c>
      <c r="H161" s="77">
        <v>0</v>
      </c>
      <c r="I161" s="77">
        <v>0</v>
      </c>
      <c r="J161" s="77">
        <v>0</v>
      </c>
      <c r="K161" s="77">
        <f t="shared" si="7"/>
        <v>333.36</v>
      </c>
      <c r="L161" s="71"/>
      <c r="M161" s="75"/>
      <c r="N161" s="75"/>
      <c r="O161" s="73"/>
      <c r="P161" s="86"/>
      <c r="Q161" s="73"/>
      <c r="R161" s="73"/>
      <c r="S161" s="86"/>
      <c r="T161" s="73"/>
      <c r="U161" s="73"/>
      <c r="V161" s="86"/>
      <c r="W161" s="73"/>
      <c r="X161" s="73"/>
      <c r="Y161" s="96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</row>
    <row r="162" spans="1:35" ht="16.5" x14ac:dyDescent="0.3">
      <c r="A162" s="66" t="s">
        <v>99</v>
      </c>
      <c r="B162" s="66" t="s">
        <v>66</v>
      </c>
      <c r="C162" s="67" t="s">
        <v>247</v>
      </c>
      <c r="D162" s="67" t="s">
        <v>418</v>
      </c>
      <c r="E162" s="77">
        <v>0</v>
      </c>
      <c r="F162" s="77">
        <v>292.57</v>
      </c>
      <c r="G162" s="77">
        <v>0</v>
      </c>
      <c r="H162" s="77">
        <v>0</v>
      </c>
      <c r="I162" s="77">
        <v>0</v>
      </c>
      <c r="J162" s="77">
        <v>0</v>
      </c>
      <c r="K162" s="77">
        <f t="shared" si="7"/>
        <v>292.57</v>
      </c>
      <c r="L162" s="71"/>
      <c r="M162" s="75"/>
      <c r="N162" s="75"/>
      <c r="O162" s="73"/>
      <c r="P162" s="86"/>
      <c r="Q162" s="73"/>
      <c r="R162" s="73"/>
      <c r="S162" s="86"/>
      <c r="T162" s="73"/>
      <c r="U162" s="73"/>
      <c r="V162" s="86"/>
      <c r="W162" s="73"/>
      <c r="X162" s="73"/>
      <c r="Y162" s="96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</row>
    <row r="163" spans="1:35" ht="16.5" x14ac:dyDescent="0.3">
      <c r="A163" s="66" t="s">
        <v>99</v>
      </c>
      <c r="B163" s="66" t="s">
        <v>99</v>
      </c>
      <c r="C163" s="67" t="s">
        <v>248</v>
      </c>
      <c r="D163" s="67" t="s">
        <v>418</v>
      </c>
      <c r="E163" s="77">
        <v>0</v>
      </c>
      <c r="F163" s="77">
        <v>63.84</v>
      </c>
      <c r="G163" s="77">
        <v>0</v>
      </c>
      <c r="H163" s="77">
        <v>0</v>
      </c>
      <c r="I163" s="77">
        <v>0</v>
      </c>
      <c r="J163" s="77">
        <v>0</v>
      </c>
      <c r="K163" s="77">
        <f t="shared" si="7"/>
        <v>63.84</v>
      </c>
      <c r="L163" s="71"/>
      <c r="M163" s="75"/>
      <c r="N163" s="75"/>
      <c r="O163" s="73"/>
      <c r="P163" s="86"/>
      <c r="Q163" s="73"/>
      <c r="R163" s="73"/>
      <c r="S163" s="86"/>
      <c r="T163" s="73"/>
      <c r="U163" s="73"/>
      <c r="V163" s="86"/>
      <c r="W163" s="73"/>
      <c r="X163" s="73"/>
      <c r="Y163" s="96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</row>
    <row r="164" spans="1:35" ht="16.5" x14ac:dyDescent="0.3">
      <c r="A164" s="66" t="s">
        <v>99</v>
      </c>
      <c r="B164" s="66" t="s">
        <v>47</v>
      </c>
      <c r="C164" s="67" t="s">
        <v>249</v>
      </c>
      <c r="D164" s="67" t="s">
        <v>418</v>
      </c>
      <c r="E164" s="77">
        <v>0</v>
      </c>
      <c r="F164" s="77">
        <v>456.43</v>
      </c>
      <c r="G164" s="77">
        <v>0</v>
      </c>
      <c r="H164" s="77">
        <v>0</v>
      </c>
      <c r="I164" s="77">
        <v>0</v>
      </c>
      <c r="J164" s="77">
        <v>0</v>
      </c>
      <c r="K164" s="77">
        <f t="shared" si="7"/>
        <v>456.43</v>
      </c>
      <c r="L164" s="71"/>
      <c r="M164" s="75"/>
      <c r="N164" s="75"/>
      <c r="O164" s="73"/>
      <c r="P164" s="86"/>
      <c r="Q164" s="73"/>
      <c r="R164" s="73"/>
      <c r="S164" s="86"/>
      <c r="T164" s="73"/>
      <c r="U164" s="73"/>
      <c r="V164" s="86"/>
      <c r="W164" s="73"/>
      <c r="X164" s="73"/>
      <c r="Y164" s="96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</row>
    <row r="165" spans="1:35" ht="16.5" x14ac:dyDescent="0.3">
      <c r="A165" s="66" t="s">
        <v>99</v>
      </c>
      <c r="B165" s="66" t="s">
        <v>16</v>
      </c>
      <c r="C165" s="67" t="s">
        <v>250</v>
      </c>
      <c r="D165" s="67" t="s">
        <v>418</v>
      </c>
      <c r="E165" s="77">
        <v>0</v>
      </c>
      <c r="F165" s="77">
        <v>250</v>
      </c>
      <c r="G165" s="77">
        <v>0</v>
      </c>
      <c r="H165" s="77">
        <v>0</v>
      </c>
      <c r="I165" s="77">
        <v>0</v>
      </c>
      <c r="J165" s="77">
        <v>0</v>
      </c>
      <c r="K165" s="77">
        <f t="shared" si="7"/>
        <v>250</v>
      </c>
      <c r="L165" s="71"/>
      <c r="M165" s="75"/>
      <c r="N165" s="75"/>
      <c r="O165" s="73"/>
      <c r="P165" s="86"/>
      <c r="Q165" s="73"/>
      <c r="R165" s="73"/>
      <c r="S165" s="86"/>
      <c r="T165" s="73"/>
      <c r="U165" s="73"/>
      <c r="V165" s="86"/>
      <c r="W165" s="73"/>
      <c r="X165" s="73"/>
      <c r="Y165" s="96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</row>
    <row r="166" spans="1:35" ht="16.5" x14ac:dyDescent="0.3">
      <c r="A166" s="66" t="s">
        <v>99</v>
      </c>
      <c r="B166" s="66" t="s">
        <v>18</v>
      </c>
      <c r="C166" s="67" t="s">
        <v>251</v>
      </c>
      <c r="D166" s="67" t="s">
        <v>418</v>
      </c>
      <c r="E166" s="77">
        <v>0</v>
      </c>
      <c r="F166" s="77">
        <v>84</v>
      </c>
      <c r="G166" s="77">
        <v>0</v>
      </c>
      <c r="H166" s="77">
        <v>0</v>
      </c>
      <c r="I166" s="77">
        <v>0</v>
      </c>
      <c r="J166" s="77">
        <v>0</v>
      </c>
      <c r="K166" s="77">
        <f t="shared" si="7"/>
        <v>84</v>
      </c>
      <c r="L166" s="71"/>
      <c r="M166" s="75"/>
      <c r="N166" s="75"/>
      <c r="O166" s="73"/>
      <c r="P166" s="86"/>
      <c r="Q166" s="73"/>
      <c r="R166" s="73"/>
      <c r="S166" s="86"/>
      <c r="T166" s="73"/>
      <c r="U166" s="73"/>
      <c r="V166" s="86"/>
      <c r="W166" s="73"/>
      <c r="X166" s="73"/>
      <c r="Y166" s="96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</row>
    <row r="167" spans="1:35" ht="16.5" x14ac:dyDescent="0.3">
      <c r="A167" s="66" t="s">
        <v>99</v>
      </c>
      <c r="B167" s="66" t="s">
        <v>20</v>
      </c>
      <c r="C167" s="67" t="s">
        <v>252</v>
      </c>
      <c r="D167" s="67" t="s">
        <v>418</v>
      </c>
      <c r="E167" s="77">
        <v>0</v>
      </c>
      <c r="F167" s="77">
        <v>323.17</v>
      </c>
      <c r="G167" s="77">
        <v>0</v>
      </c>
      <c r="H167" s="77">
        <v>0</v>
      </c>
      <c r="I167" s="77">
        <v>0</v>
      </c>
      <c r="J167" s="77">
        <v>0</v>
      </c>
      <c r="K167" s="77">
        <f t="shared" si="7"/>
        <v>323.17</v>
      </c>
      <c r="L167" s="71"/>
      <c r="M167" s="75"/>
      <c r="N167" s="75"/>
      <c r="O167" s="73"/>
      <c r="P167" s="86"/>
      <c r="Q167" s="73"/>
      <c r="R167" s="73"/>
      <c r="S167" s="86"/>
      <c r="T167" s="73"/>
      <c r="U167" s="73"/>
      <c r="V167" s="86"/>
      <c r="W167" s="73"/>
      <c r="X167" s="73"/>
      <c r="Y167" s="96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</row>
    <row r="168" spans="1:35" ht="16.5" x14ac:dyDescent="0.3">
      <c r="A168" s="66" t="s">
        <v>99</v>
      </c>
      <c r="B168" s="66" t="s">
        <v>108</v>
      </c>
      <c r="C168" s="67" t="s">
        <v>253</v>
      </c>
      <c r="D168" s="67" t="s">
        <v>418</v>
      </c>
      <c r="E168" s="77">
        <v>0</v>
      </c>
      <c r="F168" s="77">
        <v>248.66</v>
      </c>
      <c r="G168" s="77">
        <v>0</v>
      </c>
      <c r="H168" s="77">
        <v>0</v>
      </c>
      <c r="I168" s="77">
        <v>0</v>
      </c>
      <c r="J168" s="77">
        <v>0</v>
      </c>
      <c r="K168" s="77">
        <f t="shared" si="7"/>
        <v>248.66</v>
      </c>
      <c r="L168" s="71"/>
      <c r="M168" s="75"/>
      <c r="N168" s="75"/>
      <c r="O168" s="73"/>
      <c r="P168" s="86"/>
      <c r="Q168" s="73"/>
      <c r="R168" s="73"/>
      <c r="S168" s="86"/>
      <c r="T168" s="73"/>
      <c r="U168" s="73"/>
      <c r="V168" s="86"/>
      <c r="W168" s="73"/>
      <c r="X168" s="73"/>
      <c r="Y168" s="96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</row>
    <row r="169" spans="1:35" ht="16.5" x14ac:dyDescent="0.3">
      <c r="A169" s="66" t="s">
        <v>99</v>
      </c>
      <c r="B169" s="66" t="s">
        <v>60</v>
      </c>
      <c r="C169" s="67" t="s">
        <v>254</v>
      </c>
      <c r="D169" s="67" t="s">
        <v>418</v>
      </c>
      <c r="E169" s="77">
        <v>0</v>
      </c>
      <c r="F169" s="77">
        <v>122.8</v>
      </c>
      <c r="G169" s="77">
        <v>0</v>
      </c>
      <c r="H169" s="77">
        <v>0</v>
      </c>
      <c r="I169" s="77">
        <v>0</v>
      </c>
      <c r="J169" s="77">
        <v>0</v>
      </c>
      <c r="K169" s="77">
        <f t="shared" si="7"/>
        <v>122.8</v>
      </c>
      <c r="L169" s="71"/>
      <c r="M169" s="75"/>
      <c r="N169" s="75"/>
      <c r="O169" s="73"/>
      <c r="P169" s="86"/>
      <c r="Q169" s="73"/>
      <c r="R169" s="73"/>
      <c r="S169" s="86"/>
      <c r="T169" s="73"/>
      <c r="U169" s="73"/>
      <c r="V169" s="86"/>
      <c r="W169" s="73"/>
      <c r="X169" s="73"/>
      <c r="Y169" s="96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</row>
    <row r="170" spans="1:35" ht="16.5" x14ac:dyDescent="0.3">
      <c r="A170" s="66" t="s">
        <v>99</v>
      </c>
      <c r="B170" s="66" t="s">
        <v>22</v>
      </c>
      <c r="C170" s="67" t="s">
        <v>255</v>
      </c>
      <c r="D170" s="67" t="s">
        <v>418</v>
      </c>
      <c r="E170" s="77">
        <v>0</v>
      </c>
      <c r="F170" s="77">
        <v>85.39</v>
      </c>
      <c r="G170" s="77">
        <v>0</v>
      </c>
      <c r="H170" s="77">
        <v>0</v>
      </c>
      <c r="I170" s="77">
        <v>0</v>
      </c>
      <c r="J170" s="77">
        <v>0</v>
      </c>
      <c r="K170" s="77">
        <f t="shared" si="7"/>
        <v>85.39</v>
      </c>
      <c r="L170" s="71"/>
      <c r="M170" s="75"/>
      <c r="N170" s="75"/>
      <c r="O170" s="73"/>
      <c r="P170" s="86"/>
      <c r="Q170" s="73"/>
      <c r="R170" s="73"/>
      <c r="S170" s="86"/>
      <c r="T170" s="73"/>
      <c r="U170" s="73"/>
      <c r="V170" s="86"/>
      <c r="W170" s="73"/>
      <c r="X170" s="73"/>
      <c r="Y170" s="96"/>
      <c r="Z170" s="73"/>
      <c r="AA170" s="73"/>
      <c r="AB170" s="73"/>
      <c r="AC170" s="73"/>
      <c r="AD170" s="73"/>
      <c r="AE170" s="73"/>
      <c r="AF170" s="73"/>
      <c r="AG170" s="73"/>
      <c r="AH170" s="73"/>
      <c r="AI170" s="73"/>
    </row>
    <row r="171" spans="1:35" ht="16.5" x14ac:dyDescent="0.3">
      <c r="A171" s="66" t="s">
        <v>99</v>
      </c>
      <c r="B171" s="66" t="s">
        <v>112</v>
      </c>
      <c r="C171" s="67" t="s">
        <v>256</v>
      </c>
      <c r="D171" s="67" t="s">
        <v>418</v>
      </c>
      <c r="E171" s="77">
        <v>0</v>
      </c>
      <c r="F171" s="77">
        <v>451.88</v>
      </c>
      <c r="G171" s="77">
        <v>0</v>
      </c>
      <c r="H171" s="77">
        <v>0</v>
      </c>
      <c r="I171" s="77">
        <v>0</v>
      </c>
      <c r="J171" s="77">
        <v>0</v>
      </c>
      <c r="K171" s="77">
        <f t="shared" si="7"/>
        <v>451.88</v>
      </c>
      <c r="L171" s="71"/>
      <c r="M171" s="75"/>
      <c r="N171" s="75"/>
      <c r="O171" s="73"/>
      <c r="P171" s="86"/>
      <c r="Q171" s="73"/>
      <c r="R171" s="73"/>
      <c r="S171" s="86"/>
      <c r="T171" s="73"/>
      <c r="U171" s="73"/>
      <c r="V171" s="86"/>
      <c r="W171" s="73"/>
      <c r="X171" s="73"/>
      <c r="Y171" s="96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</row>
    <row r="172" spans="1:35" ht="16.5" x14ac:dyDescent="0.3">
      <c r="A172" s="66" t="s">
        <v>99</v>
      </c>
      <c r="B172" s="66" t="s">
        <v>39</v>
      </c>
      <c r="C172" s="67" t="s">
        <v>257</v>
      </c>
      <c r="D172" s="67" t="s">
        <v>418</v>
      </c>
      <c r="E172" s="77">
        <v>0</v>
      </c>
      <c r="F172" s="77">
        <v>225</v>
      </c>
      <c r="G172" s="77">
        <v>0</v>
      </c>
      <c r="H172" s="77">
        <v>0</v>
      </c>
      <c r="I172" s="77">
        <v>0</v>
      </c>
      <c r="J172" s="77">
        <v>0</v>
      </c>
      <c r="K172" s="77">
        <f t="shared" si="7"/>
        <v>225</v>
      </c>
      <c r="L172" s="71"/>
      <c r="M172" s="75"/>
      <c r="N172" s="75"/>
      <c r="O172" s="73"/>
      <c r="P172" s="86"/>
      <c r="Q172" s="73"/>
      <c r="R172" s="73"/>
      <c r="S172" s="86"/>
      <c r="T172" s="73"/>
      <c r="U172" s="73"/>
      <c r="V172" s="86"/>
      <c r="W172" s="73"/>
      <c r="X172" s="73"/>
      <c r="Y172" s="96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</row>
    <row r="173" spans="1:35" ht="16.5" x14ac:dyDescent="0.3">
      <c r="A173" s="66" t="s">
        <v>99</v>
      </c>
      <c r="B173" s="66" t="s">
        <v>44</v>
      </c>
      <c r="C173" s="67" t="s">
        <v>258</v>
      </c>
      <c r="D173" s="67" t="s">
        <v>418</v>
      </c>
      <c r="E173" s="77">
        <v>0</v>
      </c>
      <c r="F173" s="77">
        <v>350.86</v>
      </c>
      <c r="G173" s="77">
        <v>0</v>
      </c>
      <c r="H173" s="77">
        <v>0</v>
      </c>
      <c r="I173" s="77">
        <v>0</v>
      </c>
      <c r="J173" s="77">
        <v>0</v>
      </c>
      <c r="K173" s="77">
        <f t="shared" si="7"/>
        <v>350.86</v>
      </c>
      <c r="L173" s="71"/>
      <c r="M173" s="75"/>
      <c r="N173" s="75"/>
      <c r="O173" s="73"/>
      <c r="P173" s="86"/>
      <c r="Q173" s="73"/>
      <c r="R173" s="73"/>
      <c r="S173" s="86"/>
      <c r="T173" s="73"/>
      <c r="U173" s="73"/>
      <c r="V173" s="86"/>
      <c r="W173" s="73"/>
      <c r="X173" s="73"/>
      <c r="Y173" s="96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</row>
    <row r="174" spans="1:35" ht="16.5" x14ac:dyDescent="0.3">
      <c r="A174" s="66" t="s">
        <v>99</v>
      </c>
      <c r="B174" s="66" t="s">
        <v>50</v>
      </c>
      <c r="C174" s="67" t="s">
        <v>259</v>
      </c>
      <c r="D174" s="67" t="s">
        <v>418</v>
      </c>
      <c r="E174" s="77">
        <v>0</v>
      </c>
      <c r="F174" s="77">
        <v>430.27</v>
      </c>
      <c r="G174" s="77">
        <v>0</v>
      </c>
      <c r="H174" s="77">
        <v>0</v>
      </c>
      <c r="I174" s="77">
        <v>0</v>
      </c>
      <c r="J174" s="77">
        <v>0</v>
      </c>
      <c r="K174" s="77">
        <f t="shared" si="7"/>
        <v>430.27</v>
      </c>
      <c r="L174" s="71"/>
      <c r="M174" s="75"/>
      <c r="N174" s="75"/>
      <c r="O174" s="73"/>
      <c r="P174" s="86"/>
      <c r="Q174" s="73"/>
      <c r="R174" s="73"/>
      <c r="S174" s="86"/>
      <c r="T174" s="73"/>
      <c r="U174" s="73"/>
      <c r="V174" s="86"/>
      <c r="W174" s="73"/>
      <c r="X174" s="73"/>
      <c r="Y174" s="96"/>
      <c r="Z174" s="73"/>
      <c r="AA174" s="73"/>
      <c r="AB174" s="73"/>
      <c r="AC174" s="73"/>
      <c r="AD174" s="73"/>
      <c r="AE174" s="73"/>
      <c r="AF174" s="73"/>
      <c r="AG174" s="73"/>
      <c r="AH174" s="73"/>
      <c r="AI174" s="73"/>
    </row>
    <row r="175" spans="1:35" ht="16.5" x14ac:dyDescent="0.3">
      <c r="A175" s="66" t="s">
        <v>99</v>
      </c>
      <c r="B175" s="66" t="s">
        <v>171</v>
      </c>
      <c r="C175" s="67" t="s">
        <v>260</v>
      </c>
      <c r="D175" s="67" t="s">
        <v>418</v>
      </c>
      <c r="E175" s="77">
        <v>0</v>
      </c>
      <c r="F175" s="77">
        <v>527.61</v>
      </c>
      <c r="G175" s="77">
        <v>0</v>
      </c>
      <c r="H175" s="77">
        <v>0</v>
      </c>
      <c r="I175" s="77">
        <v>0</v>
      </c>
      <c r="J175" s="77">
        <v>0</v>
      </c>
      <c r="K175" s="77">
        <f t="shared" si="7"/>
        <v>527.61</v>
      </c>
      <c r="L175" s="71"/>
      <c r="M175" s="75"/>
      <c r="N175" s="75"/>
      <c r="O175" s="73"/>
      <c r="P175" s="86"/>
      <c r="Q175" s="73"/>
      <c r="R175" s="73"/>
      <c r="S175" s="86"/>
      <c r="T175" s="73"/>
      <c r="U175" s="73"/>
      <c r="V175" s="86"/>
      <c r="W175" s="73"/>
      <c r="X175" s="73"/>
      <c r="Y175" s="96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</row>
    <row r="176" spans="1:35" ht="16.5" x14ac:dyDescent="0.3">
      <c r="A176" s="66" t="s">
        <v>99</v>
      </c>
      <c r="B176" s="66" t="s">
        <v>63</v>
      </c>
      <c r="C176" s="67" t="s">
        <v>261</v>
      </c>
      <c r="D176" s="67" t="s">
        <v>418</v>
      </c>
      <c r="E176" s="77">
        <v>0</v>
      </c>
      <c r="F176" s="77">
        <v>386.31</v>
      </c>
      <c r="G176" s="77">
        <v>0</v>
      </c>
      <c r="H176" s="77">
        <v>0</v>
      </c>
      <c r="I176" s="77">
        <v>0</v>
      </c>
      <c r="J176" s="77">
        <v>0</v>
      </c>
      <c r="K176" s="77">
        <f t="shared" si="7"/>
        <v>386.31</v>
      </c>
      <c r="L176" s="71"/>
      <c r="M176" s="75"/>
      <c r="N176" s="75"/>
      <c r="O176" s="73"/>
      <c r="P176" s="86"/>
      <c r="Q176" s="73"/>
      <c r="R176" s="73"/>
      <c r="S176" s="86"/>
      <c r="T176" s="73"/>
      <c r="U176" s="73"/>
      <c r="V176" s="86"/>
      <c r="W176" s="73"/>
      <c r="X176" s="73"/>
      <c r="Y176" s="96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</row>
    <row r="177" spans="1:35" ht="16.5" x14ac:dyDescent="0.3">
      <c r="A177" s="66" t="s">
        <v>99</v>
      </c>
      <c r="B177" s="66" t="s">
        <v>24</v>
      </c>
      <c r="C177" s="67" t="s">
        <v>262</v>
      </c>
      <c r="D177" s="67" t="s">
        <v>418</v>
      </c>
      <c r="E177" s="77">
        <v>0</v>
      </c>
      <c r="F177" s="77">
        <v>261.98</v>
      </c>
      <c r="G177" s="77">
        <v>0</v>
      </c>
      <c r="H177" s="77">
        <v>0</v>
      </c>
      <c r="I177" s="77">
        <v>0</v>
      </c>
      <c r="J177" s="77">
        <v>0</v>
      </c>
      <c r="K177" s="77">
        <f t="shared" si="7"/>
        <v>261.98</v>
      </c>
      <c r="L177" s="71"/>
      <c r="M177" s="75"/>
      <c r="N177" s="75"/>
      <c r="O177" s="73"/>
      <c r="P177" s="86"/>
      <c r="Q177" s="73"/>
      <c r="R177" s="73"/>
      <c r="S177" s="86"/>
      <c r="T177" s="73"/>
      <c r="U177" s="73"/>
      <c r="V177" s="86"/>
      <c r="W177" s="73"/>
      <c r="X177" s="73"/>
      <c r="Y177" s="96"/>
      <c r="Z177" s="73"/>
      <c r="AA177" s="73"/>
      <c r="AB177" s="73"/>
      <c r="AC177" s="73"/>
      <c r="AD177" s="73"/>
      <c r="AE177" s="73"/>
      <c r="AF177" s="73"/>
      <c r="AG177" s="73"/>
      <c r="AH177" s="73"/>
      <c r="AI177" s="73"/>
    </row>
    <row r="178" spans="1:35" ht="16.5" x14ac:dyDescent="0.3">
      <c r="A178" s="66" t="s">
        <v>99</v>
      </c>
      <c r="B178" s="66" t="s">
        <v>263</v>
      </c>
      <c r="C178" s="67" t="s">
        <v>264</v>
      </c>
      <c r="D178" s="67" t="s">
        <v>418</v>
      </c>
      <c r="E178" s="77">
        <v>0</v>
      </c>
      <c r="F178" s="77">
        <v>75</v>
      </c>
      <c r="G178" s="77">
        <v>0</v>
      </c>
      <c r="H178" s="77">
        <v>0</v>
      </c>
      <c r="I178" s="77">
        <v>0</v>
      </c>
      <c r="J178" s="77">
        <v>0</v>
      </c>
      <c r="K178" s="77">
        <f t="shared" si="7"/>
        <v>75</v>
      </c>
      <c r="L178" s="71"/>
      <c r="M178" s="75"/>
      <c r="N178" s="75"/>
      <c r="O178" s="73"/>
      <c r="P178" s="86"/>
      <c r="Q178" s="73"/>
      <c r="R178" s="73"/>
      <c r="S178" s="86"/>
      <c r="T178" s="73"/>
      <c r="U178" s="73"/>
      <c r="V178" s="86"/>
      <c r="W178" s="73"/>
      <c r="X178" s="73"/>
      <c r="Y178" s="96"/>
      <c r="Z178" s="73"/>
      <c r="AA178" s="73"/>
      <c r="AB178" s="73"/>
      <c r="AC178" s="73"/>
      <c r="AD178" s="73"/>
      <c r="AE178" s="73"/>
      <c r="AF178" s="73"/>
      <c r="AG178" s="73"/>
      <c r="AH178" s="73"/>
      <c r="AI178" s="73"/>
    </row>
    <row r="179" spans="1:35" ht="16.5" x14ac:dyDescent="0.3">
      <c r="A179" s="66" t="s">
        <v>99</v>
      </c>
      <c r="B179" s="66" t="s">
        <v>265</v>
      </c>
      <c r="C179" s="67" t="s">
        <v>266</v>
      </c>
      <c r="D179" s="67" t="s">
        <v>418</v>
      </c>
      <c r="E179" s="77">
        <v>0</v>
      </c>
      <c r="F179" s="77">
        <v>205.43</v>
      </c>
      <c r="G179" s="77">
        <v>0</v>
      </c>
      <c r="H179" s="77">
        <v>0</v>
      </c>
      <c r="I179" s="77">
        <v>0</v>
      </c>
      <c r="J179" s="77">
        <v>0</v>
      </c>
      <c r="K179" s="77">
        <f t="shared" si="7"/>
        <v>205.43</v>
      </c>
      <c r="L179" s="71"/>
      <c r="M179" s="75"/>
      <c r="N179" s="75"/>
      <c r="O179" s="73"/>
      <c r="P179" s="86"/>
      <c r="Q179" s="73"/>
      <c r="R179" s="73"/>
      <c r="S179" s="86"/>
      <c r="T179" s="73"/>
      <c r="U179" s="73"/>
      <c r="V179" s="86"/>
      <c r="W179" s="73"/>
      <c r="X179" s="73"/>
      <c r="Y179" s="96"/>
      <c r="Z179" s="73"/>
      <c r="AA179" s="73"/>
      <c r="AB179" s="73"/>
      <c r="AC179" s="73"/>
      <c r="AD179" s="73"/>
      <c r="AE179" s="73"/>
      <c r="AF179" s="73"/>
      <c r="AG179" s="73"/>
      <c r="AH179" s="73"/>
      <c r="AI179" s="73"/>
    </row>
    <row r="180" spans="1:35" ht="16.5" x14ac:dyDescent="0.3">
      <c r="A180" s="66" t="s">
        <v>99</v>
      </c>
      <c r="B180" s="66" t="s">
        <v>267</v>
      </c>
      <c r="C180" s="126" t="s">
        <v>268</v>
      </c>
      <c r="D180" s="67" t="s">
        <v>418</v>
      </c>
      <c r="E180" s="77">
        <v>0</v>
      </c>
      <c r="F180" s="77">
        <v>371.63</v>
      </c>
      <c r="G180" s="77">
        <v>0</v>
      </c>
      <c r="H180" s="77">
        <v>0</v>
      </c>
      <c r="I180" s="77">
        <v>0</v>
      </c>
      <c r="J180" s="77">
        <v>0</v>
      </c>
      <c r="K180" s="77">
        <f t="shared" si="7"/>
        <v>371.63</v>
      </c>
      <c r="L180" s="71"/>
      <c r="M180" s="75"/>
      <c r="N180" s="75"/>
      <c r="O180" s="73"/>
      <c r="P180" s="86"/>
      <c r="Q180" s="73"/>
      <c r="R180" s="73"/>
      <c r="S180" s="86"/>
      <c r="T180" s="73"/>
      <c r="U180" s="73"/>
      <c r="V180" s="86"/>
      <c r="W180" s="73"/>
      <c r="X180" s="73"/>
      <c r="Y180" s="96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</row>
    <row r="181" spans="1:35" ht="16.5" x14ac:dyDescent="0.3">
      <c r="A181" s="66" t="s">
        <v>99</v>
      </c>
      <c r="B181" s="66" t="s">
        <v>269</v>
      </c>
      <c r="C181" s="126" t="s">
        <v>270</v>
      </c>
      <c r="D181" s="67" t="s">
        <v>418</v>
      </c>
      <c r="E181" s="77">
        <v>0</v>
      </c>
      <c r="F181" s="77">
        <v>164.29</v>
      </c>
      <c r="G181" s="77">
        <v>0</v>
      </c>
      <c r="H181" s="77">
        <v>0</v>
      </c>
      <c r="I181" s="77">
        <v>0</v>
      </c>
      <c r="J181" s="77">
        <v>0</v>
      </c>
      <c r="K181" s="77">
        <f t="shared" si="7"/>
        <v>164.29</v>
      </c>
      <c r="L181" s="71"/>
      <c r="M181" s="75"/>
      <c r="N181" s="75"/>
      <c r="O181" s="73"/>
      <c r="P181" s="86"/>
      <c r="Q181" s="73"/>
      <c r="R181" s="73"/>
      <c r="S181" s="86"/>
      <c r="T181" s="73"/>
      <c r="U181" s="73"/>
      <c r="V181" s="86"/>
      <c r="W181" s="73"/>
      <c r="X181" s="73"/>
      <c r="Y181" s="96"/>
      <c r="Z181" s="73"/>
      <c r="AA181" s="73"/>
      <c r="AB181" s="73"/>
      <c r="AC181" s="73"/>
      <c r="AD181" s="73"/>
      <c r="AE181" s="73"/>
      <c r="AF181" s="73"/>
      <c r="AG181" s="73"/>
      <c r="AH181" s="73"/>
      <c r="AI181" s="73"/>
    </row>
    <row r="182" spans="1:35" ht="16.5" x14ac:dyDescent="0.3">
      <c r="A182" s="66" t="s">
        <v>99</v>
      </c>
      <c r="B182" s="66" t="s">
        <v>271</v>
      </c>
      <c r="C182" s="67" t="s">
        <v>272</v>
      </c>
      <c r="D182" s="67" t="s">
        <v>418</v>
      </c>
      <c r="E182" s="77">
        <v>0</v>
      </c>
      <c r="F182" s="77">
        <v>200</v>
      </c>
      <c r="G182" s="77">
        <v>0</v>
      </c>
      <c r="H182" s="77">
        <v>0</v>
      </c>
      <c r="I182" s="77">
        <v>0</v>
      </c>
      <c r="J182" s="77">
        <v>0</v>
      </c>
      <c r="K182" s="77">
        <f t="shared" si="7"/>
        <v>200</v>
      </c>
      <c r="L182" s="71"/>
      <c r="M182" s="75"/>
      <c r="N182" s="75"/>
      <c r="O182" s="73"/>
      <c r="P182" s="86"/>
      <c r="Q182" s="73"/>
      <c r="R182" s="73"/>
      <c r="S182" s="86"/>
      <c r="T182" s="73"/>
      <c r="U182" s="73"/>
      <c r="V182" s="86"/>
      <c r="W182" s="73"/>
      <c r="X182" s="73"/>
      <c r="Y182" s="96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</row>
    <row r="183" spans="1:35" ht="16.5" x14ac:dyDescent="0.3">
      <c r="A183" s="66" t="s">
        <v>99</v>
      </c>
      <c r="B183" s="66" t="s">
        <v>273</v>
      </c>
      <c r="C183" s="67" t="s">
        <v>274</v>
      </c>
      <c r="D183" s="67" t="s">
        <v>418</v>
      </c>
      <c r="E183" s="77">
        <v>0</v>
      </c>
      <c r="F183" s="77">
        <v>154.69</v>
      </c>
      <c r="G183" s="77">
        <v>0</v>
      </c>
      <c r="H183" s="77">
        <v>0</v>
      </c>
      <c r="I183" s="77">
        <v>0</v>
      </c>
      <c r="J183" s="77">
        <v>0</v>
      </c>
      <c r="K183" s="77">
        <f t="shared" si="7"/>
        <v>154.69</v>
      </c>
      <c r="L183" s="71"/>
      <c r="M183" s="75"/>
      <c r="N183" s="75"/>
      <c r="O183" s="73"/>
      <c r="P183" s="86"/>
      <c r="Q183" s="73"/>
      <c r="R183" s="73"/>
      <c r="S183" s="86"/>
      <c r="T183" s="73"/>
      <c r="U183" s="73"/>
      <c r="V183" s="86"/>
      <c r="W183" s="73"/>
      <c r="X183" s="73"/>
      <c r="Y183" s="96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</row>
    <row r="184" spans="1:35" ht="16.5" x14ac:dyDescent="0.3">
      <c r="A184" s="66" t="s">
        <v>99</v>
      </c>
      <c r="B184" s="66" t="s">
        <v>275</v>
      </c>
      <c r="C184" s="67" t="s">
        <v>276</v>
      </c>
      <c r="D184" s="67" t="s">
        <v>418</v>
      </c>
      <c r="E184" s="77">
        <v>0</v>
      </c>
      <c r="F184" s="77">
        <v>0</v>
      </c>
      <c r="G184" s="77">
        <v>0</v>
      </c>
      <c r="H184" s="77">
        <v>0</v>
      </c>
      <c r="I184" s="77">
        <v>0</v>
      </c>
      <c r="J184" s="77">
        <v>0</v>
      </c>
      <c r="K184" s="77">
        <f t="shared" si="7"/>
        <v>0</v>
      </c>
      <c r="L184" s="71"/>
      <c r="M184" s="75"/>
      <c r="N184" s="75"/>
      <c r="O184" s="73"/>
      <c r="P184" s="86"/>
      <c r="Q184" s="73"/>
      <c r="R184" s="73"/>
      <c r="S184" s="86"/>
      <c r="T184" s="73"/>
      <c r="U184" s="73"/>
      <c r="V184" s="86"/>
      <c r="W184" s="73"/>
      <c r="X184" s="73"/>
      <c r="Y184" s="96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</row>
    <row r="185" spans="1:35" ht="16.5" x14ac:dyDescent="0.3">
      <c r="A185" s="66" t="s">
        <v>99</v>
      </c>
      <c r="B185" s="66" t="s">
        <v>277</v>
      </c>
      <c r="C185" s="67" t="s">
        <v>278</v>
      </c>
      <c r="D185" s="67" t="s">
        <v>418</v>
      </c>
      <c r="E185" s="77">
        <v>0</v>
      </c>
      <c r="F185" s="77">
        <v>185.58</v>
      </c>
      <c r="G185" s="77">
        <v>0</v>
      </c>
      <c r="H185" s="77">
        <v>0</v>
      </c>
      <c r="I185" s="77">
        <v>0</v>
      </c>
      <c r="J185" s="77">
        <v>0</v>
      </c>
      <c r="K185" s="77">
        <f t="shared" si="7"/>
        <v>185.58</v>
      </c>
      <c r="L185" s="71"/>
      <c r="M185" s="75"/>
      <c r="N185" s="75"/>
      <c r="O185" s="73"/>
      <c r="P185" s="86"/>
      <c r="Q185" s="73"/>
      <c r="R185" s="73"/>
      <c r="S185" s="86"/>
      <c r="T185" s="73"/>
      <c r="U185" s="73"/>
      <c r="V185" s="86"/>
      <c r="W185" s="73"/>
      <c r="X185" s="73"/>
      <c r="Y185" s="96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</row>
    <row r="186" spans="1:35" ht="16.5" x14ac:dyDescent="0.3">
      <c r="A186" s="66" t="s">
        <v>99</v>
      </c>
      <c r="B186" s="66" t="s">
        <v>279</v>
      </c>
      <c r="C186" s="67" t="s">
        <v>280</v>
      </c>
      <c r="D186" s="67" t="s">
        <v>418</v>
      </c>
      <c r="E186" s="77">
        <v>0</v>
      </c>
      <c r="F186" s="77">
        <v>163.13</v>
      </c>
      <c r="G186" s="77">
        <v>0</v>
      </c>
      <c r="H186" s="77">
        <v>0</v>
      </c>
      <c r="I186" s="77">
        <v>0</v>
      </c>
      <c r="J186" s="77">
        <v>0</v>
      </c>
      <c r="K186" s="77">
        <f t="shared" si="7"/>
        <v>163.13</v>
      </c>
      <c r="L186" s="71"/>
      <c r="M186" s="75"/>
      <c r="N186" s="75"/>
      <c r="O186" s="73"/>
      <c r="P186" s="86"/>
      <c r="Q186" s="73"/>
      <c r="R186" s="73"/>
      <c r="S186" s="86"/>
      <c r="T186" s="73"/>
      <c r="U186" s="73"/>
      <c r="V186" s="86"/>
      <c r="W186" s="73"/>
      <c r="X186" s="73"/>
      <c r="Y186" s="96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</row>
    <row r="187" spans="1:35" ht="16.5" x14ac:dyDescent="0.3">
      <c r="A187" s="66" t="s">
        <v>99</v>
      </c>
      <c r="B187" s="66" t="s">
        <v>281</v>
      </c>
      <c r="C187" s="67" t="s">
        <v>282</v>
      </c>
      <c r="D187" s="67" t="s">
        <v>418</v>
      </c>
      <c r="E187" s="77">
        <v>0</v>
      </c>
      <c r="F187" s="77">
        <v>200</v>
      </c>
      <c r="G187" s="77">
        <v>0</v>
      </c>
      <c r="H187" s="77">
        <v>0</v>
      </c>
      <c r="I187" s="77">
        <v>0</v>
      </c>
      <c r="J187" s="77">
        <v>0</v>
      </c>
      <c r="K187" s="77">
        <f t="shared" si="7"/>
        <v>200</v>
      </c>
      <c r="L187" s="71"/>
      <c r="M187" s="75"/>
      <c r="N187" s="75"/>
      <c r="O187" s="73"/>
      <c r="P187" s="86"/>
      <c r="Q187" s="73"/>
      <c r="R187" s="73"/>
      <c r="S187" s="86"/>
      <c r="T187" s="73"/>
      <c r="U187" s="73"/>
      <c r="V187" s="86"/>
      <c r="W187" s="73"/>
      <c r="X187" s="73"/>
      <c r="Y187" s="96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</row>
    <row r="188" spans="1:35" ht="16.5" x14ac:dyDescent="0.3">
      <c r="A188" s="66" t="s">
        <v>47</v>
      </c>
      <c r="B188" s="66" t="s">
        <v>14</v>
      </c>
      <c r="C188" s="67" t="s">
        <v>283</v>
      </c>
      <c r="D188" s="67" t="s">
        <v>418</v>
      </c>
      <c r="E188" s="77">
        <v>0</v>
      </c>
      <c r="F188" s="77">
        <v>1806.81</v>
      </c>
      <c r="G188" s="77">
        <v>0</v>
      </c>
      <c r="H188" s="77">
        <v>0</v>
      </c>
      <c r="I188" s="77">
        <v>0</v>
      </c>
      <c r="J188" s="77">
        <v>0</v>
      </c>
      <c r="K188" s="77">
        <f t="shared" si="7"/>
        <v>1806.81</v>
      </c>
      <c r="L188" s="71"/>
      <c r="M188" s="75"/>
      <c r="N188" s="75"/>
      <c r="O188" s="73"/>
      <c r="P188" s="86"/>
      <c r="Q188" s="73"/>
      <c r="R188" s="73"/>
      <c r="S188" s="86"/>
      <c r="T188" s="73"/>
      <c r="U188" s="73"/>
      <c r="V188" s="86"/>
      <c r="W188" s="73"/>
      <c r="X188" s="73"/>
      <c r="Y188" s="92"/>
      <c r="Z188" s="73"/>
      <c r="AA188" s="73"/>
      <c r="AB188" s="73"/>
      <c r="AC188" s="73"/>
      <c r="AD188" s="73"/>
      <c r="AE188" s="73"/>
      <c r="AF188" s="73"/>
      <c r="AG188" s="73"/>
      <c r="AH188" s="73"/>
      <c r="AI188" s="73"/>
    </row>
    <row r="189" spans="1:35" ht="16.5" x14ac:dyDescent="0.3">
      <c r="A189" s="66" t="s">
        <v>47</v>
      </c>
      <c r="B189" s="66" t="s">
        <v>29</v>
      </c>
      <c r="C189" s="67" t="s">
        <v>284</v>
      </c>
      <c r="D189" s="67" t="s">
        <v>418</v>
      </c>
      <c r="E189" s="77">
        <v>0</v>
      </c>
      <c r="F189" s="77">
        <v>600</v>
      </c>
      <c r="G189" s="77">
        <v>0</v>
      </c>
      <c r="H189" s="77">
        <v>0</v>
      </c>
      <c r="I189" s="77">
        <v>0</v>
      </c>
      <c r="J189" s="77">
        <v>0</v>
      </c>
      <c r="K189" s="77">
        <f t="shared" si="7"/>
        <v>600</v>
      </c>
      <c r="L189" s="71"/>
      <c r="M189" s="75"/>
      <c r="N189" s="75"/>
      <c r="O189" s="73"/>
      <c r="P189" s="86"/>
      <c r="Q189" s="73"/>
      <c r="R189" s="73"/>
      <c r="S189" s="86"/>
      <c r="T189" s="73"/>
      <c r="U189" s="73"/>
      <c r="V189" s="86"/>
      <c r="W189" s="73"/>
      <c r="X189" s="73"/>
      <c r="Y189" s="92"/>
      <c r="Z189" s="73"/>
      <c r="AA189" s="73"/>
      <c r="AB189" s="73"/>
      <c r="AC189" s="73"/>
      <c r="AD189" s="73"/>
      <c r="AE189" s="73"/>
      <c r="AF189" s="73"/>
      <c r="AG189" s="73"/>
      <c r="AH189" s="73"/>
      <c r="AI189" s="73"/>
    </row>
    <row r="190" spans="1:35" ht="16.5" x14ac:dyDescent="0.3">
      <c r="A190" s="66" t="s">
        <v>47</v>
      </c>
      <c r="B190" s="66" t="s">
        <v>53</v>
      </c>
      <c r="C190" s="67" t="s">
        <v>285</v>
      </c>
      <c r="D190" s="67" t="s">
        <v>418</v>
      </c>
      <c r="E190" s="77">
        <v>0</v>
      </c>
      <c r="F190" s="77">
        <v>1200</v>
      </c>
      <c r="G190" s="77">
        <v>0</v>
      </c>
      <c r="H190" s="77">
        <v>0</v>
      </c>
      <c r="I190" s="77">
        <v>0</v>
      </c>
      <c r="J190" s="77">
        <v>0</v>
      </c>
      <c r="K190" s="77">
        <f t="shared" si="7"/>
        <v>1200</v>
      </c>
      <c r="L190" s="71"/>
      <c r="M190" s="75"/>
      <c r="N190" s="75"/>
      <c r="O190" s="73"/>
      <c r="P190" s="86"/>
      <c r="Q190" s="73"/>
      <c r="R190" s="73"/>
      <c r="S190" s="86"/>
      <c r="T190" s="73"/>
      <c r="U190" s="73"/>
      <c r="V190" s="86"/>
      <c r="W190" s="73"/>
      <c r="X190" s="73"/>
      <c r="Y190" s="92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</row>
    <row r="191" spans="1:35" ht="16.5" x14ac:dyDescent="0.3">
      <c r="A191" s="66" t="s">
        <v>47</v>
      </c>
      <c r="B191" s="66" t="s">
        <v>9</v>
      </c>
      <c r="C191" s="67" t="s">
        <v>286</v>
      </c>
      <c r="D191" s="67" t="s">
        <v>418</v>
      </c>
      <c r="E191" s="77">
        <v>0</v>
      </c>
      <c r="F191" s="77">
        <v>0</v>
      </c>
      <c r="G191" s="77">
        <v>0</v>
      </c>
      <c r="H191" s="77">
        <v>0</v>
      </c>
      <c r="I191" s="77">
        <v>0</v>
      </c>
      <c r="J191" s="77">
        <v>0</v>
      </c>
      <c r="K191" s="77">
        <f t="shared" si="7"/>
        <v>0</v>
      </c>
      <c r="L191" s="71"/>
      <c r="M191" s="75"/>
      <c r="N191" s="75"/>
      <c r="O191" s="73"/>
      <c r="P191" s="86"/>
      <c r="Q191" s="73"/>
      <c r="R191" s="73"/>
      <c r="S191" s="86"/>
      <c r="T191" s="73"/>
      <c r="U191" s="73"/>
      <c r="V191" s="86"/>
      <c r="W191" s="73"/>
      <c r="X191" s="73"/>
      <c r="Y191" s="92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</row>
    <row r="192" spans="1:35" ht="16.5" x14ac:dyDescent="0.3">
      <c r="A192" s="66" t="s">
        <v>47</v>
      </c>
      <c r="B192" s="66" t="s">
        <v>12</v>
      </c>
      <c r="C192" s="67" t="s">
        <v>287</v>
      </c>
      <c r="D192" s="67" t="s">
        <v>418</v>
      </c>
      <c r="E192" s="77">
        <v>0</v>
      </c>
      <c r="F192" s="77">
        <v>100</v>
      </c>
      <c r="G192" s="77">
        <v>0</v>
      </c>
      <c r="H192" s="77">
        <v>0</v>
      </c>
      <c r="I192" s="77">
        <v>0</v>
      </c>
      <c r="J192" s="77">
        <v>0</v>
      </c>
      <c r="K192" s="77">
        <f t="shared" si="7"/>
        <v>100</v>
      </c>
      <c r="L192" s="71"/>
      <c r="M192" s="75"/>
      <c r="N192" s="75"/>
      <c r="O192" s="73"/>
      <c r="P192" s="86"/>
      <c r="Q192" s="73"/>
      <c r="R192" s="73"/>
      <c r="S192" s="86"/>
      <c r="T192" s="73"/>
      <c r="U192" s="73"/>
      <c r="V192" s="86"/>
      <c r="W192" s="73"/>
      <c r="X192" s="73"/>
      <c r="Y192" s="92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</row>
    <row r="193" spans="1:35" ht="16.5" x14ac:dyDescent="0.3">
      <c r="A193" s="66" t="s">
        <v>47</v>
      </c>
      <c r="B193" s="66" t="s">
        <v>31</v>
      </c>
      <c r="C193" s="67" t="s">
        <v>288</v>
      </c>
      <c r="D193" s="67" t="s">
        <v>418</v>
      </c>
      <c r="E193" s="77">
        <v>0</v>
      </c>
      <c r="F193" s="77">
        <v>415.82</v>
      </c>
      <c r="G193" s="77">
        <v>0</v>
      </c>
      <c r="H193" s="77">
        <v>0</v>
      </c>
      <c r="I193" s="77">
        <v>0</v>
      </c>
      <c r="J193" s="77">
        <v>0</v>
      </c>
      <c r="K193" s="77">
        <f t="shared" si="7"/>
        <v>415.82</v>
      </c>
      <c r="L193" s="71"/>
      <c r="M193" s="75"/>
      <c r="N193" s="75"/>
      <c r="O193" s="73"/>
      <c r="P193" s="86"/>
      <c r="Q193" s="73"/>
      <c r="R193" s="73"/>
      <c r="S193" s="86"/>
      <c r="T193" s="73"/>
      <c r="U193" s="73"/>
      <c r="V193" s="86"/>
      <c r="W193" s="73"/>
      <c r="X193" s="73"/>
      <c r="Y193" s="92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</row>
    <row r="194" spans="1:35" ht="16.5" x14ac:dyDescent="0.3">
      <c r="A194" s="66" t="s">
        <v>47</v>
      </c>
      <c r="B194" s="66" t="s">
        <v>36</v>
      </c>
      <c r="C194" s="67" t="s">
        <v>49</v>
      </c>
      <c r="D194" s="67" t="s">
        <v>418</v>
      </c>
      <c r="E194" s="77">
        <v>0</v>
      </c>
      <c r="F194" s="77">
        <v>500</v>
      </c>
      <c r="G194" s="77">
        <v>0</v>
      </c>
      <c r="H194" s="77">
        <v>0</v>
      </c>
      <c r="I194" s="77">
        <v>0</v>
      </c>
      <c r="J194" s="77">
        <v>0</v>
      </c>
      <c r="K194" s="77">
        <f t="shared" si="7"/>
        <v>500</v>
      </c>
      <c r="L194" s="71"/>
      <c r="M194" s="75"/>
      <c r="N194" s="75"/>
      <c r="O194" s="73"/>
      <c r="P194" s="86"/>
      <c r="Q194" s="73"/>
      <c r="R194" s="73"/>
      <c r="S194" s="86"/>
      <c r="T194" s="73"/>
      <c r="U194" s="73"/>
      <c r="V194" s="86"/>
      <c r="W194" s="73"/>
      <c r="X194" s="73"/>
      <c r="Y194" s="92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</row>
    <row r="195" spans="1:35" ht="16.5" x14ac:dyDescent="0.3">
      <c r="A195" s="66" t="s">
        <v>47</v>
      </c>
      <c r="B195" s="66" t="s">
        <v>66</v>
      </c>
      <c r="C195" s="67" t="s">
        <v>58</v>
      </c>
      <c r="D195" s="67" t="s">
        <v>418</v>
      </c>
      <c r="E195" s="77">
        <v>0</v>
      </c>
      <c r="F195" s="77">
        <v>946.7</v>
      </c>
      <c r="G195" s="77">
        <v>0</v>
      </c>
      <c r="H195" s="77">
        <v>0</v>
      </c>
      <c r="I195" s="77">
        <v>0</v>
      </c>
      <c r="J195" s="77">
        <v>0</v>
      </c>
      <c r="K195" s="77">
        <f t="shared" si="7"/>
        <v>946.7</v>
      </c>
      <c r="L195" s="71"/>
      <c r="M195" s="75"/>
      <c r="N195" s="75"/>
      <c r="O195" s="73"/>
      <c r="P195" s="86"/>
      <c r="Q195" s="73"/>
      <c r="R195" s="73"/>
      <c r="S195" s="86"/>
      <c r="T195" s="73"/>
      <c r="U195" s="73"/>
      <c r="V195" s="86"/>
      <c r="W195" s="73"/>
      <c r="X195" s="73"/>
      <c r="Y195" s="92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</row>
    <row r="196" spans="1:35" ht="16.5" x14ac:dyDescent="0.3">
      <c r="A196" s="66" t="s">
        <v>47</v>
      </c>
      <c r="B196" s="66" t="s">
        <v>99</v>
      </c>
      <c r="C196" s="67" t="s">
        <v>289</v>
      </c>
      <c r="D196" s="67" t="s">
        <v>418</v>
      </c>
      <c r="E196" s="77">
        <v>0</v>
      </c>
      <c r="F196" s="77">
        <v>757.24</v>
      </c>
      <c r="G196" s="77">
        <v>0</v>
      </c>
      <c r="H196" s="77">
        <v>0</v>
      </c>
      <c r="I196" s="77">
        <v>0</v>
      </c>
      <c r="J196" s="77">
        <v>0</v>
      </c>
      <c r="K196" s="77">
        <f t="shared" si="7"/>
        <v>757.24</v>
      </c>
      <c r="L196" s="71"/>
      <c r="M196" s="75"/>
      <c r="N196" s="75"/>
      <c r="O196" s="73"/>
      <c r="P196" s="86"/>
      <c r="Q196" s="73"/>
      <c r="R196" s="73"/>
      <c r="S196" s="86"/>
      <c r="T196" s="73"/>
      <c r="U196" s="73"/>
      <c r="V196" s="86"/>
      <c r="W196" s="73"/>
      <c r="X196" s="73"/>
      <c r="Y196" s="92"/>
      <c r="Z196" s="73"/>
      <c r="AA196" s="73"/>
      <c r="AB196" s="73"/>
      <c r="AC196" s="73"/>
      <c r="AD196" s="73"/>
      <c r="AE196" s="73"/>
      <c r="AF196" s="73"/>
      <c r="AG196" s="73"/>
      <c r="AH196" s="73"/>
      <c r="AI196" s="73"/>
    </row>
    <row r="197" spans="1:35" ht="16.5" x14ac:dyDescent="0.3">
      <c r="A197" s="66" t="s">
        <v>47</v>
      </c>
      <c r="B197" s="66" t="s">
        <v>47</v>
      </c>
      <c r="C197" s="67" t="s">
        <v>290</v>
      </c>
      <c r="D197" s="67" t="s">
        <v>418</v>
      </c>
      <c r="E197" s="77">
        <v>0</v>
      </c>
      <c r="F197" s="77">
        <v>605.57000000000005</v>
      </c>
      <c r="G197" s="77">
        <v>0</v>
      </c>
      <c r="H197" s="77">
        <v>0</v>
      </c>
      <c r="I197" s="77">
        <v>0</v>
      </c>
      <c r="J197" s="77">
        <v>0</v>
      </c>
      <c r="K197" s="77">
        <f t="shared" si="7"/>
        <v>605.57000000000005</v>
      </c>
      <c r="L197" s="71"/>
      <c r="M197" s="75"/>
      <c r="N197" s="75"/>
      <c r="O197" s="73"/>
      <c r="P197" s="86"/>
      <c r="Q197" s="73"/>
      <c r="R197" s="73"/>
      <c r="S197" s="86"/>
      <c r="T197" s="73"/>
      <c r="U197" s="73"/>
      <c r="V197" s="86"/>
      <c r="W197" s="73"/>
      <c r="X197" s="73"/>
      <c r="Y197" s="92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</row>
    <row r="198" spans="1:35" ht="16.5" x14ac:dyDescent="0.3">
      <c r="A198" s="66" t="s">
        <v>47</v>
      </c>
      <c r="B198" s="66" t="s">
        <v>16</v>
      </c>
      <c r="C198" s="67" t="s">
        <v>291</v>
      </c>
      <c r="D198" s="67" t="s">
        <v>418</v>
      </c>
      <c r="E198" s="77">
        <v>0</v>
      </c>
      <c r="F198" s="77">
        <v>824.39</v>
      </c>
      <c r="G198" s="77">
        <v>0</v>
      </c>
      <c r="H198" s="77">
        <v>0</v>
      </c>
      <c r="I198" s="77">
        <v>0</v>
      </c>
      <c r="J198" s="77">
        <v>0</v>
      </c>
      <c r="K198" s="77">
        <f t="shared" si="7"/>
        <v>824.39</v>
      </c>
      <c r="L198" s="71"/>
      <c r="M198" s="75"/>
      <c r="N198" s="75"/>
      <c r="O198" s="73"/>
      <c r="P198" s="86"/>
      <c r="Q198" s="73"/>
      <c r="R198" s="73"/>
      <c r="S198" s="86"/>
      <c r="T198" s="73"/>
      <c r="U198" s="73"/>
      <c r="V198" s="86"/>
      <c r="W198" s="73"/>
      <c r="X198" s="73"/>
      <c r="Y198" s="92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</row>
    <row r="199" spans="1:35" ht="16.5" x14ac:dyDescent="0.3">
      <c r="A199" s="66" t="s">
        <v>47</v>
      </c>
      <c r="B199" s="66" t="s">
        <v>18</v>
      </c>
      <c r="C199" s="67" t="s">
        <v>292</v>
      </c>
      <c r="D199" s="67" t="s">
        <v>418</v>
      </c>
      <c r="E199" s="77">
        <v>0</v>
      </c>
      <c r="F199" s="77">
        <v>483.1</v>
      </c>
      <c r="G199" s="77">
        <v>0</v>
      </c>
      <c r="H199" s="77">
        <v>0</v>
      </c>
      <c r="I199" s="77">
        <v>0</v>
      </c>
      <c r="J199" s="77">
        <v>0</v>
      </c>
      <c r="K199" s="77">
        <f t="shared" si="7"/>
        <v>483.1</v>
      </c>
      <c r="L199" s="71"/>
      <c r="M199" s="75"/>
      <c r="N199" s="75"/>
      <c r="O199" s="73"/>
      <c r="P199" s="86"/>
      <c r="Q199" s="73"/>
      <c r="R199" s="73"/>
      <c r="S199" s="86"/>
      <c r="T199" s="73"/>
      <c r="U199" s="73"/>
      <c r="V199" s="86"/>
      <c r="W199" s="73"/>
      <c r="X199" s="73"/>
      <c r="Y199" s="92"/>
      <c r="Z199" s="73"/>
      <c r="AA199" s="73"/>
      <c r="AB199" s="73"/>
      <c r="AC199" s="73"/>
      <c r="AD199" s="73"/>
      <c r="AE199" s="73"/>
      <c r="AF199" s="73"/>
      <c r="AG199" s="73"/>
      <c r="AH199" s="73"/>
      <c r="AI199" s="73"/>
    </row>
    <row r="200" spans="1:35" ht="16.5" x14ac:dyDescent="0.3">
      <c r="A200" s="66" t="s">
        <v>47</v>
      </c>
      <c r="B200" s="66" t="s">
        <v>20</v>
      </c>
      <c r="C200" s="67" t="s">
        <v>293</v>
      </c>
      <c r="D200" s="67" t="s">
        <v>418</v>
      </c>
      <c r="E200" s="77">
        <v>0</v>
      </c>
      <c r="F200" s="77">
        <v>512.54</v>
      </c>
      <c r="G200" s="77">
        <v>0</v>
      </c>
      <c r="H200" s="77">
        <v>0</v>
      </c>
      <c r="I200" s="77">
        <v>0</v>
      </c>
      <c r="J200" s="77">
        <v>0</v>
      </c>
      <c r="K200" s="77">
        <f t="shared" si="7"/>
        <v>512.54</v>
      </c>
      <c r="L200" s="71"/>
      <c r="M200" s="75"/>
      <c r="N200" s="75"/>
      <c r="O200" s="73"/>
      <c r="P200" s="86"/>
      <c r="Q200" s="73"/>
      <c r="R200" s="73"/>
      <c r="S200" s="86"/>
      <c r="T200" s="73"/>
      <c r="U200" s="73"/>
      <c r="V200" s="86"/>
      <c r="W200" s="73"/>
      <c r="X200" s="73"/>
      <c r="Y200" s="92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</row>
    <row r="201" spans="1:35" ht="16.5" x14ac:dyDescent="0.3">
      <c r="A201" s="66" t="s">
        <v>47</v>
      </c>
      <c r="B201" s="66" t="s">
        <v>108</v>
      </c>
      <c r="C201" s="67" t="s">
        <v>227</v>
      </c>
      <c r="D201" s="67" t="s">
        <v>418</v>
      </c>
      <c r="E201" s="77">
        <v>0</v>
      </c>
      <c r="F201" s="77">
        <v>398.99</v>
      </c>
      <c r="G201" s="77">
        <v>0</v>
      </c>
      <c r="H201" s="77">
        <v>0</v>
      </c>
      <c r="I201" s="77">
        <v>0</v>
      </c>
      <c r="J201" s="77">
        <v>0</v>
      </c>
      <c r="K201" s="77">
        <f t="shared" si="7"/>
        <v>398.99</v>
      </c>
      <c r="L201" s="71"/>
      <c r="M201" s="75"/>
      <c r="N201" s="75"/>
      <c r="O201" s="73"/>
      <c r="P201" s="86"/>
      <c r="Q201" s="73"/>
      <c r="R201" s="73"/>
      <c r="S201" s="86"/>
      <c r="T201" s="73"/>
      <c r="U201" s="73"/>
      <c r="V201" s="86"/>
      <c r="W201" s="73"/>
      <c r="X201" s="73"/>
      <c r="Y201" s="92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</row>
    <row r="202" spans="1:35" ht="16.5" x14ac:dyDescent="0.3">
      <c r="A202" s="66" t="s">
        <v>47</v>
      </c>
      <c r="B202" s="66" t="s">
        <v>60</v>
      </c>
      <c r="C202" s="67" t="s">
        <v>294</v>
      </c>
      <c r="D202" s="67" t="s">
        <v>418</v>
      </c>
      <c r="E202" s="77">
        <v>0</v>
      </c>
      <c r="F202" s="77">
        <v>196.19</v>
      </c>
      <c r="G202" s="77">
        <v>0</v>
      </c>
      <c r="H202" s="77">
        <v>0</v>
      </c>
      <c r="I202" s="77">
        <v>0</v>
      </c>
      <c r="J202" s="77">
        <v>0</v>
      </c>
      <c r="K202" s="77">
        <f t="shared" si="7"/>
        <v>196.19</v>
      </c>
      <c r="L202" s="71"/>
      <c r="M202" s="75"/>
      <c r="N202" s="75"/>
      <c r="O202" s="73"/>
      <c r="P202" s="86"/>
      <c r="Q202" s="73"/>
      <c r="R202" s="73"/>
      <c r="S202" s="86"/>
      <c r="T202" s="73"/>
      <c r="U202" s="73"/>
      <c r="V202" s="86"/>
      <c r="W202" s="73"/>
      <c r="X202" s="73"/>
      <c r="Y202" s="92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</row>
    <row r="203" spans="1:35" ht="16.5" x14ac:dyDescent="0.3">
      <c r="A203" s="66" t="s">
        <v>47</v>
      </c>
      <c r="B203" s="66" t="s">
        <v>22</v>
      </c>
      <c r="C203" s="67" t="s">
        <v>295</v>
      </c>
      <c r="D203" s="67" t="s">
        <v>418</v>
      </c>
      <c r="E203" s="77">
        <v>0</v>
      </c>
      <c r="F203" s="77">
        <v>281.26</v>
      </c>
      <c r="G203" s="77">
        <v>0</v>
      </c>
      <c r="H203" s="77">
        <v>0</v>
      </c>
      <c r="I203" s="77">
        <v>0</v>
      </c>
      <c r="J203" s="77">
        <v>0</v>
      </c>
      <c r="K203" s="77">
        <f t="shared" si="7"/>
        <v>281.26</v>
      </c>
      <c r="L203" s="76"/>
      <c r="M203" s="75"/>
      <c r="N203" s="75"/>
      <c r="O203" s="73"/>
      <c r="P203" s="86"/>
      <c r="Q203" s="73"/>
      <c r="R203" s="73"/>
      <c r="S203" s="86"/>
      <c r="T203" s="73"/>
      <c r="U203" s="73"/>
      <c r="V203" s="86"/>
      <c r="W203" s="73"/>
      <c r="X203" s="73"/>
      <c r="Y203" s="92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</row>
    <row r="204" spans="1:35" ht="16.5" x14ac:dyDescent="0.3">
      <c r="A204" s="66" t="s">
        <v>16</v>
      </c>
      <c r="B204" s="66" t="s">
        <v>14</v>
      </c>
      <c r="C204" s="67" t="s">
        <v>42</v>
      </c>
      <c r="D204" s="67" t="s">
        <v>418</v>
      </c>
      <c r="E204" s="77">
        <v>0</v>
      </c>
      <c r="F204" s="77">
        <v>2098.5</v>
      </c>
      <c r="G204" s="77">
        <v>0</v>
      </c>
      <c r="H204" s="77">
        <v>0</v>
      </c>
      <c r="I204" s="77">
        <v>0</v>
      </c>
      <c r="J204" s="77">
        <v>0</v>
      </c>
      <c r="K204" s="77">
        <v>2098.5</v>
      </c>
      <c r="L204" s="76"/>
      <c r="M204" s="75"/>
      <c r="N204" s="75"/>
      <c r="O204" s="73"/>
      <c r="P204" s="86"/>
      <c r="Q204" s="73"/>
      <c r="R204" s="73"/>
      <c r="S204" s="86"/>
      <c r="T204" s="73"/>
      <c r="U204" s="73"/>
      <c r="V204" s="86"/>
      <c r="W204" s="73"/>
      <c r="X204" s="73"/>
      <c r="Y204" s="92"/>
      <c r="Z204" s="73"/>
      <c r="AA204" s="73"/>
      <c r="AB204" s="73"/>
      <c r="AC204" s="73"/>
      <c r="AD204" s="73"/>
      <c r="AE204" s="73"/>
      <c r="AF204" s="73"/>
      <c r="AG204" s="73"/>
      <c r="AH204" s="73"/>
      <c r="AI204" s="73"/>
    </row>
    <row r="205" spans="1:35" ht="16.5" x14ac:dyDescent="0.3">
      <c r="A205" s="66" t="s">
        <v>16</v>
      </c>
      <c r="B205" s="66" t="s">
        <v>29</v>
      </c>
      <c r="C205" s="67" t="s">
        <v>296</v>
      </c>
      <c r="D205" s="67" t="s">
        <v>418</v>
      </c>
      <c r="E205" s="77">
        <v>0</v>
      </c>
      <c r="F205" s="77">
        <v>1538.81</v>
      </c>
      <c r="G205" s="77">
        <v>0</v>
      </c>
      <c r="H205" s="77">
        <v>0</v>
      </c>
      <c r="I205" s="77">
        <v>0</v>
      </c>
      <c r="J205" s="77">
        <v>0</v>
      </c>
      <c r="K205" s="77">
        <f t="shared" ref="K205:K221" si="8">+E205+F205+G205</f>
        <v>1538.81</v>
      </c>
      <c r="L205" s="76"/>
      <c r="M205" s="75"/>
      <c r="N205" s="75"/>
      <c r="O205" s="73"/>
      <c r="P205" s="86"/>
      <c r="Q205" s="73"/>
      <c r="R205" s="73"/>
      <c r="S205" s="86"/>
      <c r="T205" s="73"/>
      <c r="U205" s="73"/>
      <c r="V205" s="86"/>
      <c r="W205" s="73"/>
      <c r="X205" s="73"/>
      <c r="Y205" s="92"/>
      <c r="Z205" s="73"/>
      <c r="AA205" s="73"/>
      <c r="AB205" s="73"/>
      <c r="AC205" s="73"/>
      <c r="AD205" s="73"/>
      <c r="AE205" s="73"/>
      <c r="AF205" s="73"/>
      <c r="AG205" s="73"/>
      <c r="AH205" s="73"/>
      <c r="AI205" s="73"/>
    </row>
    <row r="206" spans="1:35" ht="16.5" x14ac:dyDescent="0.3">
      <c r="A206" s="66" t="s">
        <v>16</v>
      </c>
      <c r="B206" s="66" t="s">
        <v>53</v>
      </c>
      <c r="C206" s="67" t="s">
        <v>297</v>
      </c>
      <c r="D206" s="67" t="s">
        <v>418</v>
      </c>
      <c r="E206" s="77">
        <v>0</v>
      </c>
      <c r="F206" s="77">
        <v>1412.43</v>
      </c>
      <c r="G206" s="77">
        <v>0</v>
      </c>
      <c r="H206" s="77">
        <v>0</v>
      </c>
      <c r="I206" s="77">
        <v>0</v>
      </c>
      <c r="J206" s="77">
        <v>0</v>
      </c>
      <c r="K206" s="77">
        <f t="shared" si="8"/>
        <v>1412.43</v>
      </c>
      <c r="L206" s="129"/>
      <c r="M206" s="75"/>
      <c r="N206" s="75"/>
      <c r="O206" s="73"/>
      <c r="P206" s="86"/>
      <c r="Q206" s="73"/>
      <c r="R206" s="73"/>
      <c r="S206" s="86"/>
      <c r="T206" s="73"/>
      <c r="U206" s="73"/>
      <c r="V206" s="86"/>
      <c r="W206" s="73"/>
      <c r="X206" s="73"/>
      <c r="Y206" s="92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</row>
    <row r="207" spans="1:35" ht="16.5" x14ac:dyDescent="0.3">
      <c r="A207" s="66" t="s">
        <v>16</v>
      </c>
      <c r="B207" s="66" t="s">
        <v>9</v>
      </c>
      <c r="C207" s="67" t="s">
        <v>43</v>
      </c>
      <c r="D207" s="67" t="s">
        <v>418</v>
      </c>
      <c r="E207" s="77">
        <v>0</v>
      </c>
      <c r="F207" s="77">
        <v>1000</v>
      </c>
      <c r="G207" s="77">
        <v>0</v>
      </c>
      <c r="H207" s="77">
        <v>0</v>
      </c>
      <c r="I207" s="77">
        <v>0</v>
      </c>
      <c r="J207" s="77">
        <v>0</v>
      </c>
      <c r="K207" s="77">
        <f t="shared" si="8"/>
        <v>1000</v>
      </c>
      <c r="L207" s="71"/>
      <c r="M207" s="75"/>
      <c r="N207" s="75"/>
      <c r="O207" s="73"/>
      <c r="P207" s="86"/>
      <c r="Q207" s="73"/>
      <c r="R207" s="73"/>
      <c r="S207" s="86"/>
      <c r="T207" s="73"/>
      <c r="U207" s="73"/>
      <c r="V207" s="86"/>
      <c r="W207" s="73"/>
      <c r="X207" s="73"/>
      <c r="Y207" s="92"/>
      <c r="Z207" s="73"/>
      <c r="AA207" s="73"/>
      <c r="AB207" s="73"/>
      <c r="AC207" s="73"/>
      <c r="AD207" s="73"/>
      <c r="AE207" s="73"/>
      <c r="AF207" s="73"/>
      <c r="AG207" s="73"/>
      <c r="AH207" s="73"/>
      <c r="AI207" s="73"/>
    </row>
    <row r="208" spans="1:35" ht="16.5" x14ac:dyDescent="0.3">
      <c r="A208" s="66" t="s">
        <v>16</v>
      </c>
      <c r="B208" s="66" t="s">
        <v>12</v>
      </c>
      <c r="C208" s="67" t="s">
        <v>298</v>
      </c>
      <c r="D208" s="67" t="s">
        <v>418</v>
      </c>
      <c r="E208" s="77">
        <v>0</v>
      </c>
      <c r="F208" s="77">
        <v>983.03</v>
      </c>
      <c r="G208" s="77">
        <v>0</v>
      </c>
      <c r="H208" s="77">
        <v>0</v>
      </c>
      <c r="I208" s="77">
        <v>0</v>
      </c>
      <c r="J208" s="77">
        <v>0</v>
      </c>
      <c r="K208" s="77">
        <f t="shared" si="8"/>
        <v>983.03</v>
      </c>
      <c r="L208" s="71"/>
      <c r="M208" s="76"/>
      <c r="N208" s="75"/>
      <c r="O208" s="73"/>
      <c r="P208" s="86"/>
      <c r="Q208" s="73"/>
      <c r="R208" s="73"/>
      <c r="S208" s="86"/>
      <c r="T208" s="73"/>
      <c r="U208" s="73"/>
      <c r="V208" s="86"/>
      <c r="W208" s="73"/>
      <c r="X208" s="73"/>
      <c r="Y208" s="92"/>
      <c r="Z208" s="73"/>
      <c r="AA208" s="73"/>
      <c r="AB208" s="73"/>
      <c r="AC208" s="73"/>
      <c r="AD208" s="73"/>
      <c r="AE208" s="73"/>
      <c r="AF208" s="73"/>
      <c r="AG208" s="73"/>
      <c r="AH208" s="73"/>
      <c r="AI208" s="73"/>
    </row>
    <row r="209" spans="1:35" ht="16.5" x14ac:dyDescent="0.3">
      <c r="A209" s="130" t="s">
        <v>16</v>
      </c>
      <c r="B209" s="130" t="s">
        <v>31</v>
      </c>
      <c r="C209" s="123" t="s">
        <v>299</v>
      </c>
      <c r="D209" s="67" t="s">
        <v>418</v>
      </c>
      <c r="E209" s="77">
        <v>0</v>
      </c>
      <c r="F209" s="77">
        <v>1802.3</v>
      </c>
      <c r="G209" s="77">
        <v>0</v>
      </c>
      <c r="H209" s="77">
        <v>0</v>
      </c>
      <c r="I209" s="77">
        <v>0</v>
      </c>
      <c r="J209" s="77">
        <v>0</v>
      </c>
      <c r="K209" s="77">
        <f t="shared" si="8"/>
        <v>1802.3</v>
      </c>
      <c r="L209" s="71"/>
      <c r="M209" s="76"/>
      <c r="N209" s="75"/>
      <c r="O209" s="73"/>
      <c r="P209" s="86"/>
      <c r="Q209" s="73"/>
      <c r="R209" s="73"/>
      <c r="S209" s="86"/>
      <c r="T209" s="73"/>
      <c r="U209" s="73"/>
      <c r="V209" s="86"/>
      <c r="W209" s="73"/>
      <c r="X209" s="73"/>
      <c r="Y209" s="92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</row>
    <row r="210" spans="1:35" ht="16.5" x14ac:dyDescent="0.3">
      <c r="A210" s="66" t="s">
        <v>16</v>
      </c>
      <c r="B210" s="66" t="s">
        <v>36</v>
      </c>
      <c r="C210" s="67" t="s">
        <v>300</v>
      </c>
      <c r="D210" s="67" t="s">
        <v>418</v>
      </c>
      <c r="E210" s="77">
        <v>0</v>
      </c>
      <c r="F210" s="77">
        <v>1285.3699999999999</v>
      </c>
      <c r="G210" s="77">
        <v>0</v>
      </c>
      <c r="H210" s="77">
        <v>0</v>
      </c>
      <c r="I210" s="77">
        <v>0</v>
      </c>
      <c r="J210" s="77">
        <v>0</v>
      </c>
      <c r="K210" s="77">
        <f t="shared" si="8"/>
        <v>1285.3699999999999</v>
      </c>
      <c r="L210" s="71"/>
      <c r="M210" s="75"/>
      <c r="N210" s="75"/>
      <c r="O210" s="73"/>
      <c r="P210" s="86"/>
      <c r="Q210" s="73"/>
      <c r="R210" s="73"/>
      <c r="S210" s="86"/>
      <c r="T210" s="73"/>
      <c r="U210" s="73"/>
      <c r="V210" s="86"/>
      <c r="W210" s="73"/>
      <c r="X210" s="73"/>
      <c r="Y210" s="92"/>
      <c r="Z210" s="73"/>
      <c r="AA210" s="73"/>
      <c r="AB210" s="73"/>
      <c r="AC210" s="73"/>
      <c r="AD210" s="73"/>
      <c r="AE210" s="73"/>
      <c r="AF210" s="73"/>
      <c r="AG210" s="73"/>
      <c r="AH210" s="73"/>
      <c r="AI210" s="73"/>
    </row>
    <row r="211" spans="1:35" ht="16.5" x14ac:dyDescent="0.3">
      <c r="A211" s="66" t="s">
        <v>16</v>
      </c>
      <c r="B211" s="66" t="s">
        <v>66</v>
      </c>
      <c r="C211" s="67" t="s">
        <v>301</v>
      </c>
      <c r="D211" s="67" t="s">
        <v>418</v>
      </c>
      <c r="E211" s="77">
        <v>0</v>
      </c>
      <c r="F211" s="77">
        <v>708.59</v>
      </c>
      <c r="G211" s="77">
        <v>0</v>
      </c>
      <c r="H211" s="77">
        <v>0</v>
      </c>
      <c r="I211" s="77">
        <v>0</v>
      </c>
      <c r="J211" s="77">
        <v>0</v>
      </c>
      <c r="K211" s="77">
        <f t="shared" si="8"/>
        <v>708.59</v>
      </c>
      <c r="L211" s="71"/>
      <c r="M211" s="75"/>
      <c r="N211" s="75"/>
      <c r="O211" s="73"/>
      <c r="P211" s="86"/>
      <c r="Q211" s="73"/>
      <c r="R211" s="73"/>
      <c r="S211" s="86"/>
      <c r="T211" s="73"/>
      <c r="U211" s="73"/>
      <c r="V211" s="86"/>
      <c r="W211" s="73"/>
      <c r="X211" s="73"/>
      <c r="Y211" s="92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</row>
    <row r="212" spans="1:35" ht="16.5" x14ac:dyDescent="0.3">
      <c r="A212" s="66" t="s">
        <v>16</v>
      </c>
      <c r="B212" s="66" t="s">
        <v>99</v>
      </c>
      <c r="C212" s="67" t="s">
        <v>302</v>
      </c>
      <c r="D212" s="67" t="s">
        <v>418</v>
      </c>
      <c r="E212" s="77">
        <v>0</v>
      </c>
      <c r="F212" s="77">
        <v>322.55</v>
      </c>
      <c r="G212" s="77">
        <v>0</v>
      </c>
      <c r="H212" s="77">
        <v>0</v>
      </c>
      <c r="I212" s="77">
        <v>0</v>
      </c>
      <c r="J212" s="77">
        <v>0</v>
      </c>
      <c r="K212" s="77">
        <f t="shared" si="8"/>
        <v>322.55</v>
      </c>
      <c r="L212" s="71"/>
      <c r="M212" s="75"/>
      <c r="N212" s="75"/>
      <c r="O212" s="73"/>
      <c r="P212" s="86"/>
      <c r="Q212" s="73"/>
      <c r="R212" s="73"/>
      <c r="S212" s="86"/>
      <c r="T212" s="73"/>
      <c r="U212" s="73"/>
      <c r="V212" s="86"/>
      <c r="W212" s="73"/>
      <c r="X212" s="73"/>
      <c r="Y212" s="92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</row>
    <row r="213" spans="1:35" ht="16.5" x14ac:dyDescent="0.3">
      <c r="A213" s="66" t="s">
        <v>16</v>
      </c>
      <c r="B213" s="66" t="s">
        <v>47</v>
      </c>
      <c r="C213" s="67" t="s">
        <v>303</v>
      </c>
      <c r="D213" s="67" t="s">
        <v>418</v>
      </c>
      <c r="E213" s="77">
        <v>0</v>
      </c>
      <c r="F213" s="77">
        <v>676.86</v>
      </c>
      <c r="G213" s="77">
        <v>0</v>
      </c>
      <c r="H213" s="77">
        <v>0</v>
      </c>
      <c r="I213" s="77">
        <v>0</v>
      </c>
      <c r="J213" s="77">
        <v>0</v>
      </c>
      <c r="K213" s="77">
        <f t="shared" si="8"/>
        <v>676.86</v>
      </c>
      <c r="L213" s="71"/>
      <c r="M213" s="75"/>
      <c r="N213" s="75"/>
      <c r="O213" s="73"/>
      <c r="P213" s="86"/>
      <c r="Q213" s="73"/>
      <c r="R213" s="73"/>
      <c r="S213" s="86"/>
      <c r="T213" s="73"/>
      <c r="U213" s="73"/>
      <c r="V213" s="86"/>
      <c r="W213" s="73"/>
      <c r="X213" s="73"/>
      <c r="Y213" s="92"/>
      <c r="Z213" s="73"/>
      <c r="AA213" s="73"/>
      <c r="AB213" s="73"/>
      <c r="AC213" s="73"/>
      <c r="AD213" s="73"/>
      <c r="AE213" s="73"/>
      <c r="AF213" s="73"/>
      <c r="AG213" s="73"/>
      <c r="AH213" s="73"/>
      <c r="AI213" s="73"/>
    </row>
    <row r="214" spans="1:35" ht="16.5" x14ac:dyDescent="0.3">
      <c r="A214" s="66" t="s">
        <v>16</v>
      </c>
      <c r="B214" s="66" t="s">
        <v>16</v>
      </c>
      <c r="C214" s="67" t="s">
        <v>304</v>
      </c>
      <c r="D214" s="67" t="s">
        <v>418</v>
      </c>
      <c r="E214" s="77">
        <v>0</v>
      </c>
      <c r="F214" s="77">
        <v>543.29</v>
      </c>
      <c r="G214" s="77">
        <v>0</v>
      </c>
      <c r="H214" s="77">
        <v>0</v>
      </c>
      <c r="I214" s="77">
        <v>0</v>
      </c>
      <c r="J214" s="77">
        <v>0</v>
      </c>
      <c r="K214" s="77">
        <f t="shared" si="8"/>
        <v>543.29</v>
      </c>
      <c r="L214" s="71" t="s">
        <v>348</v>
      </c>
      <c r="M214" s="75"/>
      <c r="N214" s="75"/>
      <c r="O214" s="73"/>
      <c r="P214" s="86"/>
      <c r="Q214" s="73"/>
      <c r="R214" s="73"/>
      <c r="S214" s="86"/>
      <c r="T214" s="73"/>
      <c r="U214" s="73"/>
      <c r="V214" s="86"/>
      <c r="W214" s="73"/>
      <c r="X214" s="73"/>
      <c r="Y214" s="92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</row>
    <row r="215" spans="1:35" ht="16.5" x14ac:dyDescent="0.3">
      <c r="A215" s="66" t="s">
        <v>16</v>
      </c>
      <c r="B215" s="66" t="s">
        <v>18</v>
      </c>
      <c r="C215" s="67" t="s">
        <v>305</v>
      </c>
      <c r="D215" s="67" t="s">
        <v>418</v>
      </c>
      <c r="E215" s="77">
        <v>0</v>
      </c>
      <c r="F215" s="77">
        <v>517.73</v>
      </c>
      <c r="G215" s="77">
        <v>0</v>
      </c>
      <c r="H215" s="77">
        <v>0</v>
      </c>
      <c r="I215" s="77">
        <v>0</v>
      </c>
      <c r="J215" s="77">
        <v>0</v>
      </c>
      <c r="K215" s="77">
        <f t="shared" si="8"/>
        <v>517.73</v>
      </c>
      <c r="L215" s="71" t="s">
        <v>348</v>
      </c>
      <c r="M215" s="75"/>
      <c r="N215" s="75"/>
      <c r="O215" s="73"/>
      <c r="P215" s="86"/>
      <c r="Q215" s="73"/>
      <c r="R215" s="73"/>
      <c r="S215" s="86"/>
      <c r="T215" s="73"/>
      <c r="U215" s="73"/>
      <c r="V215" s="86"/>
      <c r="W215" s="73"/>
      <c r="X215" s="73"/>
      <c r="Y215" s="92"/>
      <c r="Z215" s="73"/>
      <c r="AA215" s="73"/>
      <c r="AB215" s="73"/>
      <c r="AC215" s="73"/>
      <c r="AD215" s="73"/>
      <c r="AE215" s="73"/>
      <c r="AF215" s="73"/>
      <c r="AG215" s="73"/>
      <c r="AH215" s="73"/>
      <c r="AI215" s="73"/>
    </row>
    <row r="216" spans="1:35" ht="16.5" x14ac:dyDescent="0.3">
      <c r="A216" s="66" t="s">
        <v>18</v>
      </c>
      <c r="B216" s="66" t="s">
        <v>14</v>
      </c>
      <c r="C216" s="123" t="s">
        <v>306</v>
      </c>
      <c r="D216" s="67" t="s">
        <v>418</v>
      </c>
      <c r="E216" s="77">
        <v>0</v>
      </c>
      <c r="F216" s="77">
        <v>643.72</v>
      </c>
      <c r="G216" s="77">
        <v>0</v>
      </c>
      <c r="H216" s="77">
        <v>0</v>
      </c>
      <c r="I216" s="77">
        <v>0</v>
      </c>
      <c r="J216" s="77">
        <v>0</v>
      </c>
      <c r="K216" s="77">
        <f t="shared" si="8"/>
        <v>643.72</v>
      </c>
      <c r="L216" s="71"/>
      <c r="M216" s="75"/>
      <c r="N216" s="75"/>
      <c r="O216" s="73"/>
      <c r="P216" s="86"/>
      <c r="Q216" s="73"/>
      <c r="R216" s="73"/>
      <c r="S216" s="86"/>
      <c r="T216" s="73"/>
      <c r="U216" s="73"/>
      <c r="V216" s="86"/>
      <c r="W216" s="73"/>
      <c r="X216" s="73"/>
      <c r="Y216" s="92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</row>
    <row r="217" spans="1:35" ht="16.5" x14ac:dyDescent="0.3">
      <c r="A217" s="66" t="s">
        <v>18</v>
      </c>
      <c r="B217" s="66" t="s">
        <v>29</v>
      </c>
      <c r="C217" s="123" t="s">
        <v>307</v>
      </c>
      <c r="D217" s="67" t="s">
        <v>418</v>
      </c>
      <c r="E217" s="77">
        <v>0</v>
      </c>
      <c r="F217" s="68">
        <v>406.68</v>
      </c>
      <c r="G217" s="77">
        <v>0</v>
      </c>
      <c r="H217" s="77">
        <v>0</v>
      </c>
      <c r="I217" s="77">
        <v>0</v>
      </c>
      <c r="J217" s="77">
        <v>0</v>
      </c>
      <c r="K217" s="77">
        <f t="shared" si="8"/>
        <v>406.68</v>
      </c>
      <c r="L217" s="71"/>
      <c r="M217" s="75"/>
      <c r="N217" s="75"/>
      <c r="O217" s="73"/>
      <c r="P217" s="86"/>
      <c r="Q217" s="73"/>
      <c r="R217" s="73"/>
      <c r="S217" s="86"/>
      <c r="T217" s="73"/>
      <c r="U217" s="73"/>
      <c r="V217" s="86"/>
      <c r="W217" s="73"/>
      <c r="X217" s="73"/>
      <c r="Y217" s="92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</row>
    <row r="218" spans="1:35" ht="16.5" x14ac:dyDescent="0.3">
      <c r="A218" s="66" t="s">
        <v>18</v>
      </c>
      <c r="B218" s="66" t="s">
        <v>53</v>
      </c>
      <c r="C218" s="123" t="s">
        <v>308</v>
      </c>
      <c r="D218" s="67" t="s">
        <v>418</v>
      </c>
      <c r="E218" s="77">
        <v>0</v>
      </c>
      <c r="F218" s="77">
        <v>150</v>
      </c>
      <c r="G218" s="77">
        <v>0</v>
      </c>
      <c r="H218" s="77">
        <v>0</v>
      </c>
      <c r="I218" s="77">
        <v>0</v>
      </c>
      <c r="J218" s="77">
        <v>0</v>
      </c>
      <c r="K218" s="77">
        <f t="shared" si="8"/>
        <v>150</v>
      </c>
      <c r="L218" s="71"/>
      <c r="M218" s="75"/>
      <c r="N218" s="75"/>
      <c r="O218" s="73"/>
      <c r="P218" s="86"/>
      <c r="Q218" s="73"/>
      <c r="R218" s="73"/>
      <c r="S218" s="86"/>
      <c r="T218" s="73"/>
      <c r="U218" s="73"/>
      <c r="V218" s="86"/>
      <c r="W218" s="73"/>
      <c r="X218" s="73"/>
      <c r="Y218" s="92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</row>
    <row r="219" spans="1:35" ht="16.5" x14ac:dyDescent="0.3">
      <c r="A219" s="66" t="s">
        <v>18</v>
      </c>
      <c r="B219" s="66" t="s">
        <v>9</v>
      </c>
      <c r="C219" s="123" t="s">
        <v>309</v>
      </c>
      <c r="D219" s="67" t="s">
        <v>418</v>
      </c>
      <c r="E219" s="77">
        <v>0</v>
      </c>
      <c r="F219" s="77">
        <v>275</v>
      </c>
      <c r="G219" s="77">
        <v>0</v>
      </c>
      <c r="H219" s="77">
        <v>0</v>
      </c>
      <c r="I219" s="77">
        <v>0</v>
      </c>
      <c r="J219" s="77">
        <v>0</v>
      </c>
      <c r="K219" s="77">
        <f t="shared" si="8"/>
        <v>275</v>
      </c>
      <c r="L219" s="71"/>
      <c r="M219" s="75"/>
      <c r="N219" s="75"/>
      <c r="O219" s="73"/>
      <c r="P219" s="86"/>
      <c r="Q219" s="73"/>
      <c r="R219" s="73"/>
      <c r="S219" s="86"/>
      <c r="T219" s="73"/>
      <c r="U219" s="73"/>
      <c r="V219" s="86"/>
      <c r="W219" s="73"/>
      <c r="X219" s="73"/>
      <c r="Y219" s="92"/>
      <c r="Z219" s="73"/>
      <c r="AA219" s="73"/>
      <c r="AB219" s="73"/>
      <c r="AC219" s="73"/>
      <c r="AD219" s="73"/>
      <c r="AE219" s="73"/>
      <c r="AF219" s="73"/>
      <c r="AG219" s="73"/>
      <c r="AH219" s="73"/>
      <c r="AI219" s="73"/>
    </row>
    <row r="220" spans="1:35" ht="16.5" x14ac:dyDescent="0.3">
      <c r="A220" s="66" t="s">
        <v>18</v>
      </c>
      <c r="B220" s="66" t="s">
        <v>12</v>
      </c>
      <c r="C220" s="123" t="s">
        <v>310</v>
      </c>
      <c r="D220" s="67" t="s">
        <v>418</v>
      </c>
      <c r="E220" s="77">
        <v>0</v>
      </c>
      <c r="F220" s="77">
        <v>100</v>
      </c>
      <c r="G220" s="77">
        <v>0</v>
      </c>
      <c r="H220" s="77">
        <v>0</v>
      </c>
      <c r="I220" s="77">
        <v>0</v>
      </c>
      <c r="J220" s="77">
        <v>0</v>
      </c>
      <c r="K220" s="77">
        <f t="shared" si="8"/>
        <v>100</v>
      </c>
      <c r="L220" s="71"/>
      <c r="M220" s="75"/>
      <c r="N220" s="75"/>
      <c r="O220" s="73"/>
      <c r="P220" s="86"/>
      <c r="Q220" s="73"/>
      <c r="R220" s="73"/>
      <c r="S220" s="86"/>
      <c r="T220" s="73"/>
      <c r="U220" s="73"/>
      <c r="V220" s="86"/>
      <c r="W220" s="73"/>
      <c r="X220" s="73"/>
      <c r="Y220" s="92"/>
      <c r="Z220" s="73"/>
      <c r="AA220" s="73"/>
      <c r="AB220" s="73"/>
      <c r="AC220" s="73"/>
      <c r="AD220" s="73"/>
      <c r="AE220" s="73"/>
      <c r="AF220" s="73"/>
      <c r="AG220" s="73"/>
      <c r="AH220" s="73"/>
      <c r="AI220" s="73"/>
    </row>
    <row r="221" spans="1:35" ht="16.5" x14ac:dyDescent="0.3">
      <c r="A221" s="130" t="s">
        <v>18</v>
      </c>
      <c r="B221" s="130" t="s">
        <v>31</v>
      </c>
      <c r="C221" s="123" t="s">
        <v>311</v>
      </c>
      <c r="D221" s="67" t="s">
        <v>418</v>
      </c>
      <c r="E221" s="77">
        <v>0</v>
      </c>
      <c r="F221" s="77">
        <v>264.29000000000002</v>
      </c>
      <c r="G221" s="77">
        <v>0</v>
      </c>
      <c r="H221" s="77">
        <v>0</v>
      </c>
      <c r="I221" s="77">
        <v>0</v>
      </c>
      <c r="J221" s="77">
        <v>0</v>
      </c>
      <c r="K221" s="77">
        <f t="shared" si="8"/>
        <v>264.29000000000002</v>
      </c>
      <c r="L221" s="71"/>
      <c r="M221" s="75"/>
      <c r="N221" s="75"/>
      <c r="O221" s="73"/>
      <c r="P221" s="86"/>
      <c r="Q221" s="73"/>
      <c r="R221" s="73"/>
      <c r="S221" s="86"/>
      <c r="T221" s="73"/>
      <c r="U221" s="73"/>
      <c r="V221" s="86"/>
      <c r="W221" s="73"/>
      <c r="X221" s="73"/>
      <c r="Y221" s="92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</row>
    <row r="222" spans="1:35" ht="16.5" x14ac:dyDescent="0.3">
      <c r="A222" s="66" t="s">
        <v>18</v>
      </c>
      <c r="B222" s="66" t="s">
        <v>36</v>
      </c>
      <c r="C222" s="123" t="s">
        <v>312</v>
      </c>
      <c r="D222" s="67" t="s">
        <v>418</v>
      </c>
      <c r="E222" s="77">
        <v>0</v>
      </c>
      <c r="F222" s="77">
        <v>491.91</v>
      </c>
      <c r="G222" s="77">
        <v>0</v>
      </c>
      <c r="H222" s="77">
        <v>0</v>
      </c>
      <c r="I222" s="77">
        <v>0</v>
      </c>
      <c r="J222" s="77">
        <v>0</v>
      </c>
      <c r="K222" s="77">
        <f>+F222</f>
        <v>491.91</v>
      </c>
      <c r="L222" s="71"/>
      <c r="M222" s="75"/>
      <c r="N222" s="75"/>
      <c r="O222" s="73"/>
      <c r="P222" s="86"/>
      <c r="Q222" s="73"/>
      <c r="R222" s="73"/>
      <c r="S222" s="86"/>
      <c r="T222" s="73"/>
      <c r="U222" s="73"/>
      <c r="V222" s="86"/>
      <c r="W222" s="73"/>
      <c r="X222" s="73"/>
      <c r="Y222" s="92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</row>
    <row r="223" spans="1:35" ht="16.5" x14ac:dyDescent="0.3">
      <c r="A223" s="66" t="s">
        <v>18</v>
      </c>
      <c r="B223" s="66" t="s">
        <v>66</v>
      </c>
      <c r="C223" s="123" t="s">
        <v>313</v>
      </c>
      <c r="D223" s="67" t="s">
        <v>418</v>
      </c>
      <c r="E223" s="77">
        <v>0</v>
      </c>
      <c r="F223" s="77">
        <v>50</v>
      </c>
      <c r="G223" s="77">
        <v>0</v>
      </c>
      <c r="H223" s="77">
        <v>0</v>
      </c>
      <c r="I223" s="77">
        <v>0</v>
      </c>
      <c r="J223" s="77">
        <v>0</v>
      </c>
      <c r="K223" s="77">
        <f t="shared" ref="K223:K263" si="9">+E223+F223+G223</f>
        <v>50</v>
      </c>
      <c r="L223" s="71"/>
      <c r="M223" s="75"/>
      <c r="N223" s="75"/>
      <c r="O223" s="73"/>
      <c r="P223" s="86"/>
      <c r="Q223" s="73"/>
      <c r="R223" s="73"/>
      <c r="S223" s="86"/>
      <c r="T223" s="73"/>
      <c r="U223" s="73"/>
      <c r="V223" s="86"/>
      <c r="W223" s="73"/>
      <c r="X223" s="73"/>
      <c r="Y223" s="92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</row>
    <row r="224" spans="1:35" ht="16.5" x14ac:dyDescent="0.3">
      <c r="A224" s="66" t="s">
        <v>18</v>
      </c>
      <c r="B224" s="66" t="s">
        <v>99</v>
      </c>
      <c r="C224" s="123" t="s">
        <v>314</v>
      </c>
      <c r="D224" s="67" t="s">
        <v>418</v>
      </c>
      <c r="E224" s="77">
        <v>0</v>
      </c>
      <c r="F224" s="77">
        <v>418.26</v>
      </c>
      <c r="G224" s="77">
        <v>0</v>
      </c>
      <c r="H224" s="77">
        <v>0</v>
      </c>
      <c r="I224" s="77">
        <v>0</v>
      </c>
      <c r="J224" s="77">
        <v>0</v>
      </c>
      <c r="K224" s="77">
        <f t="shared" si="9"/>
        <v>418.26</v>
      </c>
      <c r="L224" s="71"/>
      <c r="M224" s="75"/>
      <c r="N224" s="75"/>
      <c r="O224" s="73"/>
      <c r="P224" s="86"/>
      <c r="Q224" s="73"/>
      <c r="R224" s="73"/>
      <c r="S224" s="86"/>
      <c r="T224" s="73"/>
      <c r="U224" s="73"/>
      <c r="V224" s="86"/>
      <c r="W224" s="73"/>
      <c r="X224" s="73"/>
      <c r="Y224" s="92"/>
      <c r="Z224" s="73"/>
      <c r="AA224" s="73"/>
      <c r="AB224" s="73"/>
      <c r="AC224" s="73"/>
      <c r="AD224" s="73"/>
      <c r="AE224" s="73"/>
      <c r="AF224" s="73"/>
      <c r="AG224" s="73"/>
      <c r="AH224" s="73"/>
      <c r="AI224" s="73"/>
    </row>
    <row r="225" spans="1:35" ht="16.5" x14ac:dyDescent="0.3">
      <c r="A225" s="66" t="s">
        <v>18</v>
      </c>
      <c r="B225" s="66" t="s">
        <v>47</v>
      </c>
      <c r="C225" s="123" t="s">
        <v>315</v>
      </c>
      <c r="D225" s="67" t="s">
        <v>418</v>
      </c>
      <c r="E225" s="77">
        <v>0</v>
      </c>
      <c r="F225" s="68">
        <v>768.34</v>
      </c>
      <c r="G225" s="77">
        <v>0</v>
      </c>
      <c r="H225" s="77">
        <v>0</v>
      </c>
      <c r="I225" s="77">
        <v>0</v>
      </c>
      <c r="J225" s="77">
        <v>0</v>
      </c>
      <c r="K225" s="77">
        <f t="shared" si="9"/>
        <v>768.34</v>
      </c>
      <c r="L225" s="71"/>
      <c r="M225" s="75"/>
      <c r="N225" s="75"/>
      <c r="O225" s="73"/>
      <c r="P225" s="86"/>
      <c r="Q225" s="73"/>
      <c r="R225" s="73"/>
      <c r="S225" s="86"/>
      <c r="T225" s="73"/>
      <c r="U225" s="73"/>
      <c r="V225" s="86"/>
      <c r="W225" s="73"/>
      <c r="X225" s="73"/>
      <c r="Y225" s="92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</row>
    <row r="226" spans="1:35" ht="16.5" x14ac:dyDescent="0.3">
      <c r="A226" s="66" t="s">
        <v>18</v>
      </c>
      <c r="B226" s="66" t="s">
        <v>16</v>
      </c>
      <c r="C226" s="123" t="s">
        <v>316</v>
      </c>
      <c r="D226" s="67" t="s">
        <v>418</v>
      </c>
      <c r="E226" s="77">
        <v>0</v>
      </c>
      <c r="F226" s="77">
        <v>10</v>
      </c>
      <c r="G226" s="77">
        <v>0</v>
      </c>
      <c r="H226" s="77">
        <v>0</v>
      </c>
      <c r="I226" s="77">
        <v>0</v>
      </c>
      <c r="J226" s="77">
        <v>0</v>
      </c>
      <c r="K226" s="77">
        <f t="shared" si="9"/>
        <v>10</v>
      </c>
      <c r="L226" s="71"/>
      <c r="M226" s="75"/>
      <c r="N226" s="75"/>
      <c r="O226" s="73"/>
      <c r="P226" s="86"/>
      <c r="Q226" s="73"/>
      <c r="R226" s="73"/>
      <c r="S226" s="86"/>
      <c r="T226" s="73"/>
      <c r="U226" s="73"/>
      <c r="V226" s="86"/>
      <c r="W226" s="73"/>
      <c r="X226" s="73"/>
      <c r="Y226" s="92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</row>
    <row r="227" spans="1:35" ht="16.5" x14ac:dyDescent="0.3">
      <c r="A227" s="66" t="s">
        <v>18</v>
      </c>
      <c r="B227" s="66" t="s">
        <v>18</v>
      </c>
      <c r="C227" s="123" t="s">
        <v>317</v>
      </c>
      <c r="D227" s="67" t="s">
        <v>418</v>
      </c>
      <c r="E227" s="77">
        <v>0</v>
      </c>
      <c r="F227" s="77">
        <v>10</v>
      </c>
      <c r="G227" s="77">
        <v>0</v>
      </c>
      <c r="H227" s="77">
        <v>0</v>
      </c>
      <c r="I227" s="77">
        <v>0</v>
      </c>
      <c r="J227" s="77">
        <v>0</v>
      </c>
      <c r="K227" s="77">
        <f t="shared" si="9"/>
        <v>10</v>
      </c>
      <c r="L227" s="71"/>
      <c r="M227" s="75"/>
      <c r="N227" s="75"/>
      <c r="O227" s="73"/>
      <c r="P227" s="86"/>
      <c r="Q227" s="73"/>
      <c r="R227" s="73"/>
      <c r="S227" s="86"/>
      <c r="T227" s="73"/>
      <c r="U227" s="73"/>
      <c r="V227" s="86"/>
      <c r="W227" s="73"/>
      <c r="X227" s="73"/>
      <c r="Y227" s="92"/>
      <c r="Z227" s="73"/>
      <c r="AA227" s="73"/>
      <c r="AB227" s="73"/>
      <c r="AC227" s="73"/>
      <c r="AD227" s="73"/>
      <c r="AE227" s="73"/>
      <c r="AF227" s="73"/>
      <c r="AG227" s="73"/>
      <c r="AH227" s="73"/>
      <c r="AI227" s="73"/>
    </row>
    <row r="228" spans="1:35" ht="16.5" x14ac:dyDescent="0.3">
      <c r="A228" s="130" t="s">
        <v>18</v>
      </c>
      <c r="B228" s="130" t="s">
        <v>20</v>
      </c>
      <c r="C228" s="123" t="s">
        <v>318</v>
      </c>
      <c r="D228" s="67" t="s">
        <v>418</v>
      </c>
      <c r="E228" s="77">
        <v>0</v>
      </c>
      <c r="F228" s="77">
        <v>60</v>
      </c>
      <c r="G228" s="77">
        <v>0</v>
      </c>
      <c r="H228" s="77">
        <v>0</v>
      </c>
      <c r="I228" s="77">
        <v>0</v>
      </c>
      <c r="J228" s="77">
        <v>0</v>
      </c>
      <c r="K228" s="77">
        <f t="shared" si="9"/>
        <v>60</v>
      </c>
      <c r="L228" s="71"/>
      <c r="M228" s="75"/>
      <c r="N228" s="75"/>
      <c r="O228" s="73"/>
      <c r="P228" s="86"/>
      <c r="Q228" s="73"/>
      <c r="R228" s="73"/>
      <c r="S228" s="86"/>
      <c r="T228" s="73"/>
      <c r="U228" s="73"/>
      <c r="V228" s="86"/>
      <c r="W228" s="73"/>
      <c r="X228" s="73"/>
      <c r="Y228" s="92"/>
      <c r="Z228" s="73"/>
      <c r="AA228" s="73"/>
      <c r="AB228" s="73"/>
      <c r="AC228" s="73"/>
      <c r="AD228" s="73"/>
      <c r="AE228" s="73"/>
      <c r="AF228" s="73"/>
      <c r="AG228" s="73"/>
      <c r="AH228" s="73"/>
      <c r="AI228" s="73"/>
    </row>
    <row r="229" spans="1:35" ht="16.5" x14ac:dyDescent="0.3">
      <c r="A229" s="66" t="s">
        <v>18</v>
      </c>
      <c r="B229" s="66" t="s">
        <v>108</v>
      </c>
      <c r="C229" s="123" t="s">
        <v>319</v>
      </c>
      <c r="D229" s="67" t="s">
        <v>418</v>
      </c>
      <c r="E229" s="77">
        <v>0</v>
      </c>
      <c r="F229" s="77">
        <v>521.91</v>
      </c>
      <c r="G229" s="77">
        <v>0</v>
      </c>
      <c r="H229" s="77">
        <v>0</v>
      </c>
      <c r="I229" s="77">
        <v>0</v>
      </c>
      <c r="J229" s="77">
        <v>0</v>
      </c>
      <c r="K229" s="77">
        <f t="shared" si="9"/>
        <v>521.91</v>
      </c>
      <c r="L229" s="71"/>
      <c r="M229" s="75"/>
      <c r="N229" s="75"/>
      <c r="O229" s="73"/>
      <c r="P229" s="86"/>
      <c r="Q229" s="73"/>
      <c r="R229" s="73"/>
      <c r="S229" s="86"/>
      <c r="T229" s="73"/>
      <c r="U229" s="73"/>
      <c r="V229" s="86"/>
      <c r="W229" s="73"/>
      <c r="X229" s="73"/>
      <c r="Y229" s="92"/>
      <c r="Z229" s="73"/>
      <c r="AA229" s="73"/>
      <c r="AB229" s="73"/>
      <c r="AC229" s="73"/>
      <c r="AD229" s="73"/>
      <c r="AE229" s="73"/>
      <c r="AF229" s="73"/>
      <c r="AG229" s="73"/>
      <c r="AH229" s="73"/>
      <c r="AI229" s="73"/>
    </row>
    <row r="230" spans="1:35" ht="16.5" x14ac:dyDescent="0.3">
      <c r="A230" s="66" t="s">
        <v>18</v>
      </c>
      <c r="B230" s="66" t="s">
        <v>60</v>
      </c>
      <c r="C230" s="123" t="s">
        <v>320</v>
      </c>
      <c r="D230" s="67" t="s">
        <v>418</v>
      </c>
      <c r="E230" s="77">
        <v>0</v>
      </c>
      <c r="F230" s="77">
        <v>50</v>
      </c>
      <c r="G230" s="77">
        <v>0</v>
      </c>
      <c r="H230" s="77">
        <v>0</v>
      </c>
      <c r="I230" s="77">
        <v>0</v>
      </c>
      <c r="J230" s="77">
        <v>0</v>
      </c>
      <c r="K230" s="77">
        <f t="shared" si="9"/>
        <v>50</v>
      </c>
      <c r="L230" s="71"/>
      <c r="M230" s="75"/>
      <c r="N230" s="75"/>
      <c r="O230" s="73"/>
      <c r="P230" s="86"/>
      <c r="Q230" s="73"/>
      <c r="R230" s="73"/>
      <c r="S230" s="86"/>
      <c r="T230" s="73"/>
      <c r="U230" s="73"/>
      <c r="V230" s="86"/>
      <c r="W230" s="73"/>
      <c r="X230" s="73"/>
      <c r="Y230" s="92"/>
      <c r="Z230" s="73"/>
      <c r="AA230" s="73"/>
      <c r="AB230" s="73"/>
      <c r="AC230" s="73"/>
      <c r="AD230" s="73"/>
      <c r="AE230" s="73"/>
      <c r="AF230" s="73"/>
      <c r="AG230" s="73"/>
      <c r="AH230" s="73"/>
      <c r="AI230" s="73"/>
    </row>
    <row r="231" spans="1:35" ht="16.5" x14ac:dyDescent="0.3">
      <c r="A231" s="66" t="s">
        <v>18</v>
      </c>
      <c r="B231" s="66" t="s">
        <v>22</v>
      </c>
      <c r="C231" s="123" t="s">
        <v>321</v>
      </c>
      <c r="D231" s="67" t="s">
        <v>418</v>
      </c>
      <c r="E231" s="77">
        <v>0</v>
      </c>
      <c r="F231" s="77">
        <v>208.92</v>
      </c>
      <c r="G231" s="77">
        <v>0</v>
      </c>
      <c r="H231" s="77">
        <v>0</v>
      </c>
      <c r="I231" s="77">
        <v>0</v>
      </c>
      <c r="J231" s="77">
        <v>0</v>
      </c>
      <c r="K231" s="77">
        <f t="shared" si="9"/>
        <v>208.92</v>
      </c>
      <c r="L231" s="71"/>
      <c r="M231" s="75"/>
      <c r="N231" s="75"/>
      <c r="O231" s="73"/>
      <c r="P231" s="86"/>
      <c r="Q231" s="73"/>
      <c r="R231" s="73"/>
      <c r="S231" s="86"/>
      <c r="T231" s="73"/>
      <c r="U231" s="73"/>
      <c r="V231" s="86"/>
      <c r="W231" s="73"/>
      <c r="X231" s="73"/>
      <c r="Y231" s="92"/>
      <c r="Z231" s="73"/>
      <c r="AA231" s="73"/>
      <c r="AB231" s="73"/>
      <c r="AC231" s="73"/>
      <c r="AD231" s="73"/>
      <c r="AE231" s="73"/>
      <c r="AF231" s="73"/>
      <c r="AG231" s="73"/>
      <c r="AH231" s="73"/>
      <c r="AI231" s="73"/>
    </row>
    <row r="232" spans="1:35" ht="16.5" x14ac:dyDescent="0.3">
      <c r="A232" s="66">
        <v>12</v>
      </c>
      <c r="B232" s="66" t="s">
        <v>112</v>
      </c>
      <c r="C232" s="123" t="s">
        <v>322</v>
      </c>
      <c r="D232" s="67" t="s">
        <v>418</v>
      </c>
      <c r="E232" s="77">
        <v>0</v>
      </c>
      <c r="F232" s="77">
        <v>303.57</v>
      </c>
      <c r="G232" s="77">
        <v>0</v>
      </c>
      <c r="H232" s="77">
        <v>0</v>
      </c>
      <c r="I232" s="77">
        <v>0</v>
      </c>
      <c r="J232" s="77">
        <v>0</v>
      </c>
      <c r="K232" s="77">
        <f t="shared" si="9"/>
        <v>303.57</v>
      </c>
      <c r="L232" s="71"/>
      <c r="M232" s="75"/>
      <c r="N232" s="75"/>
      <c r="O232" s="73"/>
      <c r="P232" s="86"/>
      <c r="Q232" s="73"/>
      <c r="R232" s="73"/>
      <c r="S232" s="86"/>
      <c r="T232" s="73"/>
      <c r="U232" s="73"/>
      <c r="V232" s="86"/>
      <c r="W232" s="73"/>
      <c r="X232" s="73"/>
      <c r="Y232" s="92"/>
      <c r="Z232" s="73"/>
      <c r="AA232" s="73"/>
      <c r="AB232" s="73"/>
      <c r="AC232" s="73"/>
      <c r="AD232" s="73"/>
      <c r="AE232" s="73"/>
      <c r="AF232" s="73"/>
      <c r="AG232" s="73"/>
      <c r="AH232" s="73"/>
      <c r="AI232" s="73"/>
    </row>
    <row r="233" spans="1:35" ht="16.5" x14ac:dyDescent="0.3">
      <c r="A233" s="66" t="s">
        <v>18</v>
      </c>
      <c r="B233" s="66" t="s">
        <v>39</v>
      </c>
      <c r="C233" s="123" t="s">
        <v>323</v>
      </c>
      <c r="D233" s="67" t="s">
        <v>418</v>
      </c>
      <c r="E233" s="77">
        <v>0</v>
      </c>
      <c r="F233" s="77">
        <v>279.85000000000002</v>
      </c>
      <c r="G233" s="77">
        <v>0</v>
      </c>
      <c r="H233" s="77">
        <v>0</v>
      </c>
      <c r="I233" s="77">
        <v>0</v>
      </c>
      <c r="J233" s="77">
        <v>0</v>
      </c>
      <c r="K233" s="77">
        <f t="shared" si="9"/>
        <v>279.85000000000002</v>
      </c>
      <c r="L233" s="71"/>
      <c r="M233" s="75"/>
      <c r="N233" s="75"/>
      <c r="O233" s="73"/>
      <c r="P233" s="86"/>
      <c r="Q233" s="73"/>
      <c r="R233" s="73"/>
      <c r="S233" s="86"/>
      <c r="T233" s="73"/>
      <c r="U233" s="73"/>
      <c r="V233" s="86"/>
      <c r="W233" s="73"/>
      <c r="X233" s="73"/>
      <c r="Y233" s="92"/>
      <c r="Z233" s="73"/>
      <c r="AA233" s="73"/>
      <c r="AB233" s="73"/>
      <c r="AC233" s="73"/>
      <c r="AD233" s="73"/>
      <c r="AE233" s="73"/>
      <c r="AF233" s="73"/>
      <c r="AG233" s="73"/>
      <c r="AH233" s="73"/>
      <c r="AI233" s="73"/>
    </row>
    <row r="234" spans="1:35" ht="16.5" x14ac:dyDescent="0.3">
      <c r="A234" s="66" t="s">
        <v>18</v>
      </c>
      <c r="B234" s="66" t="s">
        <v>44</v>
      </c>
      <c r="C234" s="123" t="s">
        <v>324</v>
      </c>
      <c r="D234" s="67" t="s">
        <v>418</v>
      </c>
      <c r="E234" s="77">
        <v>0</v>
      </c>
      <c r="F234" s="77">
        <v>476.04</v>
      </c>
      <c r="G234" s="77">
        <v>0</v>
      </c>
      <c r="H234" s="77">
        <v>0</v>
      </c>
      <c r="I234" s="77">
        <v>0</v>
      </c>
      <c r="J234" s="77">
        <v>0</v>
      </c>
      <c r="K234" s="77">
        <f t="shared" si="9"/>
        <v>476.04</v>
      </c>
      <c r="L234" s="71"/>
      <c r="M234" s="75"/>
      <c r="N234" s="75"/>
      <c r="O234" s="73"/>
      <c r="P234" s="86"/>
      <c r="Q234" s="73"/>
      <c r="R234" s="73"/>
      <c r="S234" s="86"/>
      <c r="T234" s="73"/>
      <c r="U234" s="73"/>
      <c r="V234" s="86"/>
      <c r="W234" s="73"/>
      <c r="X234" s="73"/>
      <c r="Y234" s="92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</row>
    <row r="235" spans="1:35" ht="16.5" x14ac:dyDescent="0.3">
      <c r="A235" s="130" t="s">
        <v>18</v>
      </c>
      <c r="B235" s="130" t="s">
        <v>50</v>
      </c>
      <c r="C235" s="123" t="s">
        <v>325</v>
      </c>
      <c r="D235" s="67" t="s">
        <v>418</v>
      </c>
      <c r="E235" s="77">
        <v>0</v>
      </c>
      <c r="F235" s="77">
        <v>444.23</v>
      </c>
      <c r="G235" s="77">
        <v>0</v>
      </c>
      <c r="H235" s="77">
        <v>0</v>
      </c>
      <c r="I235" s="77">
        <v>0</v>
      </c>
      <c r="J235" s="77">
        <v>0</v>
      </c>
      <c r="K235" s="77">
        <f t="shared" si="9"/>
        <v>444.23</v>
      </c>
      <c r="L235" s="71"/>
      <c r="M235" s="75"/>
      <c r="N235" s="75"/>
      <c r="O235" s="73"/>
      <c r="P235" s="86"/>
      <c r="Q235" s="73"/>
      <c r="R235" s="73"/>
      <c r="S235" s="86"/>
      <c r="T235" s="73"/>
      <c r="U235" s="73"/>
      <c r="V235" s="86"/>
      <c r="W235" s="73"/>
      <c r="X235" s="73"/>
      <c r="Y235" s="92"/>
      <c r="Z235" s="73"/>
      <c r="AA235" s="73"/>
      <c r="AB235" s="73"/>
      <c r="AC235" s="73"/>
      <c r="AD235" s="73"/>
      <c r="AE235" s="73"/>
      <c r="AF235" s="73"/>
      <c r="AG235" s="73"/>
      <c r="AH235" s="73"/>
      <c r="AI235" s="73"/>
    </row>
    <row r="236" spans="1:35" ht="16.5" x14ac:dyDescent="0.3">
      <c r="A236" s="66" t="s">
        <v>18</v>
      </c>
      <c r="B236" s="66" t="s">
        <v>171</v>
      </c>
      <c r="C236" s="123" t="s">
        <v>227</v>
      </c>
      <c r="D236" s="67" t="s">
        <v>418</v>
      </c>
      <c r="E236" s="77">
        <v>0</v>
      </c>
      <c r="F236" s="77">
        <v>156.43</v>
      </c>
      <c r="G236" s="77">
        <v>0</v>
      </c>
      <c r="H236" s="77">
        <v>0</v>
      </c>
      <c r="I236" s="77">
        <v>0</v>
      </c>
      <c r="J236" s="77">
        <v>0</v>
      </c>
      <c r="K236" s="77">
        <f t="shared" si="9"/>
        <v>156.43</v>
      </c>
      <c r="L236" s="71"/>
      <c r="M236" s="75"/>
      <c r="N236" s="75"/>
      <c r="O236" s="73"/>
      <c r="P236" s="86"/>
      <c r="Q236" s="73"/>
      <c r="R236" s="73"/>
      <c r="S236" s="86"/>
      <c r="T236" s="73"/>
      <c r="U236" s="73"/>
      <c r="V236" s="86"/>
      <c r="W236" s="73"/>
      <c r="X236" s="73"/>
      <c r="Y236" s="92"/>
      <c r="Z236" s="73"/>
      <c r="AA236" s="73"/>
      <c r="AB236" s="73"/>
      <c r="AC236" s="73"/>
      <c r="AD236" s="73"/>
      <c r="AE236" s="73"/>
      <c r="AF236" s="73"/>
      <c r="AG236" s="73"/>
      <c r="AH236" s="73"/>
      <c r="AI236" s="73"/>
    </row>
    <row r="237" spans="1:35" ht="16.5" x14ac:dyDescent="0.3">
      <c r="A237" s="66" t="s">
        <v>18</v>
      </c>
      <c r="B237" s="66" t="s">
        <v>63</v>
      </c>
      <c r="C237" s="123" t="s">
        <v>326</v>
      </c>
      <c r="D237" s="67" t="s">
        <v>418</v>
      </c>
      <c r="E237" s="77">
        <v>0</v>
      </c>
      <c r="F237" s="77">
        <v>385</v>
      </c>
      <c r="G237" s="77">
        <v>0</v>
      </c>
      <c r="H237" s="77">
        <v>0</v>
      </c>
      <c r="I237" s="77">
        <v>0</v>
      </c>
      <c r="J237" s="77">
        <v>0</v>
      </c>
      <c r="K237" s="77">
        <f t="shared" si="9"/>
        <v>385</v>
      </c>
      <c r="L237" s="71"/>
      <c r="M237" s="75"/>
      <c r="N237" s="75"/>
      <c r="O237" s="73"/>
      <c r="P237" s="86"/>
      <c r="Q237" s="73"/>
      <c r="R237" s="73"/>
      <c r="S237" s="86"/>
      <c r="T237" s="73"/>
      <c r="U237" s="73"/>
      <c r="V237" s="86"/>
      <c r="W237" s="73"/>
      <c r="X237" s="73"/>
      <c r="Y237" s="92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</row>
    <row r="238" spans="1:35" ht="16.5" x14ac:dyDescent="0.3">
      <c r="A238" s="66" t="s">
        <v>18</v>
      </c>
      <c r="B238" s="66" t="s">
        <v>24</v>
      </c>
      <c r="C238" s="123" t="s">
        <v>327</v>
      </c>
      <c r="D238" s="67" t="s">
        <v>418</v>
      </c>
      <c r="E238" s="77">
        <v>0</v>
      </c>
      <c r="F238" s="77">
        <v>130</v>
      </c>
      <c r="G238" s="77">
        <v>0</v>
      </c>
      <c r="H238" s="77">
        <v>0</v>
      </c>
      <c r="I238" s="77">
        <v>0</v>
      </c>
      <c r="J238" s="77">
        <v>0</v>
      </c>
      <c r="K238" s="77">
        <f t="shared" si="9"/>
        <v>130</v>
      </c>
      <c r="L238" s="71"/>
      <c r="M238" s="75"/>
      <c r="N238" s="75"/>
      <c r="O238" s="73"/>
      <c r="P238" s="86"/>
      <c r="Q238" s="73"/>
      <c r="R238" s="73"/>
      <c r="S238" s="86"/>
      <c r="T238" s="73"/>
      <c r="U238" s="73"/>
      <c r="V238" s="86"/>
      <c r="W238" s="73"/>
      <c r="X238" s="73"/>
      <c r="Y238" s="92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</row>
    <row r="239" spans="1:35" ht="16.5" x14ac:dyDescent="0.3">
      <c r="A239" s="66" t="s">
        <v>18</v>
      </c>
      <c r="B239" s="66" t="s">
        <v>263</v>
      </c>
      <c r="C239" s="123" t="s">
        <v>328</v>
      </c>
      <c r="D239" s="67" t="s">
        <v>418</v>
      </c>
      <c r="E239" s="77">
        <v>0</v>
      </c>
      <c r="F239" s="77">
        <v>213.76</v>
      </c>
      <c r="G239" s="77">
        <v>0</v>
      </c>
      <c r="H239" s="77">
        <v>0</v>
      </c>
      <c r="I239" s="77">
        <v>0</v>
      </c>
      <c r="J239" s="77">
        <v>0</v>
      </c>
      <c r="K239" s="77">
        <f t="shared" si="9"/>
        <v>213.76</v>
      </c>
      <c r="L239" s="71"/>
      <c r="M239" s="75"/>
      <c r="N239" s="75"/>
      <c r="O239" s="73"/>
      <c r="P239" s="86"/>
      <c r="Q239" s="73"/>
      <c r="R239" s="73"/>
      <c r="S239" s="86"/>
      <c r="T239" s="73"/>
      <c r="U239" s="73"/>
      <c r="V239" s="86"/>
      <c r="W239" s="73"/>
      <c r="X239" s="73"/>
      <c r="Y239" s="92"/>
      <c r="Z239" s="73"/>
      <c r="AA239" s="73"/>
      <c r="AB239" s="73"/>
      <c r="AC239" s="73"/>
      <c r="AD239" s="73"/>
      <c r="AE239" s="73"/>
      <c r="AF239" s="73"/>
      <c r="AG239" s="73"/>
      <c r="AH239" s="73"/>
      <c r="AI239" s="73"/>
    </row>
    <row r="240" spans="1:35" ht="16.5" x14ac:dyDescent="0.3">
      <c r="A240" s="66" t="s">
        <v>18</v>
      </c>
      <c r="B240" s="66" t="s">
        <v>265</v>
      </c>
      <c r="C240" s="123" t="s">
        <v>278</v>
      </c>
      <c r="D240" s="67" t="s">
        <v>418</v>
      </c>
      <c r="E240" s="77">
        <v>0</v>
      </c>
      <c r="F240" s="77">
        <v>10</v>
      </c>
      <c r="G240" s="77">
        <v>0</v>
      </c>
      <c r="H240" s="77">
        <v>0</v>
      </c>
      <c r="I240" s="77">
        <v>0</v>
      </c>
      <c r="J240" s="77">
        <v>0</v>
      </c>
      <c r="K240" s="77">
        <f t="shared" si="9"/>
        <v>10</v>
      </c>
      <c r="L240" s="80"/>
      <c r="M240" s="75"/>
      <c r="N240" s="75"/>
      <c r="O240" s="73"/>
      <c r="P240" s="86"/>
      <c r="Q240" s="73"/>
      <c r="R240" s="73"/>
      <c r="S240" s="86"/>
      <c r="T240" s="73"/>
      <c r="U240" s="73"/>
      <c r="V240" s="86"/>
      <c r="W240" s="73"/>
      <c r="X240" s="73"/>
      <c r="Y240" s="92"/>
      <c r="Z240" s="73"/>
      <c r="AA240" s="73"/>
      <c r="AB240" s="73"/>
      <c r="AC240" s="73"/>
      <c r="AD240" s="73"/>
      <c r="AE240" s="73"/>
      <c r="AF240" s="73"/>
      <c r="AG240" s="73"/>
      <c r="AH240" s="73"/>
      <c r="AI240" s="73"/>
    </row>
    <row r="241" spans="1:35" ht="16.5" x14ac:dyDescent="0.3">
      <c r="A241" s="66" t="s">
        <v>18</v>
      </c>
      <c r="B241" s="66" t="s">
        <v>267</v>
      </c>
      <c r="C241" s="123" t="s">
        <v>329</v>
      </c>
      <c r="D241" s="67" t="s">
        <v>418</v>
      </c>
      <c r="E241" s="77">
        <v>0</v>
      </c>
      <c r="F241" s="77">
        <v>70</v>
      </c>
      <c r="G241" s="77">
        <v>0</v>
      </c>
      <c r="H241" s="77">
        <v>0</v>
      </c>
      <c r="I241" s="77">
        <v>0</v>
      </c>
      <c r="J241" s="77">
        <v>0</v>
      </c>
      <c r="K241" s="77">
        <f t="shared" si="9"/>
        <v>70</v>
      </c>
      <c r="L241" s="71"/>
      <c r="M241" s="75"/>
      <c r="N241" s="75"/>
      <c r="O241" s="73"/>
      <c r="P241" s="86"/>
      <c r="Q241" s="73"/>
      <c r="R241" s="73"/>
      <c r="S241" s="86"/>
      <c r="T241" s="73"/>
      <c r="U241" s="73"/>
      <c r="V241" s="86"/>
      <c r="W241" s="73"/>
      <c r="X241" s="73"/>
      <c r="Y241" s="92"/>
      <c r="Z241" s="73"/>
      <c r="AA241" s="73"/>
      <c r="AB241" s="73"/>
      <c r="AC241" s="73"/>
      <c r="AD241" s="73"/>
      <c r="AE241" s="73"/>
      <c r="AF241" s="73"/>
      <c r="AG241" s="73"/>
      <c r="AH241" s="73"/>
      <c r="AI241" s="73"/>
    </row>
    <row r="242" spans="1:35" ht="16.5" x14ac:dyDescent="0.3">
      <c r="A242" s="66" t="s">
        <v>20</v>
      </c>
      <c r="B242" s="66" t="s">
        <v>14</v>
      </c>
      <c r="C242" s="67" t="s">
        <v>70</v>
      </c>
      <c r="D242" s="67" t="s">
        <v>418</v>
      </c>
      <c r="E242" s="77">
        <v>0</v>
      </c>
      <c r="F242" s="68">
        <v>2030.43</v>
      </c>
      <c r="G242" s="77">
        <v>0</v>
      </c>
      <c r="H242" s="77">
        <v>0</v>
      </c>
      <c r="I242" s="77">
        <v>0</v>
      </c>
      <c r="J242" s="77">
        <v>0</v>
      </c>
      <c r="K242" s="77">
        <f t="shared" si="9"/>
        <v>2030.43</v>
      </c>
      <c r="L242" s="71"/>
      <c r="M242" s="75"/>
      <c r="N242" s="75"/>
      <c r="O242" s="73"/>
      <c r="P242" s="86"/>
      <c r="Q242" s="73"/>
      <c r="R242" s="73"/>
      <c r="S242" s="86"/>
      <c r="T242" s="73"/>
      <c r="U242" s="73"/>
      <c r="V242" s="86"/>
      <c r="W242" s="73"/>
      <c r="X242" s="73"/>
      <c r="Y242" s="92"/>
      <c r="Z242" s="73"/>
      <c r="AA242" s="73"/>
      <c r="AB242" s="73"/>
      <c r="AC242" s="73"/>
      <c r="AD242" s="73"/>
      <c r="AE242" s="73"/>
      <c r="AF242" s="73"/>
      <c r="AG242" s="73"/>
      <c r="AH242" s="73"/>
      <c r="AI242" s="73"/>
    </row>
    <row r="243" spans="1:35" ht="16.5" x14ac:dyDescent="0.3">
      <c r="A243" s="66" t="s">
        <v>20</v>
      </c>
      <c r="B243" s="66" t="s">
        <v>29</v>
      </c>
      <c r="C243" s="67" t="s">
        <v>71</v>
      </c>
      <c r="D243" s="67" t="s">
        <v>418</v>
      </c>
      <c r="E243" s="77">
        <v>0</v>
      </c>
      <c r="F243" s="77">
        <v>300</v>
      </c>
      <c r="G243" s="77">
        <v>0</v>
      </c>
      <c r="H243" s="77">
        <v>0</v>
      </c>
      <c r="I243" s="77">
        <v>0</v>
      </c>
      <c r="J243" s="77">
        <v>0</v>
      </c>
      <c r="K243" s="77">
        <f t="shared" si="9"/>
        <v>300</v>
      </c>
      <c r="L243" s="71"/>
      <c r="M243" s="75"/>
      <c r="N243" s="75"/>
      <c r="O243" s="73"/>
      <c r="P243" s="86"/>
      <c r="Q243" s="73"/>
      <c r="R243" s="73"/>
      <c r="S243" s="86"/>
      <c r="T243" s="73"/>
      <c r="U243" s="73"/>
      <c r="V243" s="86"/>
      <c r="W243" s="73"/>
      <c r="X243" s="73"/>
      <c r="Y243" s="92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</row>
    <row r="244" spans="1:35" ht="16.5" x14ac:dyDescent="0.3">
      <c r="A244" s="66" t="s">
        <v>20</v>
      </c>
      <c r="B244" s="66" t="s">
        <v>53</v>
      </c>
      <c r="C244" s="67" t="s">
        <v>330</v>
      </c>
      <c r="D244" s="67" t="s">
        <v>418</v>
      </c>
      <c r="E244" s="77">
        <v>0</v>
      </c>
      <c r="F244" s="68">
        <v>936.85</v>
      </c>
      <c r="G244" s="77">
        <v>0</v>
      </c>
      <c r="H244" s="77">
        <v>0</v>
      </c>
      <c r="I244" s="77">
        <v>0</v>
      </c>
      <c r="J244" s="77">
        <v>0</v>
      </c>
      <c r="K244" s="77">
        <f t="shared" si="9"/>
        <v>936.85</v>
      </c>
      <c r="L244" s="71"/>
      <c r="M244" s="75"/>
      <c r="N244" s="75"/>
      <c r="O244" s="73"/>
      <c r="P244" s="86"/>
      <c r="Q244" s="73"/>
      <c r="R244" s="73"/>
      <c r="S244" s="86"/>
      <c r="T244" s="73"/>
      <c r="U244" s="73"/>
      <c r="V244" s="86"/>
      <c r="W244" s="73"/>
      <c r="X244" s="73"/>
      <c r="Y244" s="92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</row>
    <row r="245" spans="1:35" ht="16.5" x14ac:dyDescent="0.3">
      <c r="A245" s="66" t="s">
        <v>20</v>
      </c>
      <c r="B245" s="66" t="s">
        <v>9</v>
      </c>
      <c r="C245" s="67" t="s">
        <v>331</v>
      </c>
      <c r="D245" s="67" t="s">
        <v>418</v>
      </c>
      <c r="E245" s="77">
        <v>0</v>
      </c>
      <c r="F245" s="77">
        <v>1308.19</v>
      </c>
      <c r="G245" s="77">
        <v>0</v>
      </c>
      <c r="H245" s="77">
        <v>0</v>
      </c>
      <c r="I245" s="77">
        <v>0</v>
      </c>
      <c r="J245" s="77">
        <v>0</v>
      </c>
      <c r="K245" s="77">
        <f t="shared" si="9"/>
        <v>1308.19</v>
      </c>
      <c r="L245" s="71"/>
      <c r="M245" s="75"/>
      <c r="N245" s="75"/>
      <c r="O245" s="73"/>
      <c r="P245" s="86"/>
      <c r="Q245" s="73"/>
      <c r="R245" s="73"/>
      <c r="S245" s="86"/>
      <c r="T245" s="73"/>
      <c r="U245" s="73"/>
      <c r="V245" s="86"/>
      <c r="W245" s="73"/>
      <c r="X245" s="73"/>
      <c r="Y245" s="92"/>
      <c r="Z245" s="73"/>
      <c r="AA245" s="73"/>
      <c r="AB245" s="73"/>
      <c r="AC245" s="73"/>
      <c r="AD245" s="73"/>
      <c r="AE245" s="73"/>
      <c r="AF245" s="73"/>
      <c r="AG245" s="73"/>
      <c r="AH245" s="73"/>
      <c r="AI245" s="73"/>
    </row>
    <row r="246" spans="1:35" ht="16.5" x14ac:dyDescent="0.3">
      <c r="A246" s="66" t="s">
        <v>20</v>
      </c>
      <c r="B246" s="66" t="s">
        <v>12</v>
      </c>
      <c r="C246" s="67" t="s">
        <v>332</v>
      </c>
      <c r="D246" s="67" t="s">
        <v>418</v>
      </c>
      <c r="E246" s="77">
        <v>0</v>
      </c>
      <c r="F246" s="77">
        <v>125</v>
      </c>
      <c r="G246" s="77">
        <v>0</v>
      </c>
      <c r="H246" s="77">
        <v>0</v>
      </c>
      <c r="I246" s="77">
        <v>0</v>
      </c>
      <c r="J246" s="77">
        <v>0</v>
      </c>
      <c r="K246" s="77">
        <f t="shared" si="9"/>
        <v>125</v>
      </c>
      <c r="L246" s="71"/>
      <c r="M246" s="75"/>
      <c r="N246" s="75"/>
      <c r="O246" s="73"/>
      <c r="P246" s="86"/>
      <c r="Q246" s="73"/>
      <c r="R246" s="73"/>
      <c r="S246" s="86"/>
      <c r="T246" s="73"/>
      <c r="U246" s="73"/>
      <c r="V246" s="86"/>
      <c r="W246" s="73"/>
      <c r="X246" s="73"/>
      <c r="Y246" s="92"/>
      <c r="Z246" s="73"/>
      <c r="AA246" s="73"/>
      <c r="AB246" s="73"/>
      <c r="AC246" s="73"/>
      <c r="AD246" s="73"/>
      <c r="AE246" s="73"/>
      <c r="AF246" s="73"/>
      <c r="AG246" s="73"/>
      <c r="AH246" s="73"/>
      <c r="AI246" s="73"/>
    </row>
    <row r="247" spans="1:35" ht="16.5" x14ac:dyDescent="0.3">
      <c r="A247" s="130" t="s">
        <v>20</v>
      </c>
      <c r="B247" s="130" t="s">
        <v>31</v>
      </c>
      <c r="C247" s="123" t="s">
        <v>333</v>
      </c>
      <c r="D247" s="67" t="s">
        <v>418</v>
      </c>
      <c r="E247" s="77">
        <v>0</v>
      </c>
      <c r="F247" s="77">
        <v>849.9</v>
      </c>
      <c r="G247" s="77">
        <v>0</v>
      </c>
      <c r="H247" s="77">
        <v>0</v>
      </c>
      <c r="I247" s="77">
        <v>0</v>
      </c>
      <c r="J247" s="77">
        <v>0</v>
      </c>
      <c r="K247" s="77">
        <f t="shared" si="9"/>
        <v>849.9</v>
      </c>
      <c r="L247" s="71"/>
      <c r="M247" s="75"/>
      <c r="N247" s="75"/>
      <c r="O247" s="73"/>
      <c r="P247" s="86"/>
      <c r="Q247" s="73"/>
      <c r="R247" s="73"/>
      <c r="S247" s="86"/>
      <c r="T247" s="73"/>
      <c r="U247" s="73"/>
      <c r="V247" s="86"/>
      <c r="W247" s="73"/>
      <c r="X247" s="73"/>
      <c r="Y247" s="92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</row>
    <row r="248" spans="1:35" ht="16.5" x14ac:dyDescent="0.3">
      <c r="A248" s="66" t="s">
        <v>20</v>
      </c>
      <c r="B248" s="66" t="s">
        <v>36</v>
      </c>
      <c r="C248" s="67" t="s">
        <v>334</v>
      </c>
      <c r="D248" s="67" t="s">
        <v>418</v>
      </c>
      <c r="E248" s="77">
        <v>0</v>
      </c>
      <c r="F248" s="77">
        <v>200</v>
      </c>
      <c r="G248" s="77">
        <v>0</v>
      </c>
      <c r="H248" s="77">
        <v>0</v>
      </c>
      <c r="I248" s="77">
        <v>0</v>
      </c>
      <c r="J248" s="77">
        <v>0</v>
      </c>
      <c r="K248" s="77">
        <f t="shared" si="9"/>
        <v>200</v>
      </c>
      <c r="L248" s="71"/>
      <c r="M248" s="75"/>
      <c r="N248" s="75"/>
      <c r="O248" s="73"/>
      <c r="P248" s="86"/>
      <c r="Q248" s="73"/>
      <c r="R248" s="73"/>
      <c r="S248" s="86"/>
      <c r="T248" s="73"/>
      <c r="U248" s="73"/>
      <c r="V248" s="86"/>
      <c r="W248" s="73"/>
      <c r="X248" s="73"/>
      <c r="Y248" s="92"/>
      <c r="Z248" s="73"/>
      <c r="AA248" s="73"/>
      <c r="AB248" s="73"/>
      <c r="AC248" s="73"/>
      <c r="AD248" s="73"/>
      <c r="AE248" s="73"/>
      <c r="AF248" s="73"/>
      <c r="AG248" s="73"/>
      <c r="AH248" s="73"/>
      <c r="AI248" s="73"/>
    </row>
    <row r="249" spans="1:35" ht="16.5" x14ac:dyDescent="0.3">
      <c r="A249" s="66" t="s">
        <v>20</v>
      </c>
      <c r="B249" s="66" t="s">
        <v>66</v>
      </c>
      <c r="C249" s="67" t="s">
        <v>303</v>
      </c>
      <c r="D249" s="67" t="s">
        <v>418</v>
      </c>
      <c r="E249" s="77">
        <v>0</v>
      </c>
      <c r="F249" s="77">
        <v>452.22</v>
      </c>
      <c r="G249" s="77">
        <v>0</v>
      </c>
      <c r="H249" s="77">
        <v>0</v>
      </c>
      <c r="I249" s="77">
        <v>0</v>
      </c>
      <c r="J249" s="77">
        <v>0</v>
      </c>
      <c r="K249" s="77">
        <f t="shared" si="9"/>
        <v>452.22</v>
      </c>
      <c r="L249" s="71"/>
      <c r="M249" s="75"/>
      <c r="N249" s="75"/>
      <c r="O249" s="73"/>
      <c r="P249" s="86"/>
      <c r="Q249" s="73"/>
      <c r="R249" s="73"/>
      <c r="S249" s="86"/>
      <c r="T249" s="73"/>
      <c r="U249" s="73"/>
      <c r="V249" s="86"/>
      <c r="W249" s="73"/>
      <c r="X249" s="73"/>
      <c r="Y249" s="92"/>
      <c r="Z249" s="73"/>
      <c r="AA249" s="73"/>
      <c r="AB249" s="73"/>
      <c r="AC249" s="73"/>
      <c r="AD249" s="73"/>
      <c r="AE249" s="73"/>
      <c r="AF249" s="73"/>
      <c r="AG249" s="73"/>
      <c r="AH249" s="73"/>
      <c r="AI249" s="73"/>
    </row>
    <row r="250" spans="1:35" ht="16.5" x14ac:dyDescent="0.3">
      <c r="A250" s="66" t="s">
        <v>20</v>
      </c>
      <c r="B250" s="66" t="s">
        <v>99</v>
      </c>
      <c r="C250" s="67" t="s">
        <v>335</v>
      </c>
      <c r="D250" s="67" t="s">
        <v>418</v>
      </c>
      <c r="E250" s="77">
        <v>0</v>
      </c>
      <c r="F250" s="77">
        <v>300</v>
      </c>
      <c r="G250" s="77">
        <v>0</v>
      </c>
      <c r="H250" s="77">
        <v>0</v>
      </c>
      <c r="I250" s="77">
        <v>0</v>
      </c>
      <c r="J250" s="77">
        <v>0</v>
      </c>
      <c r="K250" s="77">
        <f t="shared" si="9"/>
        <v>300</v>
      </c>
      <c r="L250" s="71"/>
      <c r="M250" s="75"/>
      <c r="N250" s="75"/>
      <c r="O250" s="73"/>
      <c r="P250" s="86"/>
      <c r="Q250" s="73"/>
      <c r="R250" s="73"/>
      <c r="S250" s="86"/>
      <c r="T250" s="73"/>
      <c r="U250" s="73"/>
      <c r="V250" s="86"/>
      <c r="W250" s="73"/>
      <c r="X250" s="73"/>
      <c r="Y250" s="92"/>
      <c r="Z250" s="73"/>
      <c r="AA250" s="73"/>
      <c r="AB250" s="73"/>
      <c r="AC250" s="73"/>
      <c r="AD250" s="73"/>
      <c r="AE250" s="73"/>
      <c r="AF250" s="73"/>
      <c r="AG250" s="73"/>
      <c r="AH250" s="73"/>
      <c r="AI250" s="73"/>
    </row>
    <row r="251" spans="1:35" ht="16.5" x14ac:dyDescent="0.3">
      <c r="A251" s="66" t="s">
        <v>20</v>
      </c>
      <c r="B251" s="66" t="s">
        <v>47</v>
      </c>
      <c r="C251" s="67" t="s">
        <v>336</v>
      </c>
      <c r="D251" s="67" t="s">
        <v>418</v>
      </c>
      <c r="E251" s="77">
        <v>0</v>
      </c>
      <c r="F251" s="77">
        <v>560.11</v>
      </c>
      <c r="G251" s="77">
        <v>0</v>
      </c>
      <c r="H251" s="77">
        <v>0</v>
      </c>
      <c r="I251" s="77">
        <v>0</v>
      </c>
      <c r="J251" s="77">
        <v>0</v>
      </c>
      <c r="K251" s="77">
        <f t="shared" si="9"/>
        <v>560.11</v>
      </c>
      <c r="L251" s="71"/>
      <c r="M251" s="75"/>
      <c r="N251" s="75"/>
      <c r="O251" s="73"/>
      <c r="P251" s="86"/>
      <c r="Q251" s="73"/>
      <c r="R251" s="73"/>
      <c r="S251" s="86"/>
      <c r="T251" s="73"/>
      <c r="U251" s="73"/>
      <c r="V251" s="86"/>
      <c r="W251" s="73"/>
      <c r="X251" s="73"/>
      <c r="Y251" s="92"/>
      <c r="Z251" s="73"/>
      <c r="AA251" s="73"/>
      <c r="AB251" s="73"/>
      <c r="AC251" s="73"/>
      <c r="AD251" s="73"/>
      <c r="AE251" s="73"/>
      <c r="AF251" s="73"/>
      <c r="AG251" s="73"/>
      <c r="AH251" s="73"/>
      <c r="AI251" s="73"/>
    </row>
    <row r="252" spans="1:35" ht="16.5" x14ac:dyDescent="0.3">
      <c r="A252" s="66" t="s">
        <v>20</v>
      </c>
      <c r="B252" s="66" t="s">
        <v>16</v>
      </c>
      <c r="C252" s="67" t="s">
        <v>337</v>
      </c>
      <c r="D252" s="67" t="s">
        <v>418</v>
      </c>
      <c r="E252" s="77">
        <v>0</v>
      </c>
      <c r="F252" s="77">
        <v>539.83000000000004</v>
      </c>
      <c r="G252" s="77">
        <v>0</v>
      </c>
      <c r="H252" s="77">
        <v>0</v>
      </c>
      <c r="I252" s="77">
        <v>0</v>
      </c>
      <c r="J252" s="77">
        <v>0</v>
      </c>
      <c r="K252" s="77">
        <f t="shared" si="9"/>
        <v>539.83000000000004</v>
      </c>
      <c r="L252" s="71"/>
      <c r="M252" s="75"/>
      <c r="N252" s="75"/>
      <c r="O252" s="73"/>
      <c r="P252" s="86"/>
      <c r="Q252" s="73"/>
      <c r="R252" s="73"/>
      <c r="S252" s="86"/>
      <c r="T252" s="73"/>
      <c r="U252" s="73"/>
      <c r="V252" s="86"/>
      <c r="W252" s="73"/>
      <c r="X252" s="73"/>
      <c r="Y252" s="92"/>
      <c r="Z252" s="73"/>
      <c r="AA252" s="73"/>
      <c r="AB252" s="73"/>
      <c r="AC252" s="73"/>
      <c r="AD252" s="73"/>
      <c r="AE252" s="73"/>
      <c r="AF252" s="73"/>
      <c r="AG252" s="73"/>
      <c r="AH252" s="73"/>
      <c r="AI252" s="73"/>
    </row>
    <row r="253" spans="1:35" ht="16.5" x14ac:dyDescent="0.3">
      <c r="A253" s="66" t="s">
        <v>20</v>
      </c>
      <c r="B253" s="66" t="s">
        <v>18</v>
      </c>
      <c r="C253" s="67" t="s">
        <v>338</v>
      </c>
      <c r="D253" s="67" t="s">
        <v>418</v>
      </c>
      <c r="E253" s="77">
        <v>0</v>
      </c>
      <c r="F253" s="77">
        <v>404.87</v>
      </c>
      <c r="G253" s="77">
        <v>0</v>
      </c>
      <c r="H253" s="77">
        <v>0</v>
      </c>
      <c r="I253" s="77">
        <v>0</v>
      </c>
      <c r="J253" s="77">
        <v>0</v>
      </c>
      <c r="K253" s="77">
        <f t="shared" si="9"/>
        <v>404.87</v>
      </c>
      <c r="L253" s="71"/>
      <c r="M253" s="75"/>
      <c r="N253" s="75"/>
      <c r="O253" s="73"/>
      <c r="P253" s="86"/>
      <c r="Q253" s="73"/>
      <c r="R253" s="73"/>
      <c r="S253" s="86"/>
      <c r="T253" s="73"/>
      <c r="U253" s="73"/>
      <c r="V253" s="86"/>
      <c r="W253" s="73"/>
      <c r="X253" s="73"/>
      <c r="Y253" s="92"/>
      <c r="Z253" s="73"/>
      <c r="AA253" s="73"/>
      <c r="AB253" s="73"/>
      <c r="AC253" s="73"/>
      <c r="AD253" s="73"/>
      <c r="AE253" s="73"/>
      <c r="AF253" s="73"/>
      <c r="AG253" s="73"/>
      <c r="AH253" s="73"/>
      <c r="AI253" s="73"/>
    </row>
    <row r="254" spans="1:35" ht="16.5" x14ac:dyDescent="0.3">
      <c r="A254" s="130" t="s">
        <v>20</v>
      </c>
      <c r="B254" s="130" t="s">
        <v>20</v>
      </c>
      <c r="C254" s="123" t="s">
        <v>339</v>
      </c>
      <c r="D254" s="67" t="s">
        <v>418</v>
      </c>
      <c r="E254" s="77">
        <v>0</v>
      </c>
      <c r="F254" s="77">
        <v>456.76</v>
      </c>
      <c r="G254" s="77">
        <v>0</v>
      </c>
      <c r="H254" s="77">
        <v>0</v>
      </c>
      <c r="I254" s="77">
        <v>0</v>
      </c>
      <c r="J254" s="77">
        <v>0</v>
      </c>
      <c r="K254" s="77">
        <f t="shared" si="9"/>
        <v>456.76</v>
      </c>
      <c r="L254" s="71"/>
      <c r="M254" s="75"/>
      <c r="N254" s="75"/>
      <c r="O254" s="73"/>
      <c r="P254" s="86"/>
      <c r="Q254" s="73"/>
      <c r="R254" s="73"/>
      <c r="S254" s="86"/>
      <c r="T254" s="73"/>
      <c r="U254" s="73"/>
      <c r="V254" s="86"/>
      <c r="W254" s="73"/>
      <c r="X254" s="73"/>
      <c r="Y254" s="92"/>
      <c r="Z254" s="73"/>
      <c r="AA254" s="73"/>
      <c r="AB254" s="73"/>
      <c r="AC254" s="73"/>
      <c r="AD254" s="73"/>
      <c r="AE254" s="73"/>
      <c r="AF254" s="73"/>
      <c r="AG254" s="73"/>
      <c r="AH254" s="73"/>
      <c r="AI254" s="73"/>
    </row>
    <row r="255" spans="1:35" ht="16.5" x14ac:dyDescent="0.3">
      <c r="A255" s="66" t="s">
        <v>108</v>
      </c>
      <c r="B255" s="66" t="s">
        <v>14</v>
      </c>
      <c r="C255" s="67" t="s">
        <v>340</v>
      </c>
      <c r="D255" s="67" t="s">
        <v>418</v>
      </c>
      <c r="E255" s="77">
        <v>0</v>
      </c>
      <c r="F255" s="77">
        <v>2142.11</v>
      </c>
      <c r="G255" s="77">
        <v>0</v>
      </c>
      <c r="H255" s="77">
        <v>0</v>
      </c>
      <c r="I255" s="77">
        <v>0</v>
      </c>
      <c r="J255" s="77">
        <v>0</v>
      </c>
      <c r="K255" s="77">
        <f t="shared" si="9"/>
        <v>2142.11</v>
      </c>
      <c r="L255" s="71"/>
      <c r="M255" s="75"/>
      <c r="N255" s="75"/>
      <c r="O255" s="73"/>
      <c r="P255" s="86"/>
      <c r="Q255" s="73"/>
      <c r="R255" s="73"/>
      <c r="S255" s="86"/>
      <c r="T255" s="73"/>
      <c r="U255" s="73"/>
      <c r="V255" s="86"/>
      <c r="W255" s="73"/>
      <c r="X255" s="73"/>
      <c r="Y255" s="92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</row>
    <row r="256" spans="1:35" ht="16.5" x14ac:dyDescent="0.3">
      <c r="A256" s="66" t="s">
        <v>108</v>
      </c>
      <c r="B256" s="66" t="s">
        <v>29</v>
      </c>
      <c r="C256" s="67" t="s">
        <v>341</v>
      </c>
      <c r="D256" s="67" t="s">
        <v>418</v>
      </c>
      <c r="E256" s="77">
        <v>0</v>
      </c>
      <c r="F256" s="77">
        <v>2269.4499999999998</v>
      </c>
      <c r="G256" s="77">
        <v>0</v>
      </c>
      <c r="H256" s="77">
        <v>0</v>
      </c>
      <c r="I256" s="77">
        <v>0</v>
      </c>
      <c r="J256" s="77">
        <v>0</v>
      </c>
      <c r="K256" s="77">
        <f t="shared" si="9"/>
        <v>2269.4499999999998</v>
      </c>
      <c r="L256" s="71"/>
      <c r="M256" s="75"/>
      <c r="N256" s="75"/>
      <c r="O256" s="73"/>
      <c r="P256" s="86"/>
      <c r="Q256" s="73"/>
      <c r="R256" s="73"/>
      <c r="S256" s="86"/>
      <c r="T256" s="73"/>
      <c r="U256" s="73"/>
      <c r="V256" s="86"/>
      <c r="W256" s="73"/>
      <c r="X256" s="73"/>
      <c r="Y256" s="92"/>
      <c r="Z256" s="73"/>
      <c r="AA256" s="73"/>
      <c r="AB256" s="73"/>
      <c r="AC256" s="73"/>
      <c r="AD256" s="73"/>
      <c r="AE256" s="73"/>
      <c r="AF256" s="73"/>
      <c r="AG256" s="73"/>
      <c r="AH256" s="73"/>
      <c r="AI256" s="73"/>
    </row>
    <row r="257" spans="1:35" ht="16.5" x14ac:dyDescent="0.3">
      <c r="A257" s="66" t="s">
        <v>108</v>
      </c>
      <c r="B257" s="66" t="s">
        <v>53</v>
      </c>
      <c r="C257" s="67" t="s">
        <v>342</v>
      </c>
      <c r="D257" s="67" t="s">
        <v>418</v>
      </c>
      <c r="E257" s="77">
        <v>0</v>
      </c>
      <c r="F257" s="77">
        <v>1112.01</v>
      </c>
      <c r="G257" s="77">
        <v>0</v>
      </c>
      <c r="H257" s="77">
        <v>0</v>
      </c>
      <c r="I257" s="77">
        <v>0</v>
      </c>
      <c r="J257" s="77">
        <v>0</v>
      </c>
      <c r="K257" s="77">
        <f t="shared" si="9"/>
        <v>1112.01</v>
      </c>
      <c r="L257" s="71"/>
      <c r="M257" s="75"/>
      <c r="N257" s="75"/>
      <c r="O257" s="73"/>
      <c r="P257" s="86"/>
      <c r="Q257" s="73"/>
      <c r="R257" s="73"/>
      <c r="S257" s="86"/>
      <c r="T257" s="73"/>
      <c r="U257" s="73"/>
      <c r="V257" s="86"/>
      <c r="W257" s="73"/>
      <c r="X257" s="73"/>
      <c r="Y257" s="92"/>
      <c r="Z257" s="73"/>
      <c r="AA257" s="73"/>
      <c r="AB257" s="73"/>
      <c r="AC257" s="73"/>
      <c r="AD257" s="73"/>
      <c r="AE257" s="73"/>
      <c r="AF257" s="73"/>
      <c r="AG257" s="73"/>
      <c r="AH257" s="73"/>
      <c r="AI257" s="73"/>
    </row>
    <row r="258" spans="1:35" ht="16.5" x14ac:dyDescent="0.3">
      <c r="A258" s="66" t="s">
        <v>108</v>
      </c>
      <c r="B258" s="66" t="s">
        <v>9</v>
      </c>
      <c r="C258" s="67" t="s">
        <v>329</v>
      </c>
      <c r="D258" s="67" t="s">
        <v>418</v>
      </c>
      <c r="E258" s="77">
        <v>0</v>
      </c>
      <c r="F258" s="77">
        <v>844.41</v>
      </c>
      <c r="G258" s="77">
        <v>0</v>
      </c>
      <c r="H258" s="77">
        <v>0</v>
      </c>
      <c r="I258" s="77">
        <v>0</v>
      </c>
      <c r="J258" s="77">
        <v>0</v>
      </c>
      <c r="K258" s="77">
        <f t="shared" si="9"/>
        <v>844.41</v>
      </c>
      <c r="L258" s="71"/>
      <c r="M258" s="75"/>
      <c r="N258" s="75"/>
      <c r="O258" s="73"/>
      <c r="P258" s="86"/>
      <c r="Q258" s="73"/>
      <c r="R258" s="73"/>
      <c r="S258" s="86"/>
      <c r="T258" s="73"/>
      <c r="U258" s="73"/>
      <c r="V258" s="86"/>
      <c r="W258" s="73"/>
      <c r="X258" s="73"/>
      <c r="Y258" s="92"/>
      <c r="Z258" s="73"/>
      <c r="AA258" s="73"/>
      <c r="AB258" s="73"/>
      <c r="AC258" s="73"/>
      <c r="AD258" s="73"/>
      <c r="AE258" s="73"/>
      <c r="AF258" s="73"/>
      <c r="AG258" s="73"/>
      <c r="AH258" s="73"/>
      <c r="AI258" s="73"/>
    </row>
    <row r="259" spans="1:35" ht="16.5" x14ac:dyDescent="0.3">
      <c r="A259" s="130" t="s">
        <v>108</v>
      </c>
      <c r="B259" s="130" t="s">
        <v>12</v>
      </c>
      <c r="C259" s="123" t="s">
        <v>343</v>
      </c>
      <c r="D259" s="67" t="s">
        <v>418</v>
      </c>
      <c r="E259" s="77">
        <v>0</v>
      </c>
      <c r="F259" s="77">
        <v>702.29</v>
      </c>
      <c r="G259" s="77">
        <v>0</v>
      </c>
      <c r="H259" s="77">
        <v>0</v>
      </c>
      <c r="I259" s="77">
        <v>0</v>
      </c>
      <c r="J259" s="77">
        <v>0</v>
      </c>
      <c r="K259" s="77">
        <f t="shared" si="9"/>
        <v>702.29</v>
      </c>
      <c r="L259" s="71"/>
      <c r="M259" s="75"/>
      <c r="N259" s="75"/>
      <c r="O259" s="73"/>
      <c r="P259" s="86"/>
      <c r="Q259" s="73"/>
      <c r="R259" s="73"/>
      <c r="S259" s="86"/>
      <c r="T259" s="73"/>
      <c r="U259" s="73"/>
      <c r="V259" s="86"/>
      <c r="W259" s="73"/>
      <c r="X259" s="73"/>
      <c r="Y259" s="92"/>
      <c r="Z259" s="73"/>
      <c r="AA259" s="73"/>
      <c r="AB259" s="73"/>
      <c r="AC259" s="73"/>
      <c r="AD259" s="73"/>
      <c r="AE259" s="73"/>
      <c r="AF259" s="73"/>
      <c r="AG259" s="73"/>
      <c r="AH259" s="73"/>
      <c r="AI259" s="73"/>
    </row>
    <row r="260" spans="1:35" ht="16.5" x14ac:dyDescent="0.3">
      <c r="A260" s="66" t="s">
        <v>108</v>
      </c>
      <c r="B260" s="66" t="s">
        <v>31</v>
      </c>
      <c r="C260" s="67" t="s">
        <v>344</v>
      </c>
      <c r="D260" s="67" t="s">
        <v>418</v>
      </c>
      <c r="E260" s="77">
        <v>0</v>
      </c>
      <c r="F260" s="77">
        <v>568.76</v>
      </c>
      <c r="G260" s="77">
        <v>0</v>
      </c>
      <c r="H260" s="77">
        <v>0</v>
      </c>
      <c r="I260" s="77">
        <v>0</v>
      </c>
      <c r="J260" s="77">
        <v>0</v>
      </c>
      <c r="K260" s="77">
        <f t="shared" si="9"/>
        <v>568.76</v>
      </c>
      <c r="L260" s="71"/>
      <c r="M260" s="75"/>
      <c r="N260" s="75"/>
      <c r="O260" s="73"/>
      <c r="P260" s="86"/>
      <c r="Q260" s="73"/>
      <c r="R260" s="73"/>
      <c r="S260" s="86"/>
      <c r="T260" s="73"/>
      <c r="U260" s="73"/>
      <c r="V260" s="86"/>
      <c r="W260" s="73"/>
      <c r="X260" s="73"/>
      <c r="Y260" s="92"/>
      <c r="Z260" s="73"/>
      <c r="AA260" s="73"/>
      <c r="AB260" s="73"/>
      <c r="AC260" s="73"/>
      <c r="AD260" s="73"/>
      <c r="AE260" s="73"/>
      <c r="AF260" s="73"/>
      <c r="AG260" s="73"/>
      <c r="AH260" s="73"/>
      <c r="AI260" s="73"/>
    </row>
    <row r="261" spans="1:35" ht="16.5" x14ac:dyDescent="0.3">
      <c r="A261" s="66" t="s">
        <v>108</v>
      </c>
      <c r="B261" s="66" t="s">
        <v>36</v>
      </c>
      <c r="C261" s="67" t="s">
        <v>345</v>
      </c>
      <c r="D261" s="67" t="s">
        <v>418</v>
      </c>
      <c r="E261" s="77">
        <v>0</v>
      </c>
      <c r="F261" s="77">
        <v>343.82</v>
      </c>
      <c r="G261" s="77">
        <v>0</v>
      </c>
      <c r="H261" s="77">
        <v>0</v>
      </c>
      <c r="I261" s="77">
        <v>0</v>
      </c>
      <c r="J261" s="77">
        <v>0</v>
      </c>
      <c r="K261" s="77">
        <f t="shared" si="9"/>
        <v>343.82</v>
      </c>
      <c r="L261" s="71"/>
      <c r="M261" s="75"/>
      <c r="N261" s="75"/>
      <c r="O261" s="73"/>
      <c r="P261" s="86"/>
      <c r="Q261" s="73"/>
      <c r="R261" s="73"/>
      <c r="S261" s="86"/>
      <c r="T261" s="73"/>
      <c r="U261" s="73"/>
      <c r="V261" s="86"/>
      <c r="W261" s="73"/>
      <c r="X261" s="73"/>
      <c r="Y261" s="92"/>
      <c r="Z261" s="73"/>
      <c r="AA261" s="73"/>
      <c r="AB261" s="73"/>
      <c r="AC261" s="73"/>
      <c r="AD261" s="73"/>
      <c r="AE261" s="73"/>
      <c r="AF261" s="73"/>
      <c r="AG261" s="73"/>
      <c r="AH261" s="73"/>
      <c r="AI261" s="73"/>
    </row>
    <row r="262" spans="1:35" ht="16.5" x14ac:dyDescent="0.3">
      <c r="A262" s="66" t="s">
        <v>108</v>
      </c>
      <c r="B262" s="66" t="s">
        <v>66</v>
      </c>
      <c r="C262" s="67" t="s">
        <v>346</v>
      </c>
      <c r="D262" s="67" t="s">
        <v>418</v>
      </c>
      <c r="E262" s="77">
        <v>0</v>
      </c>
      <c r="F262" s="77">
        <v>293.36</v>
      </c>
      <c r="G262" s="77">
        <v>0</v>
      </c>
      <c r="H262" s="77">
        <v>0</v>
      </c>
      <c r="I262" s="77">
        <v>0</v>
      </c>
      <c r="J262" s="77">
        <v>0</v>
      </c>
      <c r="K262" s="77">
        <f t="shared" si="9"/>
        <v>293.36</v>
      </c>
      <c r="L262" s="71"/>
      <c r="M262" s="75"/>
      <c r="N262" s="75"/>
      <c r="O262" s="73"/>
      <c r="P262" s="86"/>
      <c r="Q262" s="73"/>
      <c r="R262" s="73"/>
      <c r="S262" s="86"/>
      <c r="T262" s="73"/>
      <c r="U262" s="73"/>
      <c r="V262" s="86"/>
      <c r="W262" s="73"/>
      <c r="X262" s="73"/>
      <c r="Y262" s="92"/>
      <c r="Z262" s="73"/>
      <c r="AA262" s="73"/>
      <c r="AB262" s="73"/>
      <c r="AC262" s="73"/>
      <c r="AD262" s="73"/>
      <c r="AE262" s="73"/>
      <c r="AF262" s="73"/>
      <c r="AG262" s="73"/>
      <c r="AH262" s="73"/>
      <c r="AI262" s="73"/>
    </row>
    <row r="263" spans="1:35" ht="16.5" x14ac:dyDescent="0.3">
      <c r="A263" s="66" t="s">
        <v>108</v>
      </c>
      <c r="B263" s="66" t="s">
        <v>99</v>
      </c>
      <c r="C263" s="67" t="s">
        <v>347</v>
      </c>
      <c r="D263" s="67" t="s">
        <v>418</v>
      </c>
      <c r="E263" s="77">
        <v>0</v>
      </c>
      <c r="F263" s="77">
        <v>200</v>
      </c>
      <c r="G263" s="77">
        <v>0</v>
      </c>
      <c r="H263" s="77">
        <v>0</v>
      </c>
      <c r="I263" s="77">
        <v>0</v>
      </c>
      <c r="J263" s="77">
        <v>0</v>
      </c>
      <c r="K263" s="77">
        <f t="shared" si="9"/>
        <v>200</v>
      </c>
      <c r="L263" s="71" t="s">
        <v>348</v>
      </c>
      <c r="M263" s="75"/>
      <c r="N263" s="75"/>
      <c r="O263" s="73"/>
      <c r="P263" s="86"/>
      <c r="Q263" s="73"/>
      <c r="R263" s="73"/>
      <c r="S263" s="86"/>
      <c r="T263" s="73"/>
      <c r="U263" s="73"/>
      <c r="V263" s="86"/>
      <c r="W263" s="73"/>
      <c r="X263" s="73"/>
      <c r="Y263" s="92"/>
      <c r="Z263" s="73"/>
      <c r="AA263" s="73"/>
      <c r="AB263" s="73"/>
      <c r="AC263" s="73"/>
      <c r="AD263" s="73"/>
      <c r="AE263" s="73"/>
      <c r="AF263" s="73"/>
      <c r="AG263" s="73"/>
      <c r="AH263" s="73"/>
      <c r="AI263" s="73"/>
    </row>
    <row r="264" spans="1:35" ht="16.5" x14ac:dyDescent="0.3">
      <c r="A264" s="21"/>
      <c r="B264" s="21"/>
      <c r="C264" s="21"/>
      <c r="D264" s="33"/>
      <c r="E264" s="81"/>
      <c r="F264" s="81"/>
      <c r="G264" s="81"/>
      <c r="H264" s="81"/>
      <c r="I264" s="82"/>
      <c r="J264" s="82"/>
      <c r="K264" s="83"/>
      <c r="L264" s="80"/>
      <c r="M264" s="25"/>
      <c r="N264" s="25"/>
      <c r="Y264" s="131"/>
    </row>
    <row r="265" spans="1:35" ht="16.5" x14ac:dyDescent="0.3">
      <c r="A265" s="26"/>
      <c r="B265" s="26"/>
      <c r="C265" s="21"/>
      <c r="D265" s="21"/>
      <c r="E265" s="83"/>
      <c r="F265" s="83"/>
      <c r="G265" s="83"/>
      <c r="H265" s="83"/>
      <c r="I265" s="83"/>
      <c r="J265" s="83"/>
      <c r="K265" s="83"/>
      <c r="L265" s="80"/>
      <c r="M265" s="25"/>
      <c r="N265" s="25"/>
    </row>
    <row r="266" spans="1:35" ht="16.5" x14ac:dyDescent="0.3">
      <c r="A266" s="26"/>
      <c r="B266" s="26"/>
      <c r="C266" s="21"/>
      <c r="D266" s="21"/>
      <c r="E266" s="83"/>
      <c r="F266" s="83"/>
      <c r="G266" s="83"/>
      <c r="H266" s="83"/>
      <c r="I266" s="83"/>
      <c r="J266" s="83"/>
      <c r="K266" s="83"/>
      <c r="L266" s="80"/>
      <c r="M266" s="25"/>
      <c r="N266" s="25"/>
    </row>
    <row r="267" spans="1:35" ht="16.5" x14ac:dyDescent="0.3">
      <c r="A267" s="26"/>
      <c r="B267" s="26"/>
      <c r="C267" s="21"/>
      <c r="D267" s="21"/>
      <c r="E267" s="83"/>
      <c r="F267" s="83"/>
      <c r="G267" s="83"/>
      <c r="H267" s="83"/>
      <c r="I267" s="83"/>
      <c r="J267" s="83"/>
      <c r="K267" s="83"/>
      <c r="L267" s="80"/>
      <c r="M267" s="25"/>
      <c r="N267" s="25"/>
    </row>
    <row r="268" spans="1:35" ht="16.5" x14ac:dyDescent="0.3">
      <c r="A268" s="26"/>
      <c r="B268" s="26"/>
      <c r="C268" s="21"/>
      <c r="D268" s="21"/>
      <c r="E268" s="83"/>
      <c r="F268" s="83"/>
      <c r="G268" s="83"/>
      <c r="H268" s="83"/>
      <c r="I268" s="83"/>
      <c r="J268" s="83"/>
      <c r="K268" s="83"/>
      <c r="L268" s="80"/>
      <c r="M268" s="25"/>
      <c r="N268" s="25"/>
    </row>
    <row r="269" spans="1:35" ht="16.5" x14ac:dyDescent="0.3">
      <c r="A269" s="26"/>
      <c r="B269" s="26"/>
      <c r="C269" s="21"/>
      <c r="D269" s="21"/>
      <c r="E269" s="83"/>
      <c r="F269" s="83"/>
      <c r="G269" s="83"/>
      <c r="H269" s="83"/>
      <c r="I269" s="83"/>
      <c r="J269" s="83"/>
      <c r="K269" s="83"/>
      <c r="L269" s="80"/>
      <c r="M269" s="25"/>
      <c r="N269" s="25"/>
    </row>
    <row r="270" spans="1:35" ht="16.5" x14ac:dyDescent="0.3">
      <c r="A270" s="26"/>
      <c r="B270" s="26"/>
      <c r="C270" s="21"/>
      <c r="D270" s="21"/>
      <c r="E270" s="83"/>
      <c r="F270" s="83"/>
      <c r="G270" s="83"/>
      <c r="H270" s="83"/>
      <c r="I270" s="83"/>
      <c r="J270" s="83"/>
      <c r="K270" s="83"/>
      <c r="L270" s="80"/>
      <c r="M270" s="25"/>
      <c r="N270" s="25"/>
    </row>
    <row r="271" spans="1:35" ht="16.5" x14ac:dyDescent="0.3">
      <c r="A271" s="21"/>
      <c r="B271" s="21"/>
      <c r="C271" s="21"/>
      <c r="D271" s="33"/>
      <c r="E271" s="81"/>
      <c r="F271" s="81"/>
      <c r="G271" s="81"/>
      <c r="H271" s="81"/>
      <c r="I271" s="82"/>
      <c r="J271" s="82"/>
      <c r="K271" s="83"/>
      <c r="L271" s="71"/>
      <c r="M271" s="25"/>
      <c r="N271" s="25"/>
    </row>
    <row r="272" spans="1:35" ht="16.5" x14ac:dyDescent="0.3">
      <c r="A272" s="26"/>
      <c r="B272" s="26"/>
      <c r="C272" s="21"/>
      <c r="D272" s="21"/>
      <c r="E272" s="83"/>
      <c r="F272" s="83"/>
      <c r="G272" s="83"/>
      <c r="H272" s="83"/>
      <c r="I272" s="83"/>
      <c r="J272" s="83"/>
      <c r="K272" s="83"/>
      <c r="L272" s="84"/>
      <c r="M272" s="21"/>
      <c r="N272" s="21"/>
    </row>
    <row r="273" spans="1:14" ht="16.5" x14ac:dyDescent="0.3">
      <c r="A273" s="26"/>
      <c r="B273" s="26"/>
      <c r="C273" s="21"/>
      <c r="D273" s="21"/>
      <c r="E273" s="83"/>
      <c r="F273" s="83"/>
      <c r="G273" s="83"/>
      <c r="H273" s="83"/>
      <c r="I273" s="83"/>
      <c r="J273" s="83"/>
      <c r="K273" s="83"/>
      <c r="L273" s="84"/>
      <c r="M273" s="21"/>
      <c r="N273" s="21"/>
    </row>
    <row r="274" spans="1:14" ht="16.5" x14ac:dyDescent="0.3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84"/>
      <c r="M274" s="21"/>
      <c r="N274" s="21"/>
    </row>
    <row r="275" spans="1:14" ht="16.5" x14ac:dyDescent="0.3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84"/>
      <c r="M275" s="21"/>
      <c r="N275" s="21"/>
    </row>
    <row r="276" spans="1:14" ht="16.5" x14ac:dyDescent="0.3">
      <c r="A276" s="24"/>
      <c r="B276" s="24"/>
      <c r="C276" s="21"/>
      <c r="D276" s="21"/>
      <c r="E276" s="83"/>
      <c r="F276" s="83"/>
      <c r="G276" s="83"/>
      <c r="H276" s="21"/>
      <c r="I276" s="21"/>
      <c r="J276" s="21"/>
      <c r="K276" s="22"/>
      <c r="L276" s="84"/>
      <c r="M276" s="21"/>
      <c r="N276" s="21"/>
    </row>
  </sheetData>
  <mergeCells count="8">
    <mergeCell ref="AE1:AF1"/>
    <mergeCell ref="AH1:AI1"/>
    <mergeCell ref="M1:N1"/>
    <mergeCell ref="P1:Q1"/>
    <mergeCell ref="S1:T1"/>
    <mergeCell ref="V1:W1"/>
    <mergeCell ref="Y1:Z1"/>
    <mergeCell ref="AB1:AC1"/>
  </mergeCells>
  <pageMargins left="0.39370078740157483" right="0.23622047244094491" top="0.74803149606299213" bottom="0.74803149606299213" header="0.31496062992125984" footer="0.31496062992125984"/>
  <pageSetup scale="85" orientation="portrait" r:id="rId1"/>
  <headerFooter>
    <oddFooter>&amp;L&amp;D&amp;T&amp;CCuotas gremiales -COMURES-Octubre-2012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3"/>
  <dimension ref="A1:BX273"/>
  <sheetViews>
    <sheetView zoomScaleNormal="100" workbookViewId="0">
      <pane xSplit="8" ySplit="4" topLeftCell="I251" activePane="bottomRight" state="frozen"/>
      <selection pane="topRight" activeCell="I1" sqref="I1"/>
      <selection pane="bottomLeft" activeCell="A5" sqref="A5"/>
      <selection pane="bottomRight" activeCell="H270" sqref="H270"/>
    </sheetView>
  </sheetViews>
  <sheetFormatPr baseColWidth="10" defaultRowHeight="12.75" x14ac:dyDescent="0.2"/>
  <cols>
    <col min="1" max="1" width="5" style="132" bestFit="1" customWidth="1"/>
    <col min="2" max="2" width="24.140625" style="133" bestFit="1" customWidth="1"/>
    <col min="3" max="3" width="14" style="133" bestFit="1" customWidth="1"/>
    <col min="4" max="4" width="14.28515625" style="134" customWidth="1"/>
    <col min="5" max="6" width="11.7109375" style="134" customWidth="1"/>
    <col min="7" max="7" width="15.7109375" style="134" customWidth="1"/>
    <col min="8" max="8" width="13.28515625" style="134" customWidth="1"/>
    <col min="9" max="9" width="11.7109375" style="135" customWidth="1"/>
    <col min="10" max="10" width="9.7109375" style="134" customWidth="1"/>
    <col min="11" max="11" width="10.5703125" style="134" customWidth="1"/>
    <col min="12" max="12" width="11.140625" style="134" customWidth="1"/>
    <col min="13" max="13" width="9.7109375" style="134" customWidth="1"/>
    <col min="14" max="14" width="10" style="134" customWidth="1"/>
    <col min="15" max="15" width="10.7109375" style="134" customWidth="1"/>
    <col min="16" max="17" width="9.7109375" style="134" customWidth="1"/>
    <col min="18" max="18" width="10.7109375" style="134" customWidth="1"/>
    <col min="19" max="19" width="10.140625" style="134" customWidth="1"/>
    <col min="20" max="20" width="10.7109375" style="134" customWidth="1"/>
    <col min="21" max="21" width="11.42578125" style="134" customWidth="1"/>
    <col min="22" max="22" width="12.28515625" style="134" customWidth="1"/>
    <col min="23" max="23" width="11" style="134" customWidth="1"/>
    <col min="24" max="24" width="8.140625" style="134" customWidth="1"/>
    <col min="25" max="25" width="11.28515625" style="134" customWidth="1"/>
    <col min="26" max="28" width="12.42578125" style="134" customWidth="1"/>
    <col min="29" max="29" width="9.28515625" style="134" customWidth="1"/>
    <col min="30" max="30" width="11.42578125" style="134" customWidth="1"/>
    <col min="31" max="31" width="10.28515625" style="134" customWidth="1"/>
    <col min="32" max="32" width="8.28515625" style="134" customWidth="1"/>
    <col min="33" max="33" width="10.5703125" style="134" customWidth="1"/>
    <col min="34" max="34" width="11.7109375" style="134" customWidth="1"/>
    <col min="35" max="35" width="8.85546875" style="134" customWidth="1"/>
    <col min="36" max="36" width="10.42578125" style="134" customWidth="1"/>
    <col min="37" max="38" width="9" style="134" customWidth="1"/>
    <col min="39" max="39" width="9.7109375" style="134" customWidth="1"/>
    <col min="40" max="41" width="9" style="134" customWidth="1"/>
    <col min="42" max="42" width="12.42578125" style="134" customWidth="1"/>
    <col min="43" max="75" width="11.42578125" style="133" hidden="1" customWidth="1"/>
    <col min="76" max="76" width="11.7109375" style="133" hidden="1" customWidth="1"/>
    <col min="77" max="256" width="11.42578125" style="133"/>
    <col min="257" max="257" width="5" style="133" bestFit="1" customWidth="1"/>
    <col min="258" max="258" width="24.140625" style="133" bestFit="1" customWidth="1"/>
    <col min="259" max="259" width="14" style="133" bestFit="1" customWidth="1"/>
    <col min="260" max="260" width="14.28515625" style="133" customWidth="1"/>
    <col min="261" max="262" width="11.7109375" style="133" customWidth="1"/>
    <col min="263" max="263" width="15.7109375" style="133" customWidth="1"/>
    <col min="264" max="264" width="13.28515625" style="133" customWidth="1"/>
    <col min="265" max="265" width="11.7109375" style="133" customWidth="1"/>
    <col min="266" max="266" width="9.7109375" style="133" customWidth="1"/>
    <col min="267" max="267" width="10.5703125" style="133" customWidth="1"/>
    <col min="268" max="268" width="11.140625" style="133" customWidth="1"/>
    <col min="269" max="269" width="9.7109375" style="133" customWidth="1"/>
    <col min="270" max="270" width="10" style="133" customWidth="1"/>
    <col min="271" max="271" width="10.7109375" style="133" customWidth="1"/>
    <col min="272" max="273" width="9.7109375" style="133" customWidth="1"/>
    <col min="274" max="274" width="10.7109375" style="133" customWidth="1"/>
    <col min="275" max="275" width="10.140625" style="133" customWidth="1"/>
    <col min="276" max="276" width="10.7109375" style="133" customWidth="1"/>
    <col min="277" max="277" width="11.42578125" style="133" customWidth="1"/>
    <col min="278" max="278" width="12.28515625" style="133" customWidth="1"/>
    <col min="279" max="279" width="11" style="133" customWidth="1"/>
    <col min="280" max="280" width="8.140625" style="133" customWidth="1"/>
    <col min="281" max="281" width="11.28515625" style="133" customWidth="1"/>
    <col min="282" max="284" width="12.42578125" style="133" customWidth="1"/>
    <col min="285" max="285" width="9.28515625" style="133" customWidth="1"/>
    <col min="286" max="286" width="11.42578125" style="133" customWidth="1"/>
    <col min="287" max="287" width="10.28515625" style="133" customWidth="1"/>
    <col min="288" max="288" width="8.28515625" style="133" customWidth="1"/>
    <col min="289" max="289" width="10.5703125" style="133" customWidth="1"/>
    <col min="290" max="290" width="11.7109375" style="133" customWidth="1"/>
    <col min="291" max="291" width="8.85546875" style="133" customWidth="1"/>
    <col min="292" max="292" width="10.42578125" style="133" customWidth="1"/>
    <col min="293" max="294" width="9" style="133" customWidth="1"/>
    <col min="295" max="295" width="9.7109375" style="133" customWidth="1"/>
    <col min="296" max="297" width="9" style="133" customWidth="1"/>
    <col min="298" max="298" width="12.42578125" style="133" customWidth="1"/>
    <col min="299" max="332" width="0" style="133" hidden="1" customWidth="1"/>
    <col min="333" max="512" width="11.42578125" style="133"/>
    <col min="513" max="513" width="5" style="133" bestFit="1" customWidth="1"/>
    <col min="514" max="514" width="24.140625" style="133" bestFit="1" customWidth="1"/>
    <col min="515" max="515" width="14" style="133" bestFit="1" customWidth="1"/>
    <col min="516" max="516" width="14.28515625" style="133" customWidth="1"/>
    <col min="517" max="518" width="11.7109375" style="133" customWidth="1"/>
    <col min="519" max="519" width="15.7109375" style="133" customWidth="1"/>
    <col min="520" max="520" width="13.28515625" style="133" customWidth="1"/>
    <col min="521" max="521" width="11.7109375" style="133" customWidth="1"/>
    <col min="522" max="522" width="9.7109375" style="133" customWidth="1"/>
    <col min="523" max="523" width="10.5703125" style="133" customWidth="1"/>
    <col min="524" max="524" width="11.140625" style="133" customWidth="1"/>
    <col min="525" max="525" width="9.7109375" style="133" customWidth="1"/>
    <col min="526" max="526" width="10" style="133" customWidth="1"/>
    <col min="527" max="527" width="10.7109375" style="133" customWidth="1"/>
    <col min="528" max="529" width="9.7109375" style="133" customWidth="1"/>
    <col min="530" max="530" width="10.7109375" style="133" customWidth="1"/>
    <col min="531" max="531" width="10.140625" style="133" customWidth="1"/>
    <col min="532" max="532" width="10.7109375" style="133" customWidth="1"/>
    <col min="533" max="533" width="11.42578125" style="133" customWidth="1"/>
    <col min="534" max="534" width="12.28515625" style="133" customWidth="1"/>
    <col min="535" max="535" width="11" style="133" customWidth="1"/>
    <col min="536" max="536" width="8.140625" style="133" customWidth="1"/>
    <col min="537" max="537" width="11.28515625" style="133" customWidth="1"/>
    <col min="538" max="540" width="12.42578125" style="133" customWidth="1"/>
    <col min="541" max="541" width="9.28515625" style="133" customWidth="1"/>
    <col min="542" max="542" width="11.42578125" style="133" customWidth="1"/>
    <col min="543" max="543" width="10.28515625" style="133" customWidth="1"/>
    <col min="544" max="544" width="8.28515625" style="133" customWidth="1"/>
    <col min="545" max="545" width="10.5703125" style="133" customWidth="1"/>
    <col min="546" max="546" width="11.7109375" style="133" customWidth="1"/>
    <col min="547" max="547" width="8.85546875" style="133" customWidth="1"/>
    <col min="548" max="548" width="10.42578125" style="133" customWidth="1"/>
    <col min="549" max="550" width="9" style="133" customWidth="1"/>
    <col min="551" max="551" width="9.7109375" style="133" customWidth="1"/>
    <col min="552" max="553" width="9" style="133" customWidth="1"/>
    <col min="554" max="554" width="12.42578125" style="133" customWidth="1"/>
    <col min="555" max="588" width="0" style="133" hidden="1" customWidth="1"/>
    <col min="589" max="768" width="11.42578125" style="133"/>
    <col min="769" max="769" width="5" style="133" bestFit="1" customWidth="1"/>
    <col min="770" max="770" width="24.140625" style="133" bestFit="1" customWidth="1"/>
    <col min="771" max="771" width="14" style="133" bestFit="1" customWidth="1"/>
    <col min="772" max="772" width="14.28515625" style="133" customWidth="1"/>
    <col min="773" max="774" width="11.7109375" style="133" customWidth="1"/>
    <col min="775" max="775" width="15.7109375" style="133" customWidth="1"/>
    <col min="776" max="776" width="13.28515625" style="133" customWidth="1"/>
    <col min="777" max="777" width="11.7109375" style="133" customWidth="1"/>
    <col min="778" max="778" width="9.7109375" style="133" customWidth="1"/>
    <col min="779" max="779" width="10.5703125" style="133" customWidth="1"/>
    <col min="780" max="780" width="11.140625" style="133" customWidth="1"/>
    <col min="781" max="781" width="9.7109375" style="133" customWidth="1"/>
    <col min="782" max="782" width="10" style="133" customWidth="1"/>
    <col min="783" max="783" width="10.7109375" style="133" customWidth="1"/>
    <col min="784" max="785" width="9.7109375" style="133" customWidth="1"/>
    <col min="786" max="786" width="10.7109375" style="133" customWidth="1"/>
    <col min="787" max="787" width="10.140625" style="133" customWidth="1"/>
    <col min="788" max="788" width="10.7109375" style="133" customWidth="1"/>
    <col min="789" max="789" width="11.42578125" style="133" customWidth="1"/>
    <col min="790" max="790" width="12.28515625" style="133" customWidth="1"/>
    <col min="791" max="791" width="11" style="133" customWidth="1"/>
    <col min="792" max="792" width="8.140625" style="133" customWidth="1"/>
    <col min="793" max="793" width="11.28515625" style="133" customWidth="1"/>
    <col min="794" max="796" width="12.42578125" style="133" customWidth="1"/>
    <col min="797" max="797" width="9.28515625" style="133" customWidth="1"/>
    <col min="798" max="798" width="11.42578125" style="133" customWidth="1"/>
    <col min="799" max="799" width="10.28515625" style="133" customWidth="1"/>
    <col min="800" max="800" width="8.28515625" style="133" customWidth="1"/>
    <col min="801" max="801" width="10.5703125" style="133" customWidth="1"/>
    <col min="802" max="802" width="11.7109375" style="133" customWidth="1"/>
    <col min="803" max="803" width="8.85546875" style="133" customWidth="1"/>
    <col min="804" max="804" width="10.42578125" style="133" customWidth="1"/>
    <col min="805" max="806" width="9" style="133" customWidth="1"/>
    <col min="807" max="807" width="9.7109375" style="133" customWidth="1"/>
    <col min="808" max="809" width="9" style="133" customWidth="1"/>
    <col min="810" max="810" width="12.42578125" style="133" customWidth="1"/>
    <col min="811" max="844" width="0" style="133" hidden="1" customWidth="1"/>
    <col min="845" max="1024" width="11.42578125" style="133"/>
    <col min="1025" max="1025" width="5" style="133" bestFit="1" customWidth="1"/>
    <col min="1026" max="1026" width="24.140625" style="133" bestFit="1" customWidth="1"/>
    <col min="1027" max="1027" width="14" style="133" bestFit="1" customWidth="1"/>
    <col min="1028" max="1028" width="14.28515625" style="133" customWidth="1"/>
    <col min="1029" max="1030" width="11.7109375" style="133" customWidth="1"/>
    <col min="1031" max="1031" width="15.7109375" style="133" customWidth="1"/>
    <col min="1032" max="1032" width="13.28515625" style="133" customWidth="1"/>
    <col min="1033" max="1033" width="11.7109375" style="133" customWidth="1"/>
    <col min="1034" max="1034" width="9.7109375" style="133" customWidth="1"/>
    <col min="1035" max="1035" width="10.5703125" style="133" customWidth="1"/>
    <col min="1036" max="1036" width="11.140625" style="133" customWidth="1"/>
    <col min="1037" max="1037" width="9.7109375" style="133" customWidth="1"/>
    <col min="1038" max="1038" width="10" style="133" customWidth="1"/>
    <col min="1039" max="1039" width="10.7109375" style="133" customWidth="1"/>
    <col min="1040" max="1041" width="9.7109375" style="133" customWidth="1"/>
    <col min="1042" max="1042" width="10.7109375" style="133" customWidth="1"/>
    <col min="1043" max="1043" width="10.140625" style="133" customWidth="1"/>
    <col min="1044" max="1044" width="10.7109375" style="133" customWidth="1"/>
    <col min="1045" max="1045" width="11.42578125" style="133" customWidth="1"/>
    <col min="1046" max="1046" width="12.28515625" style="133" customWidth="1"/>
    <col min="1047" max="1047" width="11" style="133" customWidth="1"/>
    <col min="1048" max="1048" width="8.140625" style="133" customWidth="1"/>
    <col min="1049" max="1049" width="11.28515625" style="133" customWidth="1"/>
    <col min="1050" max="1052" width="12.42578125" style="133" customWidth="1"/>
    <col min="1053" max="1053" width="9.28515625" style="133" customWidth="1"/>
    <col min="1054" max="1054" width="11.42578125" style="133" customWidth="1"/>
    <col min="1055" max="1055" width="10.28515625" style="133" customWidth="1"/>
    <col min="1056" max="1056" width="8.28515625" style="133" customWidth="1"/>
    <col min="1057" max="1057" width="10.5703125" style="133" customWidth="1"/>
    <col min="1058" max="1058" width="11.7109375" style="133" customWidth="1"/>
    <col min="1059" max="1059" width="8.85546875" style="133" customWidth="1"/>
    <col min="1060" max="1060" width="10.42578125" style="133" customWidth="1"/>
    <col min="1061" max="1062" width="9" style="133" customWidth="1"/>
    <col min="1063" max="1063" width="9.7109375" style="133" customWidth="1"/>
    <col min="1064" max="1065" width="9" style="133" customWidth="1"/>
    <col min="1066" max="1066" width="12.42578125" style="133" customWidth="1"/>
    <col min="1067" max="1100" width="0" style="133" hidden="1" customWidth="1"/>
    <col min="1101" max="1280" width="11.42578125" style="133"/>
    <col min="1281" max="1281" width="5" style="133" bestFit="1" customWidth="1"/>
    <col min="1282" max="1282" width="24.140625" style="133" bestFit="1" customWidth="1"/>
    <col min="1283" max="1283" width="14" style="133" bestFit="1" customWidth="1"/>
    <col min="1284" max="1284" width="14.28515625" style="133" customWidth="1"/>
    <col min="1285" max="1286" width="11.7109375" style="133" customWidth="1"/>
    <col min="1287" max="1287" width="15.7109375" style="133" customWidth="1"/>
    <col min="1288" max="1288" width="13.28515625" style="133" customWidth="1"/>
    <col min="1289" max="1289" width="11.7109375" style="133" customWidth="1"/>
    <col min="1290" max="1290" width="9.7109375" style="133" customWidth="1"/>
    <col min="1291" max="1291" width="10.5703125" style="133" customWidth="1"/>
    <col min="1292" max="1292" width="11.140625" style="133" customWidth="1"/>
    <col min="1293" max="1293" width="9.7109375" style="133" customWidth="1"/>
    <col min="1294" max="1294" width="10" style="133" customWidth="1"/>
    <col min="1295" max="1295" width="10.7109375" style="133" customWidth="1"/>
    <col min="1296" max="1297" width="9.7109375" style="133" customWidth="1"/>
    <col min="1298" max="1298" width="10.7109375" style="133" customWidth="1"/>
    <col min="1299" max="1299" width="10.140625" style="133" customWidth="1"/>
    <col min="1300" max="1300" width="10.7109375" style="133" customWidth="1"/>
    <col min="1301" max="1301" width="11.42578125" style="133" customWidth="1"/>
    <col min="1302" max="1302" width="12.28515625" style="133" customWidth="1"/>
    <col min="1303" max="1303" width="11" style="133" customWidth="1"/>
    <col min="1304" max="1304" width="8.140625" style="133" customWidth="1"/>
    <col min="1305" max="1305" width="11.28515625" style="133" customWidth="1"/>
    <col min="1306" max="1308" width="12.42578125" style="133" customWidth="1"/>
    <col min="1309" max="1309" width="9.28515625" style="133" customWidth="1"/>
    <col min="1310" max="1310" width="11.42578125" style="133" customWidth="1"/>
    <col min="1311" max="1311" width="10.28515625" style="133" customWidth="1"/>
    <col min="1312" max="1312" width="8.28515625" style="133" customWidth="1"/>
    <col min="1313" max="1313" width="10.5703125" style="133" customWidth="1"/>
    <col min="1314" max="1314" width="11.7109375" style="133" customWidth="1"/>
    <col min="1315" max="1315" width="8.85546875" style="133" customWidth="1"/>
    <col min="1316" max="1316" width="10.42578125" style="133" customWidth="1"/>
    <col min="1317" max="1318" width="9" style="133" customWidth="1"/>
    <col min="1319" max="1319" width="9.7109375" style="133" customWidth="1"/>
    <col min="1320" max="1321" width="9" style="133" customWidth="1"/>
    <col min="1322" max="1322" width="12.42578125" style="133" customWidth="1"/>
    <col min="1323" max="1356" width="0" style="133" hidden="1" customWidth="1"/>
    <col min="1357" max="1536" width="11.42578125" style="133"/>
    <col min="1537" max="1537" width="5" style="133" bestFit="1" customWidth="1"/>
    <col min="1538" max="1538" width="24.140625" style="133" bestFit="1" customWidth="1"/>
    <col min="1539" max="1539" width="14" style="133" bestFit="1" customWidth="1"/>
    <col min="1540" max="1540" width="14.28515625" style="133" customWidth="1"/>
    <col min="1541" max="1542" width="11.7109375" style="133" customWidth="1"/>
    <col min="1543" max="1543" width="15.7109375" style="133" customWidth="1"/>
    <col min="1544" max="1544" width="13.28515625" style="133" customWidth="1"/>
    <col min="1545" max="1545" width="11.7109375" style="133" customWidth="1"/>
    <col min="1546" max="1546" width="9.7109375" style="133" customWidth="1"/>
    <col min="1547" max="1547" width="10.5703125" style="133" customWidth="1"/>
    <col min="1548" max="1548" width="11.140625" style="133" customWidth="1"/>
    <col min="1549" max="1549" width="9.7109375" style="133" customWidth="1"/>
    <col min="1550" max="1550" width="10" style="133" customWidth="1"/>
    <col min="1551" max="1551" width="10.7109375" style="133" customWidth="1"/>
    <col min="1552" max="1553" width="9.7109375" style="133" customWidth="1"/>
    <col min="1554" max="1554" width="10.7109375" style="133" customWidth="1"/>
    <col min="1555" max="1555" width="10.140625" style="133" customWidth="1"/>
    <col min="1556" max="1556" width="10.7109375" style="133" customWidth="1"/>
    <col min="1557" max="1557" width="11.42578125" style="133" customWidth="1"/>
    <col min="1558" max="1558" width="12.28515625" style="133" customWidth="1"/>
    <col min="1559" max="1559" width="11" style="133" customWidth="1"/>
    <col min="1560" max="1560" width="8.140625" style="133" customWidth="1"/>
    <col min="1561" max="1561" width="11.28515625" style="133" customWidth="1"/>
    <col min="1562" max="1564" width="12.42578125" style="133" customWidth="1"/>
    <col min="1565" max="1565" width="9.28515625" style="133" customWidth="1"/>
    <col min="1566" max="1566" width="11.42578125" style="133" customWidth="1"/>
    <col min="1567" max="1567" width="10.28515625" style="133" customWidth="1"/>
    <col min="1568" max="1568" width="8.28515625" style="133" customWidth="1"/>
    <col min="1569" max="1569" width="10.5703125" style="133" customWidth="1"/>
    <col min="1570" max="1570" width="11.7109375" style="133" customWidth="1"/>
    <col min="1571" max="1571" width="8.85546875" style="133" customWidth="1"/>
    <col min="1572" max="1572" width="10.42578125" style="133" customWidth="1"/>
    <col min="1573" max="1574" width="9" style="133" customWidth="1"/>
    <col min="1575" max="1575" width="9.7109375" style="133" customWidth="1"/>
    <col min="1576" max="1577" width="9" style="133" customWidth="1"/>
    <col min="1578" max="1578" width="12.42578125" style="133" customWidth="1"/>
    <col min="1579" max="1612" width="0" style="133" hidden="1" customWidth="1"/>
    <col min="1613" max="1792" width="11.42578125" style="133"/>
    <col min="1793" max="1793" width="5" style="133" bestFit="1" customWidth="1"/>
    <col min="1794" max="1794" width="24.140625" style="133" bestFit="1" customWidth="1"/>
    <col min="1795" max="1795" width="14" style="133" bestFit="1" customWidth="1"/>
    <col min="1796" max="1796" width="14.28515625" style="133" customWidth="1"/>
    <col min="1797" max="1798" width="11.7109375" style="133" customWidth="1"/>
    <col min="1799" max="1799" width="15.7109375" style="133" customWidth="1"/>
    <col min="1800" max="1800" width="13.28515625" style="133" customWidth="1"/>
    <col min="1801" max="1801" width="11.7109375" style="133" customWidth="1"/>
    <col min="1802" max="1802" width="9.7109375" style="133" customWidth="1"/>
    <col min="1803" max="1803" width="10.5703125" style="133" customWidth="1"/>
    <col min="1804" max="1804" width="11.140625" style="133" customWidth="1"/>
    <col min="1805" max="1805" width="9.7109375" style="133" customWidth="1"/>
    <col min="1806" max="1806" width="10" style="133" customWidth="1"/>
    <col min="1807" max="1807" width="10.7109375" style="133" customWidth="1"/>
    <col min="1808" max="1809" width="9.7109375" style="133" customWidth="1"/>
    <col min="1810" max="1810" width="10.7109375" style="133" customWidth="1"/>
    <col min="1811" max="1811" width="10.140625" style="133" customWidth="1"/>
    <col min="1812" max="1812" width="10.7109375" style="133" customWidth="1"/>
    <col min="1813" max="1813" width="11.42578125" style="133" customWidth="1"/>
    <col min="1814" max="1814" width="12.28515625" style="133" customWidth="1"/>
    <col min="1815" max="1815" width="11" style="133" customWidth="1"/>
    <col min="1816" max="1816" width="8.140625" style="133" customWidth="1"/>
    <col min="1817" max="1817" width="11.28515625" style="133" customWidth="1"/>
    <col min="1818" max="1820" width="12.42578125" style="133" customWidth="1"/>
    <col min="1821" max="1821" width="9.28515625" style="133" customWidth="1"/>
    <col min="1822" max="1822" width="11.42578125" style="133" customWidth="1"/>
    <col min="1823" max="1823" width="10.28515625" style="133" customWidth="1"/>
    <col min="1824" max="1824" width="8.28515625" style="133" customWidth="1"/>
    <col min="1825" max="1825" width="10.5703125" style="133" customWidth="1"/>
    <col min="1826" max="1826" width="11.7109375" style="133" customWidth="1"/>
    <col min="1827" max="1827" width="8.85546875" style="133" customWidth="1"/>
    <col min="1828" max="1828" width="10.42578125" style="133" customWidth="1"/>
    <col min="1829" max="1830" width="9" style="133" customWidth="1"/>
    <col min="1831" max="1831" width="9.7109375" style="133" customWidth="1"/>
    <col min="1832" max="1833" width="9" style="133" customWidth="1"/>
    <col min="1834" max="1834" width="12.42578125" style="133" customWidth="1"/>
    <col min="1835" max="1868" width="0" style="133" hidden="1" customWidth="1"/>
    <col min="1869" max="2048" width="11.42578125" style="133"/>
    <col min="2049" max="2049" width="5" style="133" bestFit="1" customWidth="1"/>
    <col min="2050" max="2050" width="24.140625" style="133" bestFit="1" customWidth="1"/>
    <col min="2051" max="2051" width="14" style="133" bestFit="1" customWidth="1"/>
    <col min="2052" max="2052" width="14.28515625" style="133" customWidth="1"/>
    <col min="2053" max="2054" width="11.7109375" style="133" customWidth="1"/>
    <col min="2055" max="2055" width="15.7109375" style="133" customWidth="1"/>
    <col min="2056" max="2056" width="13.28515625" style="133" customWidth="1"/>
    <col min="2057" max="2057" width="11.7109375" style="133" customWidth="1"/>
    <col min="2058" max="2058" width="9.7109375" style="133" customWidth="1"/>
    <col min="2059" max="2059" width="10.5703125" style="133" customWidth="1"/>
    <col min="2060" max="2060" width="11.140625" style="133" customWidth="1"/>
    <col min="2061" max="2061" width="9.7109375" style="133" customWidth="1"/>
    <col min="2062" max="2062" width="10" style="133" customWidth="1"/>
    <col min="2063" max="2063" width="10.7109375" style="133" customWidth="1"/>
    <col min="2064" max="2065" width="9.7109375" style="133" customWidth="1"/>
    <col min="2066" max="2066" width="10.7109375" style="133" customWidth="1"/>
    <col min="2067" max="2067" width="10.140625" style="133" customWidth="1"/>
    <col min="2068" max="2068" width="10.7109375" style="133" customWidth="1"/>
    <col min="2069" max="2069" width="11.42578125" style="133" customWidth="1"/>
    <col min="2070" max="2070" width="12.28515625" style="133" customWidth="1"/>
    <col min="2071" max="2071" width="11" style="133" customWidth="1"/>
    <col min="2072" max="2072" width="8.140625" style="133" customWidth="1"/>
    <col min="2073" max="2073" width="11.28515625" style="133" customWidth="1"/>
    <col min="2074" max="2076" width="12.42578125" style="133" customWidth="1"/>
    <col min="2077" max="2077" width="9.28515625" style="133" customWidth="1"/>
    <col min="2078" max="2078" width="11.42578125" style="133" customWidth="1"/>
    <col min="2079" max="2079" width="10.28515625" style="133" customWidth="1"/>
    <col min="2080" max="2080" width="8.28515625" style="133" customWidth="1"/>
    <col min="2081" max="2081" width="10.5703125" style="133" customWidth="1"/>
    <col min="2082" max="2082" width="11.7109375" style="133" customWidth="1"/>
    <col min="2083" max="2083" width="8.85546875" style="133" customWidth="1"/>
    <col min="2084" max="2084" width="10.42578125" style="133" customWidth="1"/>
    <col min="2085" max="2086" width="9" style="133" customWidth="1"/>
    <col min="2087" max="2087" width="9.7109375" style="133" customWidth="1"/>
    <col min="2088" max="2089" width="9" style="133" customWidth="1"/>
    <col min="2090" max="2090" width="12.42578125" style="133" customWidth="1"/>
    <col min="2091" max="2124" width="0" style="133" hidden="1" customWidth="1"/>
    <col min="2125" max="2304" width="11.42578125" style="133"/>
    <col min="2305" max="2305" width="5" style="133" bestFit="1" customWidth="1"/>
    <col min="2306" max="2306" width="24.140625" style="133" bestFit="1" customWidth="1"/>
    <col min="2307" max="2307" width="14" style="133" bestFit="1" customWidth="1"/>
    <col min="2308" max="2308" width="14.28515625" style="133" customWidth="1"/>
    <col min="2309" max="2310" width="11.7109375" style="133" customWidth="1"/>
    <col min="2311" max="2311" width="15.7109375" style="133" customWidth="1"/>
    <col min="2312" max="2312" width="13.28515625" style="133" customWidth="1"/>
    <col min="2313" max="2313" width="11.7109375" style="133" customWidth="1"/>
    <col min="2314" max="2314" width="9.7109375" style="133" customWidth="1"/>
    <col min="2315" max="2315" width="10.5703125" style="133" customWidth="1"/>
    <col min="2316" max="2316" width="11.140625" style="133" customWidth="1"/>
    <col min="2317" max="2317" width="9.7109375" style="133" customWidth="1"/>
    <col min="2318" max="2318" width="10" style="133" customWidth="1"/>
    <col min="2319" max="2319" width="10.7109375" style="133" customWidth="1"/>
    <col min="2320" max="2321" width="9.7109375" style="133" customWidth="1"/>
    <col min="2322" max="2322" width="10.7109375" style="133" customWidth="1"/>
    <col min="2323" max="2323" width="10.140625" style="133" customWidth="1"/>
    <col min="2324" max="2324" width="10.7109375" style="133" customWidth="1"/>
    <col min="2325" max="2325" width="11.42578125" style="133" customWidth="1"/>
    <col min="2326" max="2326" width="12.28515625" style="133" customWidth="1"/>
    <col min="2327" max="2327" width="11" style="133" customWidth="1"/>
    <col min="2328" max="2328" width="8.140625" style="133" customWidth="1"/>
    <col min="2329" max="2329" width="11.28515625" style="133" customWidth="1"/>
    <col min="2330" max="2332" width="12.42578125" style="133" customWidth="1"/>
    <col min="2333" max="2333" width="9.28515625" style="133" customWidth="1"/>
    <col min="2334" max="2334" width="11.42578125" style="133" customWidth="1"/>
    <col min="2335" max="2335" width="10.28515625" style="133" customWidth="1"/>
    <col min="2336" max="2336" width="8.28515625" style="133" customWidth="1"/>
    <col min="2337" max="2337" width="10.5703125" style="133" customWidth="1"/>
    <col min="2338" max="2338" width="11.7109375" style="133" customWidth="1"/>
    <col min="2339" max="2339" width="8.85546875" style="133" customWidth="1"/>
    <col min="2340" max="2340" width="10.42578125" style="133" customWidth="1"/>
    <col min="2341" max="2342" width="9" style="133" customWidth="1"/>
    <col min="2343" max="2343" width="9.7109375" style="133" customWidth="1"/>
    <col min="2344" max="2345" width="9" style="133" customWidth="1"/>
    <col min="2346" max="2346" width="12.42578125" style="133" customWidth="1"/>
    <col min="2347" max="2380" width="0" style="133" hidden="1" customWidth="1"/>
    <col min="2381" max="2560" width="11.42578125" style="133"/>
    <col min="2561" max="2561" width="5" style="133" bestFit="1" customWidth="1"/>
    <col min="2562" max="2562" width="24.140625" style="133" bestFit="1" customWidth="1"/>
    <col min="2563" max="2563" width="14" style="133" bestFit="1" customWidth="1"/>
    <col min="2564" max="2564" width="14.28515625" style="133" customWidth="1"/>
    <col min="2565" max="2566" width="11.7109375" style="133" customWidth="1"/>
    <col min="2567" max="2567" width="15.7109375" style="133" customWidth="1"/>
    <col min="2568" max="2568" width="13.28515625" style="133" customWidth="1"/>
    <col min="2569" max="2569" width="11.7109375" style="133" customWidth="1"/>
    <col min="2570" max="2570" width="9.7109375" style="133" customWidth="1"/>
    <col min="2571" max="2571" width="10.5703125" style="133" customWidth="1"/>
    <col min="2572" max="2572" width="11.140625" style="133" customWidth="1"/>
    <col min="2573" max="2573" width="9.7109375" style="133" customWidth="1"/>
    <col min="2574" max="2574" width="10" style="133" customWidth="1"/>
    <col min="2575" max="2575" width="10.7109375" style="133" customWidth="1"/>
    <col min="2576" max="2577" width="9.7109375" style="133" customWidth="1"/>
    <col min="2578" max="2578" width="10.7109375" style="133" customWidth="1"/>
    <col min="2579" max="2579" width="10.140625" style="133" customWidth="1"/>
    <col min="2580" max="2580" width="10.7109375" style="133" customWidth="1"/>
    <col min="2581" max="2581" width="11.42578125" style="133" customWidth="1"/>
    <col min="2582" max="2582" width="12.28515625" style="133" customWidth="1"/>
    <col min="2583" max="2583" width="11" style="133" customWidth="1"/>
    <col min="2584" max="2584" width="8.140625" style="133" customWidth="1"/>
    <col min="2585" max="2585" width="11.28515625" style="133" customWidth="1"/>
    <col min="2586" max="2588" width="12.42578125" style="133" customWidth="1"/>
    <col min="2589" max="2589" width="9.28515625" style="133" customWidth="1"/>
    <col min="2590" max="2590" width="11.42578125" style="133" customWidth="1"/>
    <col min="2591" max="2591" width="10.28515625" style="133" customWidth="1"/>
    <col min="2592" max="2592" width="8.28515625" style="133" customWidth="1"/>
    <col min="2593" max="2593" width="10.5703125" style="133" customWidth="1"/>
    <col min="2594" max="2594" width="11.7109375" style="133" customWidth="1"/>
    <col min="2595" max="2595" width="8.85546875" style="133" customWidth="1"/>
    <col min="2596" max="2596" width="10.42578125" style="133" customWidth="1"/>
    <col min="2597" max="2598" width="9" style="133" customWidth="1"/>
    <col min="2599" max="2599" width="9.7109375" style="133" customWidth="1"/>
    <col min="2600" max="2601" width="9" style="133" customWidth="1"/>
    <col min="2602" max="2602" width="12.42578125" style="133" customWidth="1"/>
    <col min="2603" max="2636" width="0" style="133" hidden="1" customWidth="1"/>
    <col min="2637" max="2816" width="11.42578125" style="133"/>
    <col min="2817" max="2817" width="5" style="133" bestFit="1" customWidth="1"/>
    <col min="2818" max="2818" width="24.140625" style="133" bestFit="1" customWidth="1"/>
    <col min="2819" max="2819" width="14" style="133" bestFit="1" customWidth="1"/>
    <col min="2820" max="2820" width="14.28515625" style="133" customWidth="1"/>
    <col min="2821" max="2822" width="11.7109375" style="133" customWidth="1"/>
    <col min="2823" max="2823" width="15.7109375" style="133" customWidth="1"/>
    <col min="2824" max="2824" width="13.28515625" style="133" customWidth="1"/>
    <col min="2825" max="2825" width="11.7109375" style="133" customWidth="1"/>
    <col min="2826" max="2826" width="9.7109375" style="133" customWidth="1"/>
    <col min="2827" max="2827" width="10.5703125" style="133" customWidth="1"/>
    <col min="2828" max="2828" width="11.140625" style="133" customWidth="1"/>
    <col min="2829" max="2829" width="9.7109375" style="133" customWidth="1"/>
    <col min="2830" max="2830" width="10" style="133" customWidth="1"/>
    <col min="2831" max="2831" width="10.7109375" style="133" customWidth="1"/>
    <col min="2832" max="2833" width="9.7109375" style="133" customWidth="1"/>
    <col min="2834" max="2834" width="10.7109375" style="133" customWidth="1"/>
    <col min="2835" max="2835" width="10.140625" style="133" customWidth="1"/>
    <col min="2836" max="2836" width="10.7109375" style="133" customWidth="1"/>
    <col min="2837" max="2837" width="11.42578125" style="133" customWidth="1"/>
    <col min="2838" max="2838" width="12.28515625" style="133" customWidth="1"/>
    <col min="2839" max="2839" width="11" style="133" customWidth="1"/>
    <col min="2840" max="2840" width="8.140625" style="133" customWidth="1"/>
    <col min="2841" max="2841" width="11.28515625" style="133" customWidth="1"/>
    <col min="2842" max="2844" width="12.42578125" style="133" customWidth="1"/>
    <col min="2845" max="2845" width="9.28515625" style="133" customWidth="1"/>
    <col min="2846" max="2846" width="11.42578125" style="133" customWidth="1"/>
    <col min="2847" max="2847" width="10.28515625" style="133" customWidth="1"/>
    <col min="2848" max="2848" width="8.28515625" style="133" customWidth="1"/>
    <col min="2849" max="2849" width="10.5703125" style="133" customWidth="1"/>
    <col min="2850" max="2850" width="11.7109375" style="133" customWidth="1"/>
    <col min="2851" max="2851" width="8.85546875" style="133" customWidth="1"/>
    <col min="2852" max="2852" width="10.42578125" style="133" customWidth="1"/>
    <col min="2853" max="2854" width="9" style="133" customWidth="1"/>
    <col min="2855" max="2855" width="9.7109375" style="133" customWidth="1"/>
    <col min="2856" max="2857" width="9" style="133" customWidth="1"/>
    <col min="2858" max="2858" width="12.42578125" style="133" customWidth="1"/>
    <col min="2859" max="2892" width="0" style="133" hidden="1" customWidth="1"/>
    <col min="2893" max="3072" width="11.42578125" style="133"/>
    <col min="3073" max="3073" width="5" style="133" bestFit="1" customWidth="1"/>
    <col min="3074" max="3074" width="24.140625" style="133" bestFit="1" customWidth="1"/>
    <col min="3075" max="3075" width="14" style="133" bestFit="1" customWidth="1"/>
    <col min="3076" max="3076" width="14.28515625" style="133" customWidth="1"/>
    <col min="3077" max="3078" width="11.7109375" style="133" customWidth="1"/>
    <col min="3079" max="3079" width="15.7109375" style="133" customWidth="1"/>
    <col min="3080" max="3080" width="13.28515625" style="133" customWidth="1"/>
    <col min="3081" max="3081" width="11.7109375" style="133" customWidth="1"/>
    <col min="3082" max="3082" width="9.7109375" style="133" customWidth="1"/>
    <col min="3083" max="3083" width="10.5703125" style="133" customWidth="1"/>
    <col min="3084" max="3084" width="11.140625" style="133" customWidth="1"/>
    <col min="3085" max="3085" width="9.7109375" style="133" customWidth="1"/>
    <col min="3086" max="3086" width="10" style="133" customWidth="1"/>
    <col min="3087" max="3087" width="10.7109375" style="133" customWidth="1"/>
    <col min="3088" max="3089" width="9.7109375" style="133" customWidth="1"/>
    <col min="3090" max="3090" width="10.7109375" style="133" customWidth="1"/>
    <col min="3091" max="3091" width="10.140625" style="133" customWidth="1"/>
    <col min="3092" max="3092" width="10.7109375" style="133" customWidth="1"/>
    <col min="3093" max="3093" width="11.42578125" style="133" customWidth="1"/>
    <col min="3094" max="3094" width="12.28515625" style="133" customWidth="1"/>
    <col min="3095" max="3095" width="11" style="133" customWidth="1"/>
    <col min="3096" max="3096" width="8.140625" style="133" customWidth="1"/>
    <col min="3097" max="3097" width="11.28515625" style="133" customWidth="1"/>
    <col min="3098" max="3100" width="12.42578125" style="133" customWidth="1"/>
    <col min="3101" max="3101" width="9.28515625" style="133" customWidth="1"/>
    <col min="3102" max="3102" width="11.42578125" style="133" customWidth="1"/>
    <col min="3103" max="3103" width="10.28515625" style="133" customWidth="1"/>
    <col min="3104" max="3104" width="8.28515625" style="133" customWidth="1"/>
    <col min="3105" max="3105" width="10.5703125" style="133" customWidth="1"/>
    <col min="3106" max="3106" width="11.7109375" style="133" customWidth="1"/>
    <col min="3107" max="3107" width="8.85546875" style="133" customWidth="1"/>
    <col min="3108" max="3108" width="10.42578125" style="133" customWidth="1"/>
    <col min="3109" max="3110" width="9" style="133" customWidth="1"/>
    <col min="3111" max="3111" width="9.7109375" style="133" customWidth="1"/>
    <col min="3112" max="3113" width="9" style="133" customWidth="1"/>
    <col min="3114" max="3114" width="12.42578125" style="133" customWidth="1"/>
    <col min="3115" max="3148" width="0" style="133" hidden="1" customWidth="1"/>
    <col min="3149" max="3328" width="11.42578125" style="133"/>
    <col min="3329" max="3329" width="5" style="133" bestFit="1" customWidth="1"/>
    <col min="3330" max="3330" width="24.140625" style="133" bestFit="1" customWidth="1"/>
    <col min="3331" max="3331" width="14" style="133" bestFit="1" customWidth="1"/>
    <col min="3332" max="3332" width="14.28515625" style="133" customWidth="1"/>
    <col min="3333" max="3334" width="11.7109375" style="133" customWidth="1"/>
    <col min="3335" max="3335" width="15.7109375" style="133" customWidth="1"/>
    <col min="3336" max="3336" width="13.28515625" style="133" customWidth="1"/>
    <col min="3337" max="3337" width="11.7109375" style="133" customWidth="1"/>
    <col min="3338" max="3338" width="9.7109375" style="133" customWidth="1"/>
    <col min="3339" max="3339" width="10.5703125" style="133" customWidth="1"/>
    <col min="3340" max="3340" width="11.140625" style="133" customWidth="1"/>
    <col min="3341" max="3341" width="9.7109375" style="133" customWidth="1"/>
    <col min="3342" max="3342" width="10" style="133" customWidth="1"/>
    <col min="3343" max="3343" width="10.7109375" style="133" customWidth="1"/>
    <col min="3344" max="3345" width="9.7109375" style="133" customWidth="1"/>
    <col min="3346" max="3346" width="10.7109375" style="133" customWidth="1"/>
    <col min="3347" max="3347" width="10.140625" style="133" customWidth="1"/>
    <col min="3348" max="3348" width="10.7109375" style="133" customWidth="1"/>
    <col min="3349" max="3349" width="11.42578125" style="133" customWidth="1"/>
    <col min="3350" max="3350" width="12.28515625" style="133" customWidth="1"/>
    <col min="3351" max="3351" width="11" style="133" customWidth="1"/>
    <col min="3352" max="3352" width="8.140625" style="133" customWidth="1"/>
    <col min="3353" max="3353" width="11.28515625" style="133" customWidth="1"/>
    <col min="3354" max="3356" width="12.42578125" style="133" customWidth="1"/>
    <col min="3357" max="3357" width="9.28515625" style="133" customWidth="1"/>
    <col min="3358" max="3358" width="11.42578125" style="133" customWidth="1"/>
    <col min="3359" max="3359" width="10.28515625" style="133" customWidth="1"/>
    <col min="3360" max="3360" width="8.28515625" style="133" customWidth="1"/>
    <col min="3361" max="3361" width="10.5703125" style="133" customWidth="1"/>
    <col min="3362" max="3362" width="11.7109375" style="133" customWidth="1"/>
    <col min="3363" max="3363" width="8.85546875" style="133" customWidth="1"/>
    <col min="3364" max="3364" width="10.42578125" style="133" customWidth="1"/>
    <col min="3365" max="3366" width="9" style="133" customWidth="1"/>
    <col min="3367" max="3367" width="9.7109375" style="133" customWidth="1"/>
    <col min="3368" max="3369" width="9" style="133" customWidth="1"/>
    <col min="3370" max="3370" width="12.42578125" style="133" customWidth="1"/>
    <col min="3371" max="3404" width="0" style="133" hidden="1" customWidth="1"/>
    <col min="3405" max="3584" width="11.42578125" style="133"/>
    <col min="3585" max="3585" width="5" style="133" bestFit="1" customWidth="1"/>
    <col min="3586" max="3586" width="24.140625" style="133" bestFit="1" customWidth="1"/>
    <col min="3587" max="3587" width="14" style="133" bestFit="1" customWidth="1"/>
    <col min="3588" max="3588" width="14.28515625" style="133" customWidth="1"/>
    <col min="3589" max="3590" width="11.7109375" style="133" customWidth="1"/>
    <col min="3591" max="3591" width="15.7109375" style="133" customWidth="1"/>
    <col min="3592" max="3592" width="13.28515625" style="133" customWidth="1"/>
    <col min="3593" max="3593" width="11.7109375" style="133" customWidth="1"/>
    <col min="3594" max="3594" width="9.7109375" style="133" customWidth="1"/>
    <col min="3595" max="3595" width="10.5703125" style="133" customWidth="1"/>
    <col min="3596" max="3596" width="11.140625" style="133" customWidth="1"/>
    <col min="3597" max="3597" width="9.7109375" style="133" customWidth="1"/>
    <col min="3598" max="3598" width="10" style="133" customWidth="1"/>
    <col min="3599" max="3599" width="10.7109375" style="133" customWidth="1"/>
    <col min="3600" max="3601" width="9.7109375" style="133" customWidth="1"/>
    <col min="3602" max="3602" width="10.7109375" style="133" customWidth="1"/>
    <col min="3603" max="3603" width="10.140625" style="133" customWidth="1"/>
    <col min="3604" max="3604" width="10.7109375" style="133" customWidth="1"/>
    <col min="3605" max="3605" width="11.42578125" style="133" customWidth="1"/>
    <col min="3606" max="3606" width="12.28515625" style="133" customWidth="1"/>
    <col min="3607" max="3607" width="11" style="133" customWidth="1"/>
    <col min="3608" max="3608" width="8.140625" style="133" customWidth="1"/>
    <col min="3609" max="3609" width="11.28515625" style="133" customWidth="1"/>
    <col min="3610" max="3612" width="12.42578125" style="133" customWidth="1"/>
    <col min="3613" max="3613" width="9.28515625" style="133" customWidth="1"/>
    <col min="3614" max="3614" width="11.42578125" style="133" customWidth="1"/>
    <col min="3615" max="3615" width="10.28515625" style="133" customWidth="1"/>
    <col min="3616" max="3616" width="8.28515625" style="133" customWidth="1"/>
    <col min="3617" max="3617" width="10.5703125" style="133" customWidth="1"/>
    <col min="3618" max="3618" width="11.7109375" style="133" customWidth="1"/>
    <col min="3619" max="3619" width="8.85546875" style="133" customWidth="1"/>
    <col min="3620" max="3620" width="10.42578125" style="133" customWidth="1"/>
    <col min="3621" max="3622" width="9" style="133" customWidth="1"/>
    <col min="3623" max="3623" width="9.7109375" style="133" customWidth="1"/>
    <col min="3624" max="3625" width="9" style="133" customWidth="1"/>
    <col min="3626" max="3626" width="12.42578125" style="133" customWidth="1"/>
    <col min="3627" max="3660" width="0" style="133" hidden="1" customWidth="1"/>
    <col min="3661" max="3840" width="11.42578125" style="133"/>
    <col min="3841" max="3841" width="5" style="133" bestFit="1" customWidth="1"/>
    <col min="3842" max="3842" width="24.140625" style="133" bestFit="1" customWidth="1"/>
    <col min="3843" max="3843" width="14" style="133" bestFit="1" customWidth="1"/>
    <col min="3844" max="3844" width="14.28515625" style="133" customWidth="1"/>
    <col min="3845" max="3846" width="11.7109375" style="133" customWidth="1"/>
    <col min="3847" max="3847" width="15.7109375" style="133" customWidth="1"/>
    <col min="3848" max="3848" width="13.28515625" style="133" customWidth="1"/>
    <col min="3849" max="3849" width="11.7109375" style="133" customWidth="1"/>
    <col min="3850" max="3850" width="9.7109375" style="133" customWidth="1"/>
    <col min="3851" max="3851" width="10.5703125" style="133" customWidth="1"/>
    <col min="3852" max="3852" width="11.140625" style="133" customWidth="1"/>
    <col min="3853" max="3853" width="9.7109375" style="133" customWidth="1"/>
    <col min="3854" max="3854" width="10" style="133" customWidth="1"/>
    <col min="3855" max="3855" width="10.7109375" style="133" customWidth="1"/>
    <col min="3856" max="3857" width="9.7109375" style="133" customWidth="1"/>
    <col min="3858" max="3858" width="10.7109375" style="133" customWidth="1"/>
    <col min="3859" max="3859" width="10.140625" style="133" customWidth="1"/>
    <col min="3860" max="3860" width="10.7109375" style="133" customWidth="1"/>
    <col min="3861" max="3861" width="11.42578125" style="133" customWidth="1"/>
    <col min="3862" max="3862" width="12.28515625" style="133" customWidth="1"/>
    <col min="3863" max="3863" width="11" style="133" customWidth="1"/>
    <col min="3864" max="3864" width="8.140625" style="133" customWidth="1"/>
    <col min="3865" max="3865" width="11.28515625" style="133" customWidth="1"/>
    <col min="3866" max="3868" width="12.42578125" style="133" customWidth="1"/>
    <col min="3869" max="3869" width="9.28515625" style="133" customWidth="1"/>
    <col min="3870" max="3870" width="11.42578125" style="133" customWidth="1"/>
    <col min="3871" max="3871" width="10.28515625" style="133" customWidth="1"/>
    <col min="3872" max="3872" width="8.28515625" style="133" customWidth="1"/>
    <col min="3873" max="3873" width="10.5703125" style="133" customWidth="1"/>
    <col min="3874" max="3874" width="11.7109375" style="133" customWidth="1"/>
    <col min="3875" max="3875" width="8.85546875" style="133" customWidth="1"/>
    <col min="3876" max="3876" width="10.42578125" style="133" customWidth="1"/>
    <col min="3877" max="3878" width="9" style="133" customWidth="1"/>
    <col min="3879" max="3879" width="9.7109375" style="133" customWidth="1"/>
    <col min="3880" max="3881" width="9" style="133" customWidth="1"/>
    <col min="3882" max="3882" width="12.42578125" style="133" customWidth="1"/>
    <col min="3883" max="3916" width="0" style="133" hidden="1" customWidth="1"/>
    <col min="3917" max="4096" width="11.42578125" style="133"/>
    <col min="4097" max="4097" width="5" style="133" bestFit="1" customWidth="1"/>
    <col min="4098" max="4098" width="24.140625" style="133" bestFit="1" customWidth="1"/>
    <col min="4099" max="4099" width="14" style="133" bestFit="1" customWidth="1"/>
    <col min="4100" max="4100" width="14.28515625" style="133" customWidth="1"/>
    <col min="4101" max="4102" width="11.7109375" style="133" customWidth="1"/>
    <col min="4103" max="4103" width="15.7109375" style="133" customWidth="1"/>
    <col min="4104" max="4104" width="13.28515625" style="133" customWidth="1"/>
    <col min="4105" max="4105" width="11.7109375" style="133" customWidth="1"/>
    <col min="4106" max="4106" width="9.7109375" style="133" customWidth="1"/>
    <col min="4107" max="4107" width="10.5703125" style="133" customWidth="1"/>
    <col min="4108" max="4108" width="11.140625" style="133" customWidth="1"/>
    <col min="4109" max="4109" width="9.7109375" style="133" customWidth="1"/>
    <col min="4110" max="4110" width="10" style="133" customWidth="1"/>
    <col min="4111" max="4111" width="10.7109375" style="133" customWidth="1"/>
    <col min="4112" max="4113" width="9.7109375" style="133" customWidth="1"/>
    <col min="4114" max="4114" width="10.7109375" style="133" customWidth="1"/>
    <col min="4115" max="4115" width="10.140625" style="133" customWidth="1"/>
    <col min="4116" max="4116" width="10.7109375" style="133" customWidth="1"/>
    <col min="4117" max="4117" width="11.42578125" style="133" customWidth="1"/>
    <col min="4118" max="4118" width="12.28515625" style="133" customWidth="1"/>
    <col min="4119" max="4119" width="11" style="133" customWidth="1"/>
    <col min="4120" max="4120" width="8.140625" style="133" customWidth="1"/>
    <col min="4121" max="4121" width="11.28515625" style="133" customWidth="1"/>
    <col min="4122" max="4124" width="12.42578125" style="133" customWidth="1"/>
    <col min="4125" max="4125" width="9.28515625" style="133" customWidth="1"/>
    <col min="4126" max="4126" width="11.42578125" style="133" customWidth="1"/>
    <col min="4127" max="4127" width="10.28515625" style="133" customWidth="1"/>
    <col min="4128" max="4128" width="8.28515625" style="133" customWidth="1"/>
    <col min="4129" max="4129" width="10.5703125" style="133" customWidth="1"/>
    <col min="4130" max="4130" width="11.7109375" style="133" customWidth="1"/>
    <col min="4131" max="4131" width="8.85546875" style="133" customWidth="1"/>
    <col min="4132" max="4132" width="10.42578125" style="133" customWidth="1"/>
    <col min="4133" max="4134" width="9" style="133" customWidth="1"/>
    <col min="4135" max="4135" width="9.7109375" style="133" customWidth="1"/>
    <col min="4136" max="4137" width="9" style="133" customWidth="1"/>
    <col min="4138" max="4138" width="12.42578125" style="133" customWidth="1"/>
    <col min="4139" max="4172" width="0" style="133" hidden="1" customWidth="1"/>
    <col min="4173" max="4352" width="11.42578125" style="133"/>
    <col min="4353" max="4353" width="5" style="133" bestFit="1" customWidth="1"/>
    <col min="4354" max="4354" width="24.140625" style="133" bestFit="1" customWidth="1"/>
    <col min="4355" max="4355" width="14" style="133" bestFit="1" customWidth="1"/>
    <col min="4356" max="4356" width="14.28515625" style="133" customWidth="1"/>
    <col min="4357" max="4358" width="11.7109375" style="133" customWidth="1"/>
    <col min="4359" max="4359" width="15.7109375" style="133" customWidth="1"/>
    <col min="4360" max="4360" width="13.28515625" style="133" customWidth="1"/>
    <col min="4361" max="4361" width="11.7109375" style="133" customWidth="1"/>
    <col min="4362" max="4362" width="9.7109375" style="133" customWidth="1"/>
    <col min="4363" max="4363" width="10.5703125" style="133" customWidth="1"/>
    <col min="4364" max="4364" width="11.140625" style="133" customWidth="1"/>
    <col min="4365" max="4365" width="9.7109375" style="133" customWidth="1"/>
    <col min="4366" max="4366" width="10" style="133" customWidth="1"/>
    <col min="4367" max="4367" width="10.7109375" style="133" customWidth="1"/>
    <col min="4368" max="4369" width="9.7109375" style="133" customWidth="1"/>
    <col min="4370" max="4370" width="10.7109375" style="133" customWidth="1"/>
    <col min="4371" max="4371" width="10.140625" style="133" customWidth="1"/>
    <col min="4372" max="4372" width="10.7109375" style="133" customWidth="1"/>
    <col min="4373" max="4373" width="11.42578125" style="133" customWidth="1"/>
    <col min="4374" max="4374" width="12.28515625" style="133" customWidth="1"/>
    <col min="4375" max="4375" width="11" style="133" customWidth="1"/>
    <col min="4376" max="4376" width="8.140625" style="133" customWidth="1"/>
    <col min="4377" max="4377" width="11.28515625" style="133" customWidth="1"/>
    <col min="4378" max="4380" width="12.42578125" style="133" customWidth="1"/>
    <col min="4381" max="4381" width="9.28515625" style="133" customWidth="1"/>
    <col min="4382" max="4382" width="11.42578125" style="133" customWidth="1"/>
    <col min="4383" max="4383" width="10.28515625" style="133" customWidth="1"/>
    <col min="4384" max="4384" width="8.28515625" style="133" customWidth="1"/>
    <col min="4385" max="4385" width="10.5703125" style="133" customWidth="1"/>
    <col min="4386" max="4386" width="11.7109375" style="133" customWidth="1"/>
    <col min="4387" max="4387" width="8.85546875" style="133" customWidth="1"/>
    <col min="4388" max="4388" width="10.42578125" style="133" customWidth="1"/>
    <col min="4389" max="4390" width="9" style="133" customWidth="1"/>
    <col min="4391" max="4391" width="9.7109375" style="133" customWidth="1"/>
    <col min="4392" max="4393" width="9" style="133" customWidth="1"/>
    <col min="4394" max="4394" width="12.42578125" style="133" customWidth="1"/>
    <col min="4395" max="4428" width="0" style="133" hidden="1" customWidth="1"/>
    <col min="4429" max="4608" width="11.42578125" style="133"/>
    <col min="4609" max="4609" width="5" style="133" bestFit="1" customWidth="1"/>
    <col min="4610" max="4610" width="24.140625" style="133" bestFit="1" customWidth="1"/>
    <col min="4611" max="4611" width="14" style="133" bestFit="1" customWidth="1"/>
    <col min="4612" max="4612" width="14.28515625" style="133" customWidth="1"/>
    <col min="4613" max="4614" width="11.7109375" style="133" customWidth="1"/>
    <col min="4615" max="4615" width="15.7109375" style="133" customWidth="1"/>
    <col min="4616" max="4616" width="13.28515625" style="133" customWidth="1"/>
    <col min="4617" max="4617" width="11.7109375" style="133" customWidth="1"/>
    <col min="4618" max="4618" width="9.7109375" style="133" customWidth="1"/>
    <col min="4619" max="4619" width="10.5703125" style="133" customWidth="1"/>
    <col min="4620" max="4620" width="11.140625" style="133" customWidth="1"/>
    <col min="4621" max="4621" width="9.7109375" style="133" customWidth="1"/>
    <col min="4622" max="4622" width="10" style="133" customWidth="1"/>
    <col min="4623" max="4623" width="10.7109375" style="133" customWidth="1"/>
    <col min="4624" max="4625" width="9.7109375" style="133" customWidth="1"/>
    <col min="4626" max="4626" width="10.7109375" style="133" customWidth="1"/>
    <col min="4627" max="4627" width="10.140625" style="133" customWidth="1"/>
    <col min="4628" max="4628" width="10.7109375" style="133" customWidth="1"/>
    <col min="4629" max="4629" width="11.42578125" style="133" customWidth="1"/>
    <col min="4630" max="4630" width="12.28515625" style="133" customWidth="1"/>
    <col min="4631" max="4631" width="11" style="133" customWidth="1"/>
    <col min="4632" max="4632" width="8.140625" style="133" customWidth="1"/>
    <col min="4633" max="4633" width="11.28515625" style="133" customWidth="1"/>
    <col min="4634" max="4636" width="12.42578125" style="133" customWidth="1"/>
    <col min="4637" max="4637" width="9.28515625" style="133" customWidth="1"/>
    <col min="4638" max="4638" width="11.42578125" style="133" customWidth="1"/>
    <col min="4639" max="4639" width="10.28515625" style="133" customWidth="1"/>
    <col min="4640" max="4640" width="8.28515625" style="133" customWidth="1"/>
    <col min="4641" max="4641" width="10.5703125" style="133" customWidth="1"/>
    <col min="4642" max="4642" width="11.7109375" style="133" customWidth="1"/>
    <col min="4643" max="4643" width="8.85546875" style="133" customWidth="1"/>
    <col min="4644" max="4644" width="10.42578125" style="133" customWidth="1"/>
    <col min="4645" max="4646" width="9" style="133" customWidth="1"/>
    <col min="4647" max="4647" width="9.7109375" style="133" customWidth="1"/>
    <col min="4648" max="4649" width="9" style="133" customWidth="1"/>
    <col min="4650" max="4650" width="12.42578125" style="133" customWidth="1"/>
    <col min="4651" max="4684" width="0" style="133" hidden="1" customWidth="1"/>
    <col min="4685" max="4864" width="11.42578125" style="133"/>
    <col min="4865" max="4865" width="5" style="133" bestFit="1" customWidth="1"/>
    <col min="4866" max="4866" width="24.140625" style="133" bestFit="1" customWidth="1"/>
    <col min="4867" max="4867" width="14" style="133" bestFit="1" customWidth="1"/>
    <col min="4868" max="4868" width="14.28515625" style="133" customWidth="1"/>
    <col min="4869" max="4870" width="11.7109375" style="133" customWidth="1"/>
    <col min="4871" max="4871" width="15.7109375" style="133" customWidth="1"/>
    <col min="4872" max="4872" width="13.28515625" style="133" customWidth="1"/>
    <col min="4873" max="4873" width="11.7109375" style="133" customWidth="1"/>
    <col min="4874" max="4874" width="9.7109375" style="133" customWidth="1"/>
    <col min="4875" max="4875" width="10.5703125" style="133" customWidth="1"/>
    <col min="4876" max="4876" width="11.140625" style="133" customWidth="1"/>
    <col min="4877" max="4877" width="9.7109375" style="133" customWidth="1"/>
    <col min="4878" max="4878" width="10" style="133" customWidth="1"/>
    <col min="4879" max="4879" width="10.7109375" style="133" customWidth="1"/>
    <col min="4880" max="4881" width="9.7109375" style="133" customWidth="1"/>
    <col min="4882" max="4882" width="10.7109375" style="133" customWidth="1"/>
    <col min="4883" max="4883" width="10.140625" style="133" customWidth="1"/>
    <col min="4884" max="4884" width="10.7109375" style="133" customWidth="1"/>
    <col min="4885" max="4885" width="11.42578125" style="133" customWidth="1"/>
    <col min="4886" max="4886" width="12.28515625" style="133" customWidth="1"/>
    <col min="4887" max="4887" width="11" style="133" customWidth="1"/>
    <col min="4888" max="4888" width="8.140625" style="133" customWidth="1"/>
    <col min="4889" max="4889" width="11.28515625" style="133" customWidth="1"/>
    <col min="4890" max="4892" width="12.42578125" style="133" customWidth="1"/>
    <col min="4893" max="4893" width="9.28515625" style="133" customWidth="1"/>
    <col min="4894" max="4894" width="11.42578125" style="133" customWidth="1"/>
    <col min="4895" max="4895" width="10.28515625" style="133" customWidth="1"/>
    <col min="4896" max="4896" width="8.28515625" style="133" customWidth="1"/>
    <col min="4897" max="4897" width="10.5703125" style="133" customWidth="1"/>
    <col min="4898" max="4898" width="11.7109375" style="133" customWidth="1"/>
    <col min="4899" max="4899" width="8.85546875" style="133" customWidth="1"/>
    <col min="4900" max="4900" width="10.42578125" style="133" customWidth="1"/>
    <col min="4901" max="4902" width="9" style="133" customWidth="1"/>
    <col min="4903" max="4903" width="9.7109375" style="133" customWidth="1"/>
    <col min="4904" max="4905" width="9" style="133" customWidth="1"/>
    <col min="4906" max="4906" width="12.42578125" style="133" customWidth="1"/>
    <col min="4907" max="4940" width="0" style="133" hidden="1" customWidth="1"/>
    <col min="4941" max="5120" width="11.42578125" style="133"/>
    <col min="5121" max="5121" width="5" style="133" bestFit="1" customWidth="1"/>
    <col min="5122" max="5122" width="24.140625" style="133" bestFit="1" customWidth="1"/>
    <col min="5123" max="5123" width="14" style="133" bestFit="1" customWidth="1"/>
    <col min="5124" max="5124" width="14.28515625" style="133" customWidth="1"/>
    <col min="5125" max="5126" width="11.7109375" style="133" customWidth="1"/>
    <col min="5127" max="5127" width="15.7109375" style="133" customWidth="1"/>
    <col min="5128" max="5128" width="13.28515625" style="133" customWidth="1"/>
    <col min="5129" max="5129" width="11.7109375" style="133" customWidth="1"/>
    <col min="5130" max="5130" width="9.7109375" style="133" customWidth="1"/>
    <col min="5131" max="5131" width="10.5703125" style="133" customWidth="1"/>
    <col min="5132" max="5132" width="11.140625" style="133" customWidth="1"/>
    <col min="5133" max="5133" width="9.7109375" style="133" customWidth="1"/>
    <col min="5134" max="5134" width="10" style="133" customWidth="1"/>
    <col min="5135" max="5135" width="10.7109375" style="133" customWidth="1"/>
    <col min="5136" max="5137" width="9.7109375" style="133" customWidth="1"/>
    <col min="5138" max="5138" width="10.7109375" style="133" customWidth="1"/>
    <col min="5139" max="5139" width="10.140625" style="133" customWidth="1"/>
    <col min="5140" max="5140" width="10.7109375" style="133" customWidth="1"/>
    <col min="5141" max="5141" width="11.42578125" style="133" customWidth="1"/>
    <col min="5142" max="5142" width="12.28515625" style="133" customWidth="1"/>
    <col min="5143" max="5143" width="11" style="133" customWidth="1"/>
    <col min="5144" max="5144" width="8.140625" style="133" customWidth="1"/>
    <col min="5145" max="5145" width="11.28515625" style="133" customWidth="1"/>
    <col min="5146" max="5148" width="12.42578125" style="133" customWidth="1"/>
    <col min="5149" max="5149" width="9.28515625" style="133" customWidth="1"/>
    <col min="5150" max="5150" width="11.42578125" style="133" customWidth="1"/>
    <col min="5151" max="5151" width="10.28515625" style="133" customWidth="1"/>
    <col min="5152" max="5152" width="8.28515625" style="133" customWidth="1"/>
    <col min="5153" max="5153" width="10.5703125" style="133" customWidth="1"/>
    <col min="5154" max="5154" width="11.7109375" style="133" customWidth="1"/>
    <col min="5155" max="5155" width="8.85546875" style="133" customWidth="1"/>
    <col min="5156" max="5156" width="10.42578125" style="133" customWidth="1"/>
    <col min="5157" max="5158" width="9" style="133" customWidth="1"/>
    <col min="5159" max="5159" width="9.7109375" style="133" customWidth="1"/>
    <col min="5160" max="5161" width="9" style="133" customWidth="1"/>
    <col min="5162" max="5162" width="12.42578125" style="133" customWidth="1"/>
    <col min="5163" max="5196" width="0" style="133" hidden="1" customWidth="1"/>
    <col min="5197" max="5376" width="11.42578125" style="133"/>
    <col min="5377" max="5377" width="5" style="133" bestFit="1" customWidth="1"/>
    <col min="5378" max="5378" width="24.140625" style="133" bestFit="1" customWidth="1"/>
    <col min="5379" max="5379" width="14" style="133" bestFit="1" customWidth="1"/>
    <col min="5380" max="5380" width="14.28515625" style="133" customWidth="1"/>
    <col min="5381" max="5382" width="11.7109375" style="133" customWidth="1"/>
    <col min="5383" max="5383" width="15.7109375" style="133" customWidth="1"/>
    <col min="5384" max="5384" width="13.28515625" style="133" customWidth="1"/>
    <col min="5385" max="5385" width="11.7109375" style="133" customWidth="1"/>
    <col min="5386" max="5386" width="9.7109375" style="133" customWidth="1"/>
    <col min="5387" max="5387" width="10.5703125" style="133" customWidth="1"/>
    <col min="5388" max="5388" width="11.140625" style="133" customWidth="1"/>
    <col min="5389" max="5389" width="9.7109375" style="133" customWidth="1"/>
    <col min="5390" max="5390" width="10" style="133" customWidth="1"/>
    <col min="5391" max="5391" width="10.7109375" style="133" customWidth="1"/>
    <col min="5392" max="5393" width="9.7109375" style="133" customWidth="1"/>
    <col min="5394" max="5394" width="10.7109375" style="133" customWidth="1"/>
    <col min="5395" max="5395" width="10.140625" style="133" customWidth="1"/>
    <col min="5396" max="5396" width="10.7109375" style="133" customWidth="1"/>
    <col min="5397" max="5397" width="11.42578125" style="133" customWidth="1"/>
    <col min="5398" max="5398" width="12.28515625" style="133" customWidth="1"/>
    <col min="5399" max="5399" width="11" style="133" customWidth="1"/>
    <col min="5400" max="5400" width="8.140625" style="133" customWidth="1"/>
    <col min="5401" max="5401" width="11.28515625" style="133" customWidth="1"/>
    <col min="5402" max="5404" width="12.42578125" style="133" customWidth="1"/>
    <col min="5405" max="5405" width="9.28515625" style="133" customWidth="1"/>
    <col min="5406" max="5406" width="11.42578125" style="133" customWidth="1"/>
    <col min="5407" max="5407" width="10.28515625" style="133" customWidth="1"/>
    <col min="5408" max="5408" width="8.28515625" style="133" customWidth="1"/>
    <col min="5409" max="5409" width="10.5703125" style="133" customWidth="1"/>
    <col min="5410" max="5410" width="11.7109375" style="133" customWidth="1"/>
    <col min="5411" max="5411" width="8.85546875" style="133" customWidth="1"/>
    <col min="5412" max="5412" width="10.42578125" style="133" customWidth="1"/>
    <col min="5413" max="5414" width="9" style="133" customWidth="1"/>
    <col min="5415" max="5415" width="9.7109375" style="133" customWidth="1"/>
    <col min="5416" max="5417" width="9" style="133" customWidth="1"/>
    <col min="5418" max="5418" width="12.42578125" style="133" customWidth="1"/>
    <col min="5419" max="5452" width="0" style="133" hidden="1" customWidth="1"/>
    <col min="5453" max="5632" width="11.42578125" style="133"/>
    <col min="5633" max="5633" width="5" style="133" bestFit="1" customWidth="1"/>
    <col min="5634" max="5634" width="24.140625" style="133" bestFit="1" customWidth="1"/>
    <col min="5635" max="5635" width="14" style="133" bestFit="1" customWidth="1"/>
    <col min="5636" max="5636" width="14.28515625" style="133" customWidth="1"/>
    <col min="5637" max="5638" width="11.7109375" style="133" customWidth="1"/>
    <col min="5639" max="5639" width="15.7109375" style="133" customWidth="1"/>
    <col min="5640" max="5640" width="13.28515625" style="133" customWidth="1"/>
    <col min="5641" max="5641" width="11.7109375" style="133" customWidth="1"/>
    <col min="5642" max="5642" width="9.7109375" style="133" customWidth="1"/>
    <col min="5643" max="5643" width="10.5703125" style="133" customWidth="1"/>
    <col min="5644" max="5644" width="11.140625" style="133" customWidth="1"/>
    <col min="5645" max="5645" width="9.7109375" style="133" customWidth="1"/>
    <col min="5646" max="5646" width="10" style="133" customWidth="1"/>
    <col min="5647" max="5647" width="10.7109375" style="133" customWidth="1"/>
    <col min="5648" max="5649" width="9.7109375" style="133" customWidth="1"/>
    <col min="5650" max="5650" width="10.7109375" style="133" customWidth="1"/>
    <col min="5651" max="5651" width="10.140625" style="133" customWidth="1"/>
    <col min="5652" max="5652" width="10.7109375" style="133" customWidth="1"/>
    <col min="5653" max="5653" width="11.42578125" style="133" customWidth="1"/>
    <col min="5654" max="5654" width="12.28515625" style="133" customWidth="1"/>
    <col min="5655" max="5655" width="11" style="133" customWidth="1"/>
    <col min="5656" max="5656" width="8.140625" style="133" customWidth="1"/>
    <col min="5657" max="5657" width="11.28515625" style="133" customWidth="1"/>
    <col min="5658" max="5660" width="12.42578125" style="133" customWidth="1"/>
    <col min="5661" max="5661" width="9.28515625" style="133" customWidth="1"/>
    <col min="5662" max="5662" width="11.42578125" style="133" customWidth="1"/>
    <col min="5663" max="5663" width="10.28515625" style="133" customWidth="1"/>
    <col min="5664" max="5664" width="8.28515625" style="133" customWidth="1"/>
    <col min="5665" max="5665" width="10.5703125" style="133" customWidth="1"/>
    <col min="5666" max="5666" width="11.7109375" style="133" customWidth="1"/>
    <col min="5667" max="5667" width="8.85546875" style="133" customWidth="1"/>
    <col min="5668" max="5668" width="10.42578125" style="133" customWidth="1"/>
    <col min="5669" max="5670" width="9" style="133" customWidth="1"/>
    <col min="5671" max="5671" width="9.7109375" style="133" customWidth="1"/>
    <col min="5672" max="5673" width="9" style="133" customWidth="1"/>
    <col min="5674" max="5674" width="12.42578125" style="133" customWidth="1"/>
    <col min="5675" max="5708" width="0" style="133" hidden="1" customWidth="1"/>
    <col min="5709" max="5888" width="11.42578125" style="133"/>
    <col min="5889" max="5889" width="5" style="133" bestFit="1" customWidth="1"/>
    <col min="5890" max="5890" width="24.140625" style="133" bestFit="1" customWidth="1"/>
    <col min="5891" max="5891" width="14" style="133" bestFit="1" customWidth="1"/>
    <col min="5892" max="5892" width="14.28515625" style="133" customWidth="1"/>
    <col min="5893" max="5894" width="11.7109375" style="133" customWidth="1"/>
    <col min="5895" max="5895" width="15.7109375" style="133" customWidth="1"/>
    <col min="5896" max="5896" width="13.28515625" style="133" customWidth="1"/>
    <col min="5897" max="5897" width="11.7109375" style="133" customWidth="1"/>
    <col min="5898" max="5898" width="9.7109375" style="133" customWidth="1"/>
    <col min="5899" max="5899" width="10.5703125" style="133" customWidth="1"/>
    <col min="5900" max="5900" width="11.140625" style="133" customWidth="1"/>
    <col min="5901" max="5901" width="9.7109375" style="133" customWidth="1"/>
    <col min="5902" max="5902" width="10" style="133" customWidth="1"/>
    <col min="5903" max="5903" width="10.7109375" style="133" customWidth="1"/>
    <col min="5904" max="5905" width="9.7109375" style="133" customWidth="1"/>
    <col min="5906" max="5906" width="10.7109375" style="133" customWidth="1"/>
    <col min="5907" max="5907" width="10.140625" style="133" customWidth="1"/>
    <col min="5908" max="5908" width="10.7109375" style="133" customWidth="1"/>
    <col min="5909" max="5909" width="11.42578125" style="133" customWidth="1"/>
    <col min="5910" max="5910" width="12.28515625" style="133" customWidth="1"/>
    <col min="5911" max="5911" width="11" style="133" customWidth="1"/>
    <col min="5912" max="5912" width="8.140625" style="133" customWidth="1"/>
    <col min="5913" max="5913" width="11.28515625" style="133" customWidth="1"/>
    <col min="5914" max="5916" width="12.42578125" style="133" customWidth="1"/>
    <col min="5917" max="5917" width="9.28515625" style="133" customWidth="1"/>
    <col min="5918" max="5918" width="11.42578125" style="133" customWidth="1"/>
    <col min="5919" max="5919" width="10.28515625" style="133" customWidth="1"/>
    <col min="5920" max="5920" width="8.28515625" style="133" customWidth="1"/>
    <col min="5921" max="5921" width="10.5703125" style="133" customWidth="1"/>
    <col min="5922" max="5922" width="11.7109375" style="133" customWidth="1"/>
    <col min="5923" max="5923" width="8.85546875" style="133" customWidth="1"/>
    <col min="5924" max="5924" width="10.42578125" style="133" customWidth="1"/>
    <col min="5925" max="5926" width="9" style="133" customWidth="1"/>
    <col min="5927" max="5927" width="9.7109375" style="133" customWidth="1"/>
    <col min="5928" max="5929" width="9" style="133" customWidth="1"/>
    <col min="5930" max="5930" width="12.42578125" style="133" customWidth="1"/>
    <col min="5931" max="5964" width="0" style="133" hidden="1" customWidth="1"/>
    <col min="5965" max="6144" width="11.42578125" style="133"/>
    <col min="6145" max="6145" width="5" style="133" bestFit="1" customWidth="1"/>
    <col min="6146" max="6146" width="24.140625" style="133" bestFit="1" customWidth="1"/>
    <col min="6147" max="6147" width="14" style="133" bestFit="1" customWidth="1"/>
    <col min="6148" max="6148" width="14.28515625" style="133" customWidth="1"/>
    <col min="6149" max="6150" width="11.7109375" style="133" customWidth="1"/>
    <col min="6151" max="6151" width="15.7109375" style="133" customWidth="1"/>
    <col min="6152" max="6152" width="13.28515625" style="133" customWidth="1"/>
    <col min="6153" max="6153" width="11.7109375" style="133" customWidth="1"/>
    <col min="6154" max="6154" width="9.7109375" style="133" customWidth="1"/>
    <col min="6155" max="6155" width="10.5703125" style="133" customWidth="1"/>
    <col min="6156" max="6156" width="11.140625" style="133" customWidth="1"/>
    <col min="6157" max="6157" width="9.7109375" style="133" customWidth="1"/>
    <col min="6158" max="6158" width="10" style="133" customWidth="1"/>
    <col min="6159" max="6159" width="10.7109375" style="133" customWidth="1"/>
    <col min="6160" max="6161" width="9.7109375" style="133" customWidth="1"/>
    <col min="6162" max="6162" width="10.7109375" style="133" customWidth="1"/>
    <col min="6163" max="6163" width="10.140625" style="133" customWidth="1"/>
    <col min="6164" max="6164" width="10.7109375" style="133" customWidth="1"/>
    <col min="6165" max="6165" width="11.42578125" style="133" customWidth="1"/>
    <col min="6166" max="6166" width="12.28515625" style="133" customWidth="1"/>
    <col min="6167" max="6167" width="11" style="133" customWidth="1"/>
    <col min="6168" max="6168" width="8.140625" style="133" customWidth="1"/>
    <col min="6169" max="6169" width="11.28515625" style="133" customWidth="1"/>
    <col min="6170" max="6172" width="12.42578125" style="133" customWidth="1"/>
    <col min="6173" max="6173" width="9.28515625" style="133" customWidth="1"/>
    <col min="6174" max="6174" width="11.42578125" style="133" customWidth="1"/>
    <col min="6175" max="6175" width="10.28515625" style="133" customWidth="1"/>
    <col min="6176" max="6176" width="8.28515625" style="133" customWidth="1"/>
    <col min="6177" max="6177" width="10.5703125" style="133" customWidth="1"/>
    <col min="6178" max="6178" width="11.7109375" style="133" customWidth="1"/>
    <col min="6179" max="6179" width="8.85546875" style="133" customWidth="1"/>
    <col min="6180" max="6180" width="10.42578125" style="133" customWidth="1"/>
    <col min="6181" max="6182" width="9" style="133" customWidth="1"/>
    <col min="6183" max="6183" width="9.7109375" style="133" customWidth="1"/>
    <col min="6184" max="6185" width="9" style="133" customWidth="1"/>
    <col min="6186" max="6186" width="12.42578125" style="133" customWidth="1"/>
    <col min="6187" max="6220" width="0" style="133" hidden="1" customWidth="1"/>
    <col min="6221" max="6400" width="11.42578125" style="133"/>
    <col min="6401" max="6401" width="5" style="133" bestFit="1" customWidth="1"/>
    <col min="6402" max="6402" width="24.140625" style="133" bestFit="1" customWidth="1"/>
    <col min="6403" max="6403" width="14" style="133" bestFit="1" customWidth="1"/>
    <col min="6404" max="6404" width="14.28515625" style="133" customWidth="1"/>
    <col min="6405" max="6406" width="11.7109375" style="133" customWidth="1"/>
    <col min="6407" max="6407" width="15.7109375" style="133" customWidth="1"/>
    <col min="6408" max="6408" width="13.28515625" style="133" customWidth="1"/>
    <col min="6409" max="6409" width="11.7109375" style="133" customWidth="1"/>
    <col min="6410" max="6410" width="9.7109375" style="133" customWidth="1"/>
    <col min="6411" max="6411" width="10.5703125" style="133" customWidth="1"/>
    <col min="6412" max="6412" width="11.140625" style="133" customWidth="1"/>
    <col min="6413" max="6413" width="9.7109375" style="133" customWidth="1"/>
    <col min="6414" max="6414" width="10" style="133" customWidth="1"/>
    <col min="6415" max="6415" width="10.7109375" style="133" customWidth="1"/>
    <col min="6416" max="6417" width="9.7109375" style="133" customWidth="1"/>
    <col min="6418" max="6418" width="10.7109375" style="133" customWidth="1"/>
    <col min="6419" max="6419" width="10.140625" style="133" customWidth="1"/>
    <col min="6420" max="6420" width="10.7109375" style="133" customWidth="1"/>
    <col min="6421" max="6421" width="11.42578125" style="133" customWidth="1"/>
    <col min="6422" max="6422" width="12.28515625" style="133" customWidth="1"/>
    <col min="6423" max="6423" width="11" style="133" customWidth="1"/>
    <col min="6424" max="6424" width="8.140625" style="133" customWidth="1"/>
    <col min="6425" max="6425" width="11.28515625" style="133" customWidth="1"/>
    <col min="6426" max="6428" width="12.42578125" style="133" customWidth="1"/>
    <col min="6429" max="6429" width="9.28515625" style="133" customWidth="1"/>
    <col min="6430" max="6430" width="11.42578125" style="133" customWidth="1"/>
    <col min="6431" max="6431" width="10.28515625" style="133" customWidth="1"/>
    <col min="6432" max="6432" width="8.28515625" style="133" customWidth="1"/>
    <col min="6433" max="6433" width="10.5703125" style="133" customWidth="1"/>
    <col min="6434" max="6434" width="11.7109375" style="133" customWidth="1"/>
    <col min="6435" max="6435" width="8.85546875" style="133" customWidth="1"/>
    <col min="6436" max="6436" width="10.42578125" style="133" customWidth="1"/>
    <col min="6437" max="6438" width="9" style="133" customWidth="1"/>
    <col min="6439" max="6439" width="9.7109375" style="133" customWidth="1"/>
    <col min="6440" max="6441" width="9" style="133" customWidth="1"/>
    <col min="6442" max="6442" width="12.42578125" style="133" customWidth="1"/>
    <col min="6443" max="6476" width="0" style="133" hidden="1" customWidth="1"/>
    <col min="6477" max="6656" width="11.42578125" style="133"/>
    <col min="6657" max="6657" width="5" style="133" bestFit="1" customWidth="1"/>
    <col min="6658" max="6658" width="24.140625" style="133" bestFit="1" customWidth="1"/>
    <col min="6659" max="6659" width="14" style="133" bestFit="1" customWidth="1"/>
    <col min="6660" max="6660" width="14.28515625" style="133" customWidth="1"/>
    <col min="6661" max="6662" width="11.7109375" style="133" customWidth="1"/>
    <col min="6663" max="6663" width="15.7109375" style="133" customWidth="1"/>
    <col min="6664" max="6664" width="13.28515625" style="133" customWidth="1"/>
    <col min="6665" max="6665" width="11.7109375" style="133" customWidth="1"/>
    <col min="6666" max="6666" width="9.7109375" style="133" customWidth="1"/>
    <col min="6667" max="6667" width="10.5703125" style="133" customWidth="1"/>
    <col min="6668" max="6668" width="11.140625" style="133" customWidth="1"/>
    <col min="6669" max="6669" width="9.7109375" style="133" customWidth="1"/>
    <col min="6670" max="6670" width="10" style="133" customWidth="1"/>
    <col min="6671" max="6671" width="10.7109375" style="133" customWidth="1"/>
    <col min="6672" max="6673" width="9.7109375" style="133" customWidth="1"/>
    <col min="6674" max="6674" width="10.7109375" style="133" customWidth="1"/>
    <col min="6675" max="6675" width="10.140625" style="133" customWidth="1"/>
    <col min="6676" max="6676" width="10.7109375" style="133" customWidth="1"/>
    <col min="6677" max="6677" width="11.42578125" style="133" customWidth="1"/>
    <col min="6678" max="6678" width="12.28515625" style="133" customWidth="1"/>
    <col min="6679" max="6679" width="11" style="133" customWidth="1"/>
    <col min="6680" max="6680" width="8.140625" style="133" customWidth="1"/>
    <col min="6681" max="6681" width="11.28515625" style="133" customWidth="1"/>
    <col min="6682" max="6684" width="12.42578125" style="133" customWidth="1"/>
    <col min="6685" max="6685" width="9.28515625" style="133" customWidth="1"/>
    <col min="6686" max="6686" width="11.42578125" style="133" customWidth="1"/>
    <col min="6687" max="6687" width="10.28515625" style="133" customWidth="1"/>
    <col min="6688" max="6688" width="8.28515625" style="133" customWidth="1"/>
    <col min="6689" max="6689" width="10.5703125" style="133" customWidth="1"/>
    <col min="6690" max="6690" width="11.7109375" style="133" customWidth="1"/>
    <col min="6691" max="6691" width="8.85546875" style="133" customWidth="1"/>
    <col min="6692" max="6692" width="10.42578125" style="133" customWidth="1"/>
    <col min="6693" max="6694" width="9" style="133" customWidth="1"/>
    <col min="6695" max="6695" width="9.7109375" style="133" customWidth="1"/>
    <col min="6696" max="6697" width="9" style="133" customWidth="1"/>
    <col min="6698" max="6698" width="12.42578125" style="133" customWidth="1"/>
    <col min="6699" max="6732" width="0" style="133" hidden="1" customWidth="1"/>
    <col min="6733" max="6912" width="11.42578125" style="133"/>
    <col min="6913" max="6913" width="5" style="133" bestFit="1" customWidth="1"/>
    <col min="6914" max="6914" width="24.140625" style="133" bestFit="1" customWidth="1"/>
    <col min="6915" max="6915" width="14" style="133" bestFit="1" customWidth="1"/>
    <col min="6916" max="6916" width="14.28515625" style="133" customWidth="1"/>
    <col min="6917" max="6918" width="11.7109375" style="133" customWidth="1"/>
    <col min="6919" max="6919" width="15.7109375" style="133" customWidth="1"/>
    <col min="6920" max="6920" width="13.28515625" style="133" customWidth="1"/>
    <col min="6921" max="6921" width="11.7109375" style="133" customWidth="1"/>
    <col min="6922" max="6922" width="9.7109375" style="133" customWidth="1"/>
    <col min="6923" max="6923" width="10.5703125" style="133" customWidth="1"/>
    <col min="6924" max="6924" width="11.140625" style="133" customWidth="1"/>
    <col min="6925" max="6925" width="9.7109375" style="133" customWidth="1"/>
    <col min="6926" max="6926" width="10" style="133" customWidth="1"/>
    <col min="6927" max="6927" width="10.7109375" style="133" customWidth="1"/>
    <col min="6928" max="6929" width="9.7109375" style="133" customWidth="1"/>
    <col min="6930" max="6930" width="10.7109375" style="133" customWidth="1"/>
    <col min="6931" max="6931" width="10.140625" style="133" customWidth="1"/>
    <col min="6932" max="6932" width="10.7109375" style="133" customWidth="1"/>
    <col min="6933" max="6933" width="11.42578125" style="133" customWidth="1"/>
    <col min="6934" max="6934" width="12.28515625" style="133" customWidth="1"/>
    <col min="6935" max="6935" width="11" style="133" customWidth="1"/>
    <col min="6936" max="6936" width="8.140625" style="133" customWidth="1"/>
    <col min="6937" max="6937" width="11.28515625" style="133" customWidth="1"/>
    <col min="6938" max="6940" width="12.42578125" style="133" customWidth="1"/>
    <col min="6941" max="6941" width="9.28515625" style="133" customWidth="1"/>
    <col min="6942" max="6942" width="11.42578125" style="133" customWidth="1"/>
    <col min="6943" max="6943" width="10.28515625" style="133" customWidth="1"/>
    <col min="6944" max="6944" width="8.28515625" style="133" customWidth="1"/>
    <col min="6945" max="6945" width="10.5703125" style="133" customWidth="1"/>
    <col min="6946" max="6946" width="11.7109375" style="133" customWidth="1"/>
    <col min="6947" max="6947" width="8.85546875" style="133" customWidth="1"/>
    <col min="6948" max="6948" width="10.42578125" style="133" customWidth="1"/>
    <col min="6949" max="6950" width="9" style="133" customWidth="1"/>
    <col min="6951" max="6951" width="9.7109375" style="133" customWidth="1"/>
    <col min="6952" max="6953" width="9" style="133" customWidth="1"/>
    <col min="6954" max="6954" width="12.42578125" style="133" customWidth="1"/>
    <col min="6955" max="6988" width="0" style="133" hidden="1" customWidth="1"/>
    <col min="6989" max="7168" width="11.42578125" style="133"/>
    <col min="7169" max="7169" width="5" style="133" bestFit="1" customWidth="1"/>
    <col min="7170" max="7170" width="24.140625" style="133" bestFit="1" customWidth="1"/>
    <col min="7171" max="7171" width="14" style="133" bestFit="1" customWidth="1"/>
    <col min="7172" max="7172" width="14.28515625" style="133" customWidth="1"/>
    <col min="7173" max="7174" width="11.7109375" style="133" customWidth="1"/>
    <col min="7175" max="7175" width="15.7109375" style="133" customWidth="1"/>
    <col min="7176" max="7176" width="13.28515625" style="133" customWidth="1"/>
    <col min="7177" max="7177" width="11.7109375" style="133" customWidth="1"/>
    <col min="7178" max="7178" width="9.7109375" style="133" customWidth="1"/>
    <col min="7179" max="7179" width="10.5703125" style="133" customWidth="1"/>
    <col min="7180" max="7180" width="11.140625" style="133" customWidth="1"/>
    <col min="7181" max="7181" width="9.7109375" style="133" customWidth="1"/>
    <col min="7182" max="7182" width="10" style="133" customWidth="1"/>
    <col min="7183" max="7183" width="10.7109375" style="133" customWidth="1"/>
    <col min="7184" max="7185" width="9.7109375" style="133" customWidth="1"/>
    <col min="7186" max="7186" width="10.7109375" style="133" customWidth="1"/>
    <col min="7187" max="7187" width="10.140625" style="133" customWidth="1"/>
    <col min="7188" max="7188" width="10.7109375" style="133" customWidth="1"/>
    <col min="7189" max="7189" width="11.42578125" style="133" customWidth="1"/>
    <col min="7190" max="7190" width="12.28515625" style="133" customWidth="1"/>
    <col min="7191" max="7191" width="11" style="133" customWidth="1"/>
    <col min="7192" max="7192" width="8.140625" style="133" customWidth="1"/>
    <col min="7193" max="7193" width="11.28515625" style="133" customWidth="1"/>
    <col min="7194" max="7196" width="12.42578125" style="133" customWidth="1"/>
    <col min="7197" max="7197" width="9.28515625" style="133" customWidth="1"/>
    <col min="7198" max="7198" width="11.42578125" style="133" customWidth="1"/>
    <col min="7199" max="7199" width="10.28515625" style="133" customWidth="1"/>
    <col min="7200" max="7200" width="8.28515625" style="133" customWidth="1"/>
    <col min="7201" max="7201" width="10.5703125" style="133" customWidth="1"/>
    <col min="7202" max="7202" width="11.7109375" style="133" customWidth="1"/>
    <col min="7203" max="7203" width="8.85546875" style="133" customWidth="1"/>
    <col min="7204" max="7204" width="10.42578125" style="133" customWidth="1"/>
    <col min="7205" max="7206" width="9" style="133" customWidth="1"/>
    <col min="7207" max="7207" width="9.7109375" style="133" customWidth="1"/>
    <col min="7208" max="7209" width="9" style="133" customWidth="1"/>
    <col min="7210" max="7210" width="12.42578125" style="133" customWidth="1"/>
    <col min="7211" max="7244" width="0" style="133" hidden="1" customWidth="1"/>
    <col min="7245" max="7424" width="11.42578125" style="133"/>
    <col min="7425" max="7425" width="5" style="133" bestFit="1" customWidth="1"/>
    <col min="7426" max="7426" width="24.140625" style="133" bestFit="1" customWidth="1"/>
    <col min="7427" max="7427" width="14" style="133" bestFit="1" customWidth="1"/>
    <col min="7428" max="7428" width="14.28515625" style="133" customWidth="1"/>
    <col min="7429" max="7430" width="11.7109375" style="133" customWidth="1"/>
    <col min="7431" max="7431" width="15.7109375" style="133" customWidth="1"/>
    <col min="7432" max="7432" width="13.28515625" style="133" customWidth="1"/>
    <col min="7433" max="7433" width="11.7109375" style="133" customWidth="1"/>
    <col min="7434" max="7434" width="9.7109375" style="133" customWidth="1"/>
    <col min="7435" max="7435" width="10.5703125" style="133" customWidth="1"/>
    <col min="7436" max="7436" width="11.140625" style="133" customWidth="1"/>
    <col min="7437" max="7437" width="9.7109375" style="133" customWidth="1"/>
    <col min="7438" max="7438" width="10" style="133" customWidth="1"/>
    <col min="7439" max="7439" width="10.7109375" style="133" customWidth="1"/>
    <col min="7440" max="7441" width="9.7109375" style="133" customWidth="1"/>
    <col min="7442" max="7442" width="10.7109375" style="133" customWidth="1"/>
    <col min="7443" max="7443" width="10.140625" style="133" customWidth="1"/>
    <col min="7444" max="7444" width="10.7109375" style="133" customWidth="1"/>
    <col min="7445" max="7445" width="11.42578125" style="133" customWidth="1"/>
    <col min="7446" max="7446" width="12.28515625" style="133" customWidth="1"/>
    <col min="7447" max="7447" width="11" style="133" customWidth="1"/>
    <col min="7448" max="7448" width="8.140625" style="133" customWidth="1"/>
    <col min="7449" max="7449" width="11.28515625" style="133" customWidth="1"/>
    <col min="7450" max="7452" width="12.42578125" style="133" customWidth="1"/>
    <col min="7453" max="7453" width="9.28515625" style="133" customWidth="1"/>
    <col min="7454" max="7454" width="11.42578125" style="133" customWidth="1"/>
    <col min="7455" max="7455" width="10.28515625" style="133" customWidth="1"/>
    <col min="7456" max="7456" width="8.28515625" style="133" customWidth="1"/>
    <col min="7457" max="7457" width="10.5703125" style="133" customWidth="1"/>
    <col min="7458" max="7458" width="11.7109375" style="133" customWidth="1"/>
    <col min="7459" max="7459" width="8.85546875" style="133" customWidth="1"/>
    <col min="7460" max="7460" width="10.42578125" style="133" customWidth="1"/>
    <col min="7461" max="7462" width="9" style="133" customWidth="1"/>
    <col min="7463" max="7463" width="9.7109375" style="133" customWidth="1"/>
    <col min="7464" max="7465" width="9" style="133" customWidth="1"/>
    <col min="7466" max="7466" width="12.42578125" style="133" customWidth="1"/>
    <col min="7467" max="7500" width="0" style="133" hidden="1" customWidth="1"/>
    <col min="7501" max="7680" width="11.42578125" style="133"/>
    <col min="7681" max="7681" width="5" style="133" bestFit="1" customWidth="1"/>
    <col min="7682" max="7682" width="24.140625" style="133" bestFit="1" customWidth="1"/>
    <col min="7683" max="7683" width="14" style="133" bestFit="1" customWidth="1"/>
    <col min="7684" max="7684" width="14.28515625" style="133" customWidth="1"/>
    <col min="7685" max="7686" width="11.7109375" style="133" customWidth="1"/>
    <col min="7687" max="7687" width="15.7109375" style="133" customWidth="1"/>
    <col min="7688" max="7688" width="13.28515625" style="133" customWidth="1"/>
    <col min="7689" max="7689" width="11.7109375" style="133" customWidth="1"/>
    <col min="7690" max="7690" width="9.7109375" style="133" customWidth="1"/>
    <col min="7691" max="7691" width="10.5703125" style="133" customWidth="1"/>
    <col min="7692" max="7692" width="11.140625" style="133" customWidth="1"/>
    <col min="7693" max="7693" width="9.7109375" style="133" customWidth="1"/>
    <col min="7694" max="7694" width="10" style="133" customWidth="1"/>
    <col min="7695" max="7695" width="10.7109375" style="133" customWidth="1"/>
    <col min="7696" max="7697" width="9.7109375" style="133" customWidth="1"/>
    <col min="7698" max="7698" width="10.7109375" style="133" customWidth="1"/>
    <col min="7699" max="7699" width="10.140625" style="133" customWidth="1"/>
    <col min="7700" max="7700" width="10.7109375" style="133" customWidth="1"/>
    <col min="7701" max="7701" width="11.42578125" style="133" customWidth="1"/>
    <col min="7702" max="7702" width="12.28515625" style="133" customWidth="1"/>
    <col min="7703" max="7703" width="11" style="133" customWidth="1"/>
    <col min="7704" max="7704" width="8.140625" style="133" customWidth="1"/>
    <col min="7705" max="7705" width="11.28515625" style="133" customWidth="1"/>
    <col min="7706" max="7708" width="12.42578125" style="133" customWidth="1"/>
    <col min="7709" max="7709" width="9.28515625" style="133" customWidth="1"/>
    <col min="7710" max="7710" width="11.42578125" style="133" customWidth="1"/>
    <col min="7711" max="7711" width="10.28515625" style="133" customWidth="1"/>
    <col min="7712" max="7712" width="8.28515625" style="133" customWidth="1"/>
    <col min="7713" max="7713" width="10.5703125" style="133" customWidth="1"/>
    <col min="7714" max="7714" width="11.7109375" style="133" customWidth="1"/>
    <col min="7715" max="7715" width="8.85546875" style="133" customWidth="1"/>
    <col min="7716" max="7716" width="10.42578125" style="133" customWidth="1"/>
    <col min="7717" max="7718" width="9" style="133" customWidth="1"/>
    <col min="7719" max="7719" width="9.7109375" style="133" customWidth="1"/>
    <col min="7720" max="7721" width="9" style="133" customWidth="1"/>
    <col min="7722" max="7722" width="12.42578125" style="133" customWidth="1"/>
    <col min="7723" max="7756" width="0" style="133" hidden="1" customWidth="1"/>
    <col min="7757" max="7936" width="11.42578125" style="133"/>
    <col min="7937" max="7937" width="5" style="133" bestFit="1" customWidth="1"/>
    <col min="7938" max="7938" width="24.140625" style="133" bestFit="1" customWidth="1"/>
    <col min="7939" max="7939" width="14" style="133" bestFit="1" customWidth="1"/>
    <col min="7940" max="7940" width="14.28515625" style="133" customWidth="1"/>
    <col min="7941" max="7942" width="11.7109375" style="133" customWidth="1"/>
    <col min="7943" max="7943" width="15.7109375" style="133" customWidth="1"/>
    <col min="7944" max="7944" width="13.28515625" style="133" customWidth="1"/>
    <col min="7945" max="7945" width="11.7109375" style="133" customWidth="1"/>
    <col min="7946" max="7946" width="9.7109375" style="133" customWidth="1"/>
    <col min="7947" max="7947" width="10.5703125" style="133" customWidth="1"/>
    <col min="7948" max="7948" width="11.140625" style="133" customWidth="1"/>
    <col min="7949" max="7949" width="9.7109375" style="133" customWidth="1"/>
    <col min="7950" max="7950" width="10" style="133" customWidth="1"/>
    <col min="7951" max="7951" width="10.7109375" style="133" customWidth="1"/>
    <col min="7952" max="7953" width="9.7109375" style="133" customWidth="1"/>
    <col min="7954" max="7954" width="10.7109375" style="133" customWidth="1"/>
    <col min="7955" max="7955" width="10.140625" style="133" customWidth="1"/>
    <col min="7956" max="7956" width="10.7109375" style="133" customWidth="1"/>
    <col min="7957" max="7957" width="11.42578125" style="133" customWidth="1"/>
    <col min="7958" max="7958" width="12.28515625" style="133" customWidth="1"/>
    <col min="7959" max="7959" width="11" style="133" customWidth="1"/>
    <col min="7960" max="7960" width="8.140625" style="133" customWidth="1"/>
    <col min="7961" max="7961" width="11.28515625" style="133" customWidth="1"/>
    <col min="7962" max="7964" width="12.42578125" style="133" customWidth="1"/>
    <col min="7965" max="7965" width="9.28515625" style="133" customWidth="1"/>
    <col min="7966" max="7966" width="11.42578125" style="133" customWidth="1"/>
    <col min="7967" max="7967" width="10.28515625" style="133" customWidth="1"/>
    <col min="7968" max="7968" width="8.28515625" style="133" customWidth="1"/>
    <col min="7969" max="7969" width="10.5703125" style="133" customWidth="1"/>
    <col min="7970" max="7970" width="11.7109375" style="133" customWidth="1"/>
    <col min="7971" max="7971" width="8.85546875" style="133" customWidth="1"/>
    <col min="7972" max="7972" width="10.42578125" style="133" customWidth="1"/>
    <col min="7973" max="7974" width="9" style="133" customWidth="1"/>
    <col min="7975" max="7975" width="9.7109375" style="133" customWidth="1"/>
    <col min="7976" max="7977" width="9" style="133" customWidth="1"/>
    <col min="7978" max="7978" width="12.42578125" style="133" customWidth="1"/>
    <col min="7979" max="8012" width="0" style="133" hidden="1" customWidth="1"/>
    <col min="8013" max="8192" width="11.42578125" style="133"/>
    <col min="8193" max="8193" width="5" style="133" bestFit="1" customWidth="1"/>
    <col min="8194" max="8194" width="24.140625" style="133" bestFit="1" customWidth="1"/>
    <col min="8195" max="8195" width="14" style="133" bestFit="1" customWidth="1"/>
    <col min="8196" max="8196" width="14.28515625" style="133" customWidth="1"/>
    <col min="8197" max="8198" width="11.7109375" style="133" customWidth="1"/>
    <col min="8199" max="8199" width="15.7109375" style="133" customWidth="1"/>
    <col min="8200" max="8200" width="13.28515625" style="133" customWidth="1"/>
    <col min="8201" max="8201" width="11.7109375" style="133" customWidth="1"/>
    <col min="8202" max="8202" width="9.7109375" style="133" customWidth="1"/>
    <col min="8203" max="8203" width="10.5703125" style="133" customWidth="1"/>
    <col min="8204" max="8204" width="11.140625" style="133" customWidth="1"/>
    <col min="8205" max="8205" width="9.7109375" style="133" customWidth="1"/>
    <col min="8206" max="8206" width="10" style="133" customWidth="1"/>
    <col min="8207" max="8207" width="10.7109375" style="133" customWidth="1"/>
    <col min="8208" max="8209" width="9.7109375" style="133" customWidth="1"/>
    <col min="8210" max="8210" width="10.7109375" style="133" customWidth="1"/>
    <col min="8211" max="8211" width="10.140625" style="133" customWidth="1"/>
    <col min="8212" max="8212" width="10.7109375" style="133" customWidth="1"/>
    <col min="8213" max="8213" width="11.42578125" style="133" customWidth="1"/>
    <col min="8214" max="8214" width="12.28515625" style="133" customWidth="1"/>
    <col min="8215" max="8215" width="11" style="133" customWidth="1"/>
    <col min="8216" max="8216" width="8.140625" style="133" customWidth="1"/>
    <col min="8217" max="8217" width="11.28515625" style="133" customWidth="1"/>
    <col min="8218" max="8220" width="12.42578125" style="133" customWidth="1"/>
    <col min="8221" max="8221" width="9.28515625" style="133" customWidth="1"/>
    <col min="8222" max="8222" width="11.42578125" style="133" customWidth="1"/>
    <col min="8223" max="8223" width="10.28515625" style="133" customWidth="1"/>
    <col min="8224" max="8224" width="8.28515625" style="133" customWidth="1"/>
    <col min="8225" max="8225" width="10.5703125" style="133" customWidth="1"/>
    <col min="8226" max="8226" width="11.7109375" style="133" customWidth="1"/>
    <col min="8227" max="8227" width="8.85546875" style="133" customWidth="1"/>
    <col min="8228" max="8228" width="10.42578125" style="133" customWidth="1"/>
    <col min="8229" max="8230" width="9" style="133" customWidth="1"/>
    <col min="8231" max="8231" width="9.7109375" style="133" customWidth="1"/>
    <col min="8232" max="8233" width="9" style="133" customWidth="1"/>
    <col min="8234" max="8234" width="12.42578125" style="133" customWidth="1"/>
    <col min="8235" max="8268" width="0" style="133" hidden="1" customWidth="1"/>
    <col min="8269" max="8448" width="11.42578125" style="133"/>
    <col min="8449" max="8449" width="5" style="133" bestFit="1" customWidth="1"/>
    <col min="8450" max="8450" width="24.140625" style="133" bestFit="1" customWidth="1"/>
    <col min="8451" max="8451" width="14" style="133" bestFit="1" customWidth="1"/>
    <col min="8452" max="8452" width="14.28515625" style="133" customWidth="1"/>
    <col min="8453" max="8454" width="11.7109375" style="133" customWidth="1"/>
    <col min="8455" max="8455" width="15.7109375" style="133" customWidth="1"/>
    <col min="8456" max="8456" width="13.28515625" style="133" customWidth="1"/>
    <col min="8457" max="8457" width="11.7109375" style="133" customWidth="1"/>
    <col min="8458" max="8458" width="9.7109375" style="133" customWidth="1"/>
    <col min="8459" max="8459" width="10.5703125" style="133" customWidth="1"/>
    <col min="8460" max="8460" width="11.140625" style="133" customWidth="1"/>
    <col min="8461" max="8461" width="9.7109375" style="133" customWidth="1"/>
    <col min="8462" max="8462" width="10" style="133" customWidth="1"/>
    <col min="8463" max="8463" width="10.7109375" style="133" customWidth="1"/>
    <col min="8464" max="8465" width="9.7109375" style="133" customWidth="1"/>
    <col min="8466" max="8466" width="10.7109375" style="133" customWidth="1"/>
    <col min="8467" max="8467" width="10.140625" style="133" customWidth="1"/>
    <col min="8468" max="8468" width="10.7109375" style="133" customWidth="1"/>
    <col min="8469" max="8469" width="11.42578125" style="133" customWidth="1"/>
    <col min="8470" max="8470" width="12.28515625" style="133" customWidth="1"/>
    <col min="8471" max="8471" width="11" style="133" customWidth="1"/>
    <col min="8472" max="8472" width="8.140625" style="133" customWidth="1"/>
    <col min="8473" max="8473" width="11.28515625" style="133" customWidth="1"/>
    <col min="8474" max="8476" width="12.42578125" style="133" customWidth="1"/>
    <col min="8477" max="8477" width="9.28515625" style="133" customWidth="1"/>
    <col min="8478" max="8478" width="11.42578125" style="133" customWidth="1"/>
    <col min="8479" max="8479" width="10.28515625" style="133" customWidth="1"/>
    <col min="8480" max="8480" width="8.28515625" style="133" customWidth="1"/>
    <col min="8481" max="8481" width="10.5703125" style="133" customWidth="1"/>
    <col min="8482" max="8482" width="11.7109375" style="133" customWidth="1"/>
    <col min="8483" max="8483" width="8.85546875" style="133" customWidth="1"/>
    <col min="8484" max="8484" width="10.42578125" style="133" customWidth="1"/>
    <col min="8485" max="8486" width="9" style="133" customWidth="1"/>
    <col min="8487" max="8487" width="9.7109375" style="133" customWidth="1"/>
    <col min="8488" max="8489" width="9" style="133" customWidth="1"/>
    <col min="8490" max="8490" width="12.42578125" style="133" customWidth="1"/>
    <col min="8491" max="8524" width="0" style="133" hidden="1" customWidth="1"/>
    <col min="8525" max="8704" width="11.42578125" style="133"/>
    <col min="8705" max="8705" width="5" style="133" bestFit="1" customWidth="1"/>
    <col min="8706" max="8706" width="24.140625" style="133" bestFit="1" customWidth="1"/>
    <col min="8707" max="8707" width="14" style="133" bestFit="1" customWidth="1"/>
    <col min="8708" max="8708" width="14.28515625" style="133" customWidth="1"/>
    <col min="8709" max="8710" width="11.7109375" style="133" customWidth="1"/>
    <col min="8711" max="8711" width="15.7109375" style="133" customWidth="1"/>
    <col min="8712" max="8712" width="13.28515625" style="133" customWidth="1"/>
    <col min="8713" max="8713" width="11.7109375" style="133" customWidth="1"/>
    <col min="8714" max="8714" width="9.7109375" style="133" customWidth="1"/>
    <col min="8715" max="8715" width="10.5703125" style="133" customWidth="1"/>
    <col min="8716" max="8716" width="11.140625" style="133" customWidth="1"/>
    <col min="8717" max="8717" width="9.7109375" style="133" customWidth="1"/>
    <col min="8718" max="8718" width="10" style="133" customWidth="1"/>
    <col min="8719" max="8719" width="10.7109375" style="133" customWidth="1"/>
    <col min="8720" max="8721" width="9.7109375" style="133" customWidth="1"/>
    <col min="8722" max="8722" width="10.7109375" style="133" customWidth="1"/>
    <col min="8723" max="8723" width="10.140625" style="133" customWidth="1"/>
    <col min="8724" max="8724" width="10.7109375" style="133" customWidth="1"/>
    <col min="8725" max="8725" width="11.42578125" style="133" customWidth="1"/>
    <col min="8726" max="8726" width="12.28515625" style="133" customWidth="1"/>
    <col min="8727" max="8727" width="11" style="133" customWidth="1"/>
    <col min="8728" max="8728" width="8.140625" style="133" customWidth="1"/>
    <col min="8729" max="8729" width="11.28515625" style="133" customWidth="1"/>
    <col min="8730" max="8732" width="12.42578125" style="133" customWidth="1"/>
    <col min="8733" max="8733" width="9.28515625" style="133" customWidth="1"/>
    <col min="8734" max="8734" width="11.42578125" style="133" customWidth="1"/>
    <col min="8735" max="8735" width="10.28515625" style="133" customWidth="1"/>
    <col min="8736" max="8736" width="8.28515625" style="133" customWidth="1"/>
    <col min="8737" max="8737" width="10.5703125" style="133" customWidth="1"/>
    <col min="8738" max="8738" width="11.7109375" style="133" customWidth="1"/>
    <col min="8739" max="8739" width="8.85546875" style="133" customWidth="1"/>
    <col min="8740" max="8740" width="10.42578125" style="133" customWidth="1"/>
    <col min="8741" max="8742" width="9" style="133" customWidth="1"/>
    <col min="8743" max="8743" width="9.7109375" style="133" customWidth="1"/>
    <col min="8744" max="8745" width="9" style="133" customWidth="1"/>
    <col min="8746" max="8746" width="12.42578125" style="133" customWidth="1"/>
    <col min="8747" max="8780" width="0" style="133" hidden="1" customWidth="1"/>
    <col min="8781" max="8960" width="11.42578125" style="133"/>
    <col min="8961" max="8961" width="5" style="133" bestFit="1" customWidth="1"/>
    <col min="8962" max="8962" width="24.140625" style="133" bestFit="1" customWidth="1"/>
    <col min="8963" max="8963" width="14" style="133" bestFit="1" customWidth="1"/>
    <col min="8964" max="8964" width="14.28515625" style="133" customWidth="1"/>
    <col min="8965" max="8966" width="11.7109375" style="133" customWidth="1"/>
    <col min="8967" max="8967" width="15.7109375" style="133" customWidth="1"/>
    <col min="8968" max="8968" width="13.28515625" style="133" customWidth="1"/>
    <col min="8969" max="8969" width="11.7109375" style="133" customWidth="1"/>
    <col min="8970" max="8970" width="9.7109375" style="133" customWidth="1"/>
    <col min="8971" max="8971" width="10.5703125" style="133" customWidth="1"/>
    <col min="8972" max="8972" width="11.140625" style="133" customWidth="1"/>
    <col min="8973" max="8973" width="9.7109375" style="133" customWidth="1"/>
    <col min="8974" max="8974" width="10" style="133" customWidth="1"/>
    <col min="8975" max="8975" width="10.7109375" style="133" customWidth="1"/>
    <col min="8976" max="8977" width="9.7109375" style="133" customWidth="1"/>
    <col min="8978" max="8978" width="10.7109375" style="133" customWidth="1"/>
    <col min="8979" max="8979" width="10.140625" style="133" customWidth="1"/>
    <col min="8980" max="8980" width="10.7109375" style="133" customWidth="1"/>
    <col min="8981" max="8981" width="11.42578125" style="133" customWidth="1"/>
    <col min="8982" max="8982" width="12.28515625" style="133" customWidth="1"/>
    <col min="8983" max="8983" width="11" style="133" customWidth="1"/>
    <col min="8984" max="8984" width="8.140625" style="133" customWidth="1"/>
    <col min="8985" max="8985" width="11.28515625" style="133" customWidth="1"/>
    <col min="8986" max="8988" width="12.42578125" style="133" customWidth="1"/>
    <col min="8989" max="8989" width="9.28515625" style="133" customWidth="1"/>
    <col min="8990" max="8990" width="11.42578125" style="133" customWidth="1"/>
    <col min="8991" max="8991" width="10.28515625" style="133" customWidth="1"/>
    <col min="8992" max="8992" width="8.28515625" style="133" customWidth="1"/>
    <col min="8993" max="8993" width="10.5703125" style="133" customWidth="1"/>
    <col min="8994" max="8994" width="11.7109375" style="133" customWidth="1"/>
    <col min="8995" max="8995" width="8.85546875" style="133" customWidth="1"/>
    <col min="8996" max="8996" width="10.42578125" style="133" customWidth="1"/>
    <col min="8997" max="8998" width="9" style="133" customWidth="1"/>
    <col min="8999" max="8999" width="9.7109375" style="133" customWidth="1"/>
    <col min="9000" max="9001" width="9" style="133" customWidth="1"/>
    <col min="9002" max="9002" width="12.42578125" style="133" customWidth="1"/>
    <col min="9003" max="9036" width="0" style="133" hidden="1" customWidth="1"/>
    <col min="9037" max="9216" width="11.42578125" style="133"/>
    <col min="9217" max="9217" width="5" style="133" bestFit="1" customWidth="1"/>
    <col min="9218" max="9218" width="24.140625" style="133" bestFit="1" customWidth="1"/>
    <col min="9219" max="9219" width="14" style="133" bestFit="1" customWidth="1"/>
    <col min="9220" max="9220" width="14.28515625" style="133" customWidth="1"/>
    <col min="9221" max="9222" width="11.7109375" style="133" customWidth="1"/>
    <col min="9223" max="9223" width="15.7109375" style="133" customWidth="1"/>
    <col min="9224" max="9224" width="13.28515625" style="133" customWidth="1"/>
    <col min="9225" max="9225" width="11.7109375" style="133" customWidth="1"/>
    <col min="9226" max="9226" width="9.7109375" style="133" customWidth="1"/>
    <col min="9227" max="9227" width="10.5703125" style="133" customWidth="1"/>
    <col min="9228" max="9228" width="11.140625" style="133" customWidth="1"/>
    <col min="9229" max="9229" width="9.7109375" style="133" customWidth="1"/>
    <col min="9230" max="9230" width="10" style="133" customWidth="1"/>
    <col min="9231" max="9231" width="10.7109375" style="133" customWidth="1"/>
    <col min="9232" max="9233" width="9.7109375" style="133" customWidth="1"/>
    <col min="9234" max="9234" width="10.7109375" style="133" customWidth="1"/>
    <col min="9235" max="9235" width="10.140625" style="133" customWidth="1"/>
    <col min="9236" max="9236" width="10.7109375" style="133" customWidth="1"/>
    <col min="9237" max="9237" width="11.42578125" style="133" customWidth="1"/>
    <col min="9238" max="9238" width="12.28515625" style="133" customWidth="1"/>
    <col min="9239" max="9239" width="11" style="133" customWidth="1"/>
    <col min="9240" max="9240" width="8.140625" style="133" customWidth="1"/>
    <col min="9241" max="9241" width="11.28515625" style="133" customWidth="1"/>
    <col min="9242" max="9244" width="12.42578125" style="133" customWidth="1"/>
    <col min="9245" max="9245" width="9.28515625" style="133" customWidth="1"/>
    <col min="9246" max="9246" width="11.42578125" style="133" customWidth="1"/>
    <col min="9247" max="9247" width="10.28515625" style="133" customWidth="1"/>
    <col min="9248" max="9248" width="8.28515625" style="133" customWidth="1"/>
    <col min="9249" max="9249" width="10.5703125" style="133" customWidth="1"/>
    <col min="9250" max="9250" width="11.7109375" style="133" customWidth="1"/>
    <col min="9251" max="9251" width="8.85546875" style="133" customWidth="1"/>
    <col min="9252" max="9252" width="10.42578125" style="133" customWidth="1"/>
    <col min="9253" max="9254" width="9" style="133" customWidth="1"/>
    <col min="9255" max="9255" width="9.7109375" style="133" customWidth="1"/>
    <col min="9256" max="9257" width="9" style="133" customWidth="1"/>
    <col min="9258" max="9258" width="12.42578125" style="133" customWidth="1"/>
    <col min="9259" max="9292" width="0" style="133" hidden="1" customWidth="1"/>
    <col min="9293" max="9472" width="11.42578125" style="133"/>
    <col min="9473" max="9473" width="5" style="133" bestFit="1" customWidth="1"/>
    <col min="9474" max="9474" width="24.140625" style="133" bestFit="1" customWidth="1"/>
    <col min="9475" max="9475" width="14" style="133" bestFit="1" customWidth="1"/>
    <col min="9476" max="9476" width="14.28515625" style="133" customWidth="1"/>
    <col min="9477" max="9478" width="11.7109375" style="133" customWidth="1"/>
    <col min="9479" max="9479" width="15.7109375" style="133" customWidth="1"/>
    <col min="9480" max="9480" width="13.28515625" style="133" customWidth="1"/>
    <col min="9481" max="9481" width="11.7109375" style="133" customWidth="1"/>
    <col min="9482" max="9482" width="9.7109375" style="133" customWidth="1"/>
    <col min="9483" max="9483" width="10.5703125" style="133" customWidth="1"/>
    <col min="9484" max="9484" width="11.140625" style="133" customWidth="1"/>
    <col min="9485" max="9485" width="9.7109375" style="133" customWidth="1"/>
    <col min="9486" max="9486" width="10" style="133" customWidth="1"/>
    <col min="9487" max="9487" width="10.7109375" style="133" customWidth="1"/>
    <col min="9488" max="9489" width="9.7109375" style="133" customWidth="1"/>
    <col min="9490" max="9490" width="10.7109375" style="133" customWidth="1"/>
    <col min="9491" max="9491" width="10.140625" style="133" customWidth="1"/>
    <col min="9492" max="9492" width="10.7109375" style="133" customWidth="1"/>
    <col min="9493" max="9493" width="11.42578125" style="133" customWidth="1"/>
    <col min="9494" max="9494" width="12.28515625" style="133" customWidth="1"/>
    <col min="9495" max="9495" width="11" style="133" customWidth="1"/>
    <col min="9496" max="9496" width="8.140625" style="133" customWidth="1"/>
    <col min="9497" max="9497" width="11.28515625" style="133" customWidth="1"/>
    <col min="9498" max="9500" width="12.42578125" style="133" customWidth="1"/>
    <col min="9501" max="9501" width="9.28515625" style="133" customWidth="1"/>
    <col min="9502" max="9502" width="11.42578125" style="133" customWidth="1"/>
    <col min="9503" max="9503" width="10.28515625" style="133" customWidth="1"/>
    <col min="9504" max="9504" width="8.28515625" style="133" customWidth="1"/>
    <col min="9505" max="9505" width="10.5703125" style="133" customWidth="1"/>
    <col min="9506" max="9506" width="11.7109375" style="133" customWidth="1"/>
    <col min="9507" max="9507" width="8.85546875" style="133" customWidth="1"/>
    <col min="9508" max="9508" width="10.42578125" style="133" customWidth="1"/>
    <col min="9509" max="9510" width="9" style="133" customWidth="1"/>
    <col min="9511" max="9511" width="9.7109375" style="133" customWidth="1"/>
    <col min="9512" max="9513" width="9" style="133" customWidth="1"/>
    <col min="9514" max="9514" width="12.42578125" style="133" customWidth="1"/>
    <col min="9515" max="9548" width="0" style="133" hidden="1" customWidth="1"/>
    <col min="9549" max="9728" width="11.42578125" style="133"/>
    <col min="9729" max="9729" width="5" style="133" bestFit="1" customWidth="1"/>
    <col min="9730" max="9730" width="24.140625" style="133" bestFit="1" customWidth="1"/>
    <col min="9731" max="9731" width="14" style="133" bestFit="1" customWidth="1"/>
    <col min="9732" max="9732" width="14.28515625" style="133" customWidth="1"/>
    <col min="9733" max="9734" width="11.7109375" style="133" customWidth="1"/>
    <col min="9735" max="9735" width="15.7109375" style="133" customWidth="1"/>
    <col min="9736" max="9736" width="13.28515625" style="133" customWidth="1"/>
    <col min="9737" max="9737" width="11.7109375" style="133" customWidth="1"/>
    <col min="9738" max="9738" width="9.7109375" style="133" customWidth="1"/>
    <col min="9739" max="9739" width="10.5703125" style="133" customWidth="1"/>
    <col min="9740" max="9740" width="11.140625" style="133" customWidth="1"/>
    <col min="9741" max="9741" width="9.7109375" style="133" customWidth="1"/>
    <col min="9742" max="9742" width="10" style="133" customWidth="1"/>
    <col min="9743" max="9743" width="10.7109375" style="133" customWidth="1"/>
    <col min="9744" max="9745" width="9.7109375" style="133" customWidth="1"/>
    <col min="9746" max="9746" width="10.7109375" style="133" customWidth="1"/>
    <col min="9747" max="9747" width="10.140625" style="133" customWidth="1"/>
    <col min="9748" max="9748" width="10.7109375" style="133" customWidth="1"/>
    <col min="9749" max="9749" width="11.42578125" style="133" customWidth="1"/>
    <col min="9750" max="9750" width="12.28515625" style="133" customWidth="1"/>
    <col min="9751" max="9751" width="11" style="133" customWidth="1"/>
    <col min="9752" max="9752" width="8.140625" style="133" customWidth="1"/>
    <col min="9753" max="9753" width="11.28515625" style="133" customWidth="1"/>
    <col min="9754" max="9756" width="12.42578125" style="133" customWidth="1"/>
    <col min="9757" max="9757" width="9.28515625" style="133" customWidth="1"/>
    <col min="9758" max="9758" width="11.42578125" style="133" customWidth="1"/>
    <col min="9759" max="9759" width="10.28515625" style="133" customWidth="1"/>
    <col min="9760" max="9760" width="8.28515625" style="133" customWidth="1"/>
    <col min="9761" max="9761" width="10.5703125" style="133" customWidth="1"/>
    <col min="9762" max="9762" width="11.7109375" style="133" customWidth="1"/>
    <col min="9763" max="9763" width="8.85546875" style="133" customWidth="1"/>
    <col min="9764" max="9764" width="10.42578125" style="133" customWidth="1"/>
    <col min="9765" max="9766" width="9" style="133" customWidth="1"/>
    <col min="9767" max="9767" width="9.7109375" style="133" customWidth="1"/>
    <col min="9768" max="9769" width="9" style="133" customWidth="1"/>
    <col min="9770" max="9770" width="12.42578125" style="133" customWidth="1"/>
    <col min="9771" max="9804" width="0" style="133" hidden="1" customWidth="1"/>
    <col min="9805" max="9984" width="11.42578125" style="133"/>
    <col min="9985" max="9985" width="5" style="133" bestFit="1" customWidth="1"/>
    <col min="9986" max="9986" width="24.140625" style="133" bestFit="1" customWidth="1"/>
    <col min="9987" max="9987" width="14" style="133" bestFit="1" customWidth="1"/>
    <col min="9988" max="9988" width="14.28515625" style="133" customWidth="1"/>
    <col min="9989" max="9990" width="11.7109375" style="133" customWidth="1"/>
    <col min="9991" max="9991" width="15.7109375" style="133" customWidth="1"/>
    <col min="9992" max="9992" width="13.28515625" style="133" customWidth="1"/>
    <col min="9993" max="9993" width="11.7109375" style="133" customWidth="1"/>
    <col min="9994" max="9994" width="9.7109375" style="133" customWidth="1"/>
    <col min="9995" max="9995" width="10.5703125" style="133" customWidth="1"/>
    <col min="9996" max="9996" width="11.140625" style="133" customWidth="1"/>
    <col min="9997" max="9997" width="9.7109375" style="133" customWidth="1"/>
    <col min="9998" max="9998" width="10" style="133" customWidth="1"/>
    <col min="9999" max="9999" width="10.7109375" style="133" customWidth="1"/>
    <col min="10000" max="10001" width="9.7109375" style="133" customWidth="1"/>
    <col min="10002" max="10002" width="10.7109375" style="133" customWidth="1"/>
    <col min="10003" max="10003" width="10.140625" style="133" customWidth="1"/>
    <col min="10004" max="10004" width="10.7109375" style="133" customWidth="1"/>
    <col min="10005" max="10005" width="11.42578125" style="133" customWidth="1"/>
    <col min="10006" max="10006" width="12.28515625" style="133" customWidth="1"/>
    <col min="10007" max="10007" width="11" style="133" customWidth="1"/>
    <col min="10008" max="10008" width="8.140625" style="133" customWidth="1"/>
    <col min="10009" max="10009" width="11.28515625" style="133" customWidth="1"/>
    <col min="10010" max="10012" width="12.42578125" style="133" customWidth="1"/>
    <col min="10013" max="10013" width="9.28515625" style="133" customWidth="1"/>
    <col min="10014" max="10014" width="11.42578125" style="133" customWidth="1"/>
    <col min="10015" max="10015" width="10.28515625" style="133" customWidth="1"/>
    <col min="10016" max="10016" width="8.28515625" style="133" customWidth="1"/>
    <col min="10017" max="10017" width="10.5703125" style="133" customWidth="1"/>
    <col min="10018" max="10018" width="11.7109375" style="133" customWidth="1"/>
    <col min="10019" max="10019" width="8.85546875" style="133" customWidth="1"/>
    <col min="10020" max="10020" width="10.42578125" style="133" customWidth="1"/>
    <col min="10021" max="10022" width="9" style="133" customWidth="1"/>
    <col min="10023" max="10023" width="9.7109375" style="133" customWidth="1"/>
    <col min="10024" max="10025" width="9" style="133" customWidth="1"/>
    <col min="10026" max="10026" width="12.42578125" style="133" customWidth="1"/>
    <col min="10027" max="10060" width="0" style="133" hidden="1" customWidth="1"/>
    <col min="10061" max="10240" width="11.42578125" style="133"/>
    <col min="10241" max="10241" width="5" style="133" bestFit="1" customWidth="1"/>
    <col min="10242" max="10242" width="24.140625" style="133" bestFit="1" customWidth="1"/>
    <col min="10243" max="10243" width="14" style="133" bestFit="1" customWidth="1"/>
    <col min="10244" max="10244" width="14.28515625" style="133" customWidth="1"/>
    <col min="10245" max="10246" width="11.7109375" style="133" customWidth="1"/>
    <col min="10247" max="10247" width="15.7109375" style="133" customWidth="1"/>
    <col min="10248" max="10248" width="13.28515625" style="133" customWidth="1"/>
    <col min="10249" max="10249" width="11.7109375" style="133" customWidth="1"/>
    <col min="10250" max="10250" width="9.7109375" style="133" customWidth="1"/>
    <col min="10251" max="10251" width="10.5703125" style="133" customWidth="1"/>
    <col min="10252" max="10252" width="11.140625" style="133" customWidth="1"/>
    <col min="10253" max="10253" width="9.7109375" style="133" customWidth="1"/>
    <col min="10254" max="10254" width="10" style="133" customWidth="1"/>
    <col min="10255" max="10255" width="10.7109375" style="133" customWidth="1"/>
    <col min="10256" max="10257" width="9.7109375" style="133" customWidth="1"/>
    <col min="10258" max="10258" width="10.7109375" style="133" customWidth="1"/>
    <col min="10259" max="10259" width="10.140625" style="133" customWidth="1"/>
    <col min="10260" max="10260" width="10.7109375" style="133" customWidth="1"/>
    <col min="10261" max="10261" width="11.42578125" style="133" customWidth="1"/>
    <col min="10262" max="10262" width="12.28515625" style="133" customWidth="1"/>
    <col min="10263" max="10263" width="11" style="133" customWidth="1"/>
    <col min="10264" max="10264" width="8.140625" style="133" customWidth="1"/>
    <col min="10265" max="10265" width="11.28515625" style="133" customWidth="1"/>
    <col min="10266" max="10268" width="12.42578125" style="133" customWidth="1"/>
    <col min="10269" max="10269" width="9.28515625" style="133" customWidth="1"/>
    <col min="10270" max="10270" width="11.42578125" style="133" customWidth="1"/>
    <col min="10271" max="10271" width="10.28515625" style="133" customWidth="1"/>
    <col min="10272" max="10272" width="8.28515625" style="133" customWidth="1"/>
    <col min="10273" max="10273" width="10.5703125" style="133" customWidth="1"/>
    <col min="10274" max="10274" width="11.7109375" style="133" customWidth="1"/>
    <col min="10275" max="10275" width="8.85546875" style="133" customWidth="1"/>
    <col min="10276" max="10276" width="10.42578125" style="133" customWidth="1"/>
    <col min="10277" max="10278" width="9" style="133" customWidth="1"/>
    <col min="10279" max="10279" width="9.7109375" style="133" customWidth="1"/>
    <col min="10280" max="10281" width="9" style="133" customWidth="1"/>
    <col min="10282" max="10282" width="12.42578125" style="133" customWidth="1"/>
    <col min="10283" max="10316" width="0" style="133" hidden="1" customWidth="1"/>
    <col min="10317" max="10496" width="11.42578125" style="133"/>
    <col min="10497" max="10497" width="5" style="133" bestFit="1" customWidth="1"/>
    <col min="10498" max="10498" width="24.140625" style="133" bestFit="1" customWidth="1"/>
    <col min="10499" max="10499" width="14" style="133" bestFit="1" customWidth="1"/>
    <col min="10500" max="10500" width="14.28515625" style="133" customWidth="1"/>
    <col min="10501" max="10502" width="11.7109375" style="133" customWidth="1"/>
    <col min="10503" max="10503" width="15.7109375" style="133" customWidth="1"/>
    <col min="10504" max="10504" width="13.28515625" style="133" customWidth="1"/>
    <col min="10505" max="10505" width="11.7109375" style="133" customWidth="1"/>
    <col min="10506" max="10506" width="9.7109375" style="133" customWidth="1"/>
    <col min="10507" max="10507" width="10.5703125" style="133" customWidth="1"/>
    <col min="10508" max="10508" width="11.140625" style="133" customWidth="1"/>
    <col min="10509" max="10509" width="9.7109375" style="133" customWidth="1"/>
    <col min="10510" max="10510" width="10" style="133" customWidth="1"/>
    <col min="10511" max="10511" width="10.7109375" style="133" customWidth="1"/>
    <col min="10512" max="10513" width="9.7109375" style="133" customWidth="1"/>
    <col min="10514" max="10514" width="10.7109375" style="133" customWidth="1"/>
    <col min="10515" max="10515" width="10.140625" style="133" customWidth="1"/>
    <col min="10516" max="10516" width="10.7109375" style="133" customWidth="1"/>
    <col min="10517" max="10517" width="11.42578125" style="133" customWidth="1"/>
    <col min="10518" max="10518" width="12.28515625" style="133" customWidth="1"/>
    <col min="10519" max="10519" width="11" style="133" customWidth="1"/>
    <col min="10520" max="10520" width="8.140625" style="133" customWidth="1"/>
    <col min="10521" max="10521" width="11.28515625" style="133" customWidth="1"/>
    <col min="10522" max="10524" width="12.42578125" style="133" customWidth="1"/>
    <col min="10525" max="10525" width="9.28515625" style="133" customWidth="1"/>
    <col min="10526" max="10526" width="11.42578125" style="133" customWidth="1"/>
    <col min="10527" max="10527" width="10.28515625" style="133" customWidth="1"/>
    <col min="10528" max="10528" width="8.28515625" style="133" customWidth="1"/>
    <col min="10529" max="10529" width="10.5703125" style="133" customWidth="1"/>
    <col min="10530" max="10530" width="11.7109375" style="133" customWidth="1"/>
    <col min="10531" max="10531" width="8.85546875" style="133" customWidth="1"/>
    <col min="10532" max="10532" width="10.42578125" style="133" customWidth="1"/>
    <col min="10533" max="10534" width="9" style="133" customWidth="1"/>
    <col min="10535" max="10535" width="9.7109375" style="133" customWidth="1"/>
    <col min="10536" max="10537" width="9" style="133" customWidth="1"/>
    <col min="10538" max="10538" width="12.42578125" style="133" customWidth="1"/>
    <col min="10539" max="10572" width="0" style="133" hidden="1" customWidth="1"/>
    <col min="10573" max="10752" width="11.42578125" style="133"/>
    <col min="10753" max="10753" width="5" style="133" bestFit="1" customWidth="1"/>
    <col min="10754" max="10754" width="24.140625" style="133" bestFit="1" customWidth="1"/>
    <col min="10755" max="10755" width="14" style="133" bestFit="1" customWidth="1"/>
    <col min="10756" max="10756" width="14.28515625" style="133" customWidth="1"/>
    <col min="10757" max="10758" width="11.7109375" style="133" customWidth="1"/>
    <col min="10759" max="10759" width="15.7109375" style="133" customWidth="1"/>
    <col min="10760" max="10760" width="13.28515625" style="133" customWidth="1"/>
    <col min="10761" max="10761" width="11.7109375" style="133" customWidth="1"/>
    <col min="10762" max="10762" width="9.7109375" style="133" customWidth="1"/>
    <col min="10763" max="10763" width="10.5703125" style="133" customWidth="1"/>
    <col min="10764" max="10764" width="11.140625" style="133" customWidth="1"/>
    <col min="10765" max="10765" width="9.7109375" style="133" customWidth="1"/>
    <col min="10766" max="10766" width="10" style="133" customWidth="1"/>
    <col min="10767" max="10767" width="10.7109375" style="133" customWidth="1"/>
    <col min="10768" max="10769" width="9.7109375" style="133" customWidth="1"/>
    <col min="10770" max="10770" width="10.7109375" style="133" customWidth="1"/>
    <col min="10771" max="10771" width="10.140625" style="133" customWidth="1"/>
    <col min="10772" max="10772" width="10.7109375" style="133" customWidth="1"/>
    <col min="10773" max="10773" width="11.42578125" style="133" customWidth="1"/>
    <col min="10774" max="10774" width="12.28515625" style="133" customWidth="1"/>
    <col min="10775" max="10775" width="11" style="133" customWidth="1"/>
    <col min="10776" max="10776" width="8.140625" style="133" customWidth="1"/>
    <col min="10777" max="10777" width="11.28515625" style="133" customWidth="1"/>
    <col min="10778" max="10780" width="12.42578125" style="133" customWidth="1"/>
    <col min="10781" max="10781" width="9.28515625" style="133" customWidth="1"/>
    <col min="10782" max="10782" width="11.42578125" style="133" customWidth="1"/>
    <col min="10783" max="10783" width="10.28515625" style="133" customWidth="1"/>
    <col min="10784" max="10784" width="8.28515625" style="133" customWidth="1"/>
    <col min="10785" max="10785" width="10.5703125" style="133" customWidth="1"/>
    <col min="10786" max="10786" width="11.7109375" style="133" customWidth="1"/>
    <col min="10787" max="10787" width="8.85546875" style="133" customWidth="1"/>
    <col min="10788" max="10788" width="10.42578125" style="133" customWidth="1"/>
    <col min="10789" max="10790" width="9" style="133" customWidth="1"/>
    <col min="10791" max="10791" width="9.7109375" style="133" customWidth="1"/>
    <col min="10792" max="10793" width="9" style="133" customWidth="1"/>
    <col min="10794" max="10794" width="12.42578125" style="133" customWidth="1"/>
    <col min="10795" max="10828" width="0" style="133" hidden="1" customWidth="1"/>
    <col min="10829" max="11008" width="11.42578125" style="133"/>
    <col min="11009" max="11009" width="5" style="133" bestFit="1" customWidth="1"/>
    <col min="11010" max="11010" width="24.140625" style="133" bestFit="1" customWidth="1"/>
    <col min="11011" max="11011" width="14" style="133" bestFit="1" customWidth="1"/>
    <col min="11012" max="11012" width="14.28515625" style="133" customWidth="1"/>
    <col min="11013" max="11014" width="11.7109375" style="133" customWidth="1"/>
    <col min="11015" max="11015" width="15.7109375" style="133" customWidth="1"/>
    <col min="11016" max="11016" width="13.28515625" style="133" customWidth="1"/>
    <col min="11017" max="11017" width="11.7109375" style="133" customWidth="1"/>
    <col min="11018" max="11018" width="9.7109375" style="133" customWidth="1"/>
    <col min="11019" max="11019" width="10.5703125" style="133" customWidth="1"/>
    <col min="11020" max="11020" width="11.140625" style="133" customWidth="1"/>
    <col min="11021" max="11021" width="9.7109375" style="133" customWidth="1"/>
    <col min="11022" max="11022" width="10" style="133" customWidth="1"/>
    <col min="11023" max="11023" width="10.7109375" style="133" customWidth="1"/>
    <col min="11024" max="11025" width="9.7109375" style="133" customWidth="1"/>
    <col min="11026" max="11026" width="10.7109375" style="133" customWidth="1"/>
    <col min="11027" max="11027" width="10.140625" style="133" customWidth="1"/>
    <col min="11028" max="11028" width="10.7109375" style="133" customWidth="1"/>
    <col min="11029" max="11029" width="11.42578125" style="133" customWidth="1"/>
    <col min="11030" max="11030" width="12.28515625" style="133" customWidth="1"/>
    <col min="11031" max="11031" width="11" style="133" customWidth="1"/>
    <col min="11032" max="11032" width="8.140625" style="133" customWidth="1"/>
    <col min="11033" max="11033" width="11.28515625" style="133" customWidth="1"/>
    <col min="11034" max="11036" width="12.42578125" style="133" customWidth="1"/>
    <col min="11037" max="11037" width="9.28515625" style="133" customWidth="1"/>
    <col min="11038" max="11038" width="11.42578125" style="133" customWidth="1"/>
    <col min="11039" max="11039" width="10.28515625" style="133" customWidth="1"/>
    <col min="11040" max="11040" width="8.28515625" style="133" customWidth="1"/>
    <col min="11041" max="11041" width="10.5703125" style="133" customWidth="1"/>
    <col min="11042" max="11042" width="11.7109375" style="133" customWidth="1"/>
    <col min="11043" max="11043" width="8.85546875" style="133" customWidth="1"/>
    <col min="11044" max="11044" width="10.42578125" style="133" customWidth="1"/>
    <col min="11045" max="11046" width="9" style="133" customWidth="1"/>
    <col min="11047" max="11047" width="9.7109375" style="133" customWidth="1"/>
    <col min="11048" max="11049" width="9" style="133" customWidth="1"/>
    <col min="11050" max="11050" width="12.42578125" style="133" customWidth="1"/>
    <col min="11051" max="11084" width="0" style="133" hidden="1" customWidth="1"/>
    <col min="11085" max="11264" width="11.42578125" style="133"/>
    <col min="11265" max="11265" width="5" style="133" bestFit="1" customWidth="1"/>
    <col min="11266" max="11266" width="24.140625" style="133" bestFit="1" customWidth="1"/>
    <col min="11267" max="11267" width="14" style="133" bestFit="1" customWidth="1"/>
    <col min="11268" max="11268" width="14.28515625" style="133" customWidth="1"/>
    <col min="11269" max="11270" width="11.7109375" style="133" customWidth="1"/>
    <col min="11271" max="11271" width="15.7109375" style="133" customWidth="1"/>
    <col min="11272" max="11272" width="13.28515625" style="133" customWidth="1"/>
    <col min="11273" max="11273" width="11.7109375" style="133" customWidth="1"/>
    <col min="11274" max="11274" width="9.7109375" style="133" customWidth="1"/>
    <col min="11275" max="11275" width="10.5703125" style="133" customWidth="1"/>
    <col min="11276" max="11276" width="11.140625" style="133" customWidth="1"/>
    <col min="11277" max="11277" width="9.7109375" style="133" customWidth="1"/>
    <col min="11278" max="11278" width="10" style="133" customWidth="1"/>
    <col min="11279" max="11279" width="10.7109375" style="133" customWidth="1"/>
    <col min="11280" max="11281" width="9.7109375" style="133" customWidth="1"/>
    <col min="11282" max="11282" width="10.7109375" style="133" customWidth="1"/>
    <col min="11283" max="11283" width="10.140625" style="133" customWidth="1"/>
    <col min="11284" max="11284" width="10.7109375" style="133" customWidth="1"/>
    <col min="11285" max="11285" width="11.42578125" style="133" customWidth="1"/>
    <col min="11286" max="11286" width="12.28515625" style="133" customWidth="1"/>
    <col min="11287" max="11287" width="11" style="133" customWidth="1"/>
    <col min="11288" max="11288" width="8.140625" style="133" customWidth="1"/>
    <col min="11289" max="11289" width="11.28515625" style="133" customWidth="1"/>
    <col min="11290" max="11292" width="12.42578125" style="133" customWidth="1"/>
    <col min="11293" max="11293" width="9.28515625" style="133" customWidth="1"/>
    <col min="11294" max="11294" width="11.42578125" style="133" customWidth="1"/>
    <col min="11295" max="11295" width="10.28515625" style="133" customWidth="1"/>
    <col min="11296" max="11296" width="8.28515625" style="133" customWidth="1"/>
    <col min="11297" max="11297" width="10.5703125" style="133" customWidth="1"/>
    <col min="11298" max="11298" width="11.7109375" style="133" customWidth="1"/>
    <col min="11299" max="11299" width="8.85546875" style="133" customWidth="1"/>
    <col min="11300" max="11300" width="10.42578125" style="133" customWidth="1"/>
    <col min="11301" max="11302" width="9" style="133" customWidth="1"/>
    <col min="11303" max="11303" width="9.7109375" style="133" customWidth="1"/>
    <col min="11304" max="11305" width="9" style="133" customWidth="1"/>
    <col min="11306" max="11306" width="12.42578125" style="133" customWidth="1"/>
    <col min="11307" max="11340" width="0" style="133" hidden="1" customWidth="1"/>
    <col min="11341" max="11520" width="11.42578125" style="133"/>
    <col min="11521" max="11521" width="5" style="133" bestFit="1" customWidth="1"/>
    <col min="11522" max="11522" width="24.140625" style="133" bestFit="1" customWidth="1"/>
    <col min="11523" max="11523" width="14" style="133" bestFit="1" customWidth="1"/>
    <col min="11524" max="11524" width="14.28515625" style="133" customWidth="1"/>
    <col min="11525" max="11526" width="11.7109375" style="133" customWidth="1"/>
    <col min="11527" max="11527" width="15.7109375" style="133" customWidth="1"/>
    <col min="11528" max="11528" width="13.28515625" style="133" customWidth="1"/>
    <col min="11529" max="11529" width="11.7109375" style="133" customWidth="1"/>
    <col min="11530" max="11530" width="9.7109375" style="133" customWidth="1"/>
    <col min="11531" max="11531" width="10.5703125" style="133" customWidth="1"/>
    <col min="11532" max="11532" width="11.140625" style="133" customWidth="1"/>
    <col min="11533" max="11533" width="9.7109375" style="133" customWidth="1"/>
    <col min="11534" max="11534" width="10" style="133" customWidth="1"/>
    <col min="11535" max="11535" width="10.7109375" style="133" customWidth="1"/>
    <col min="11536" max="11537" width="9.7109375" style="133" customWidth="1"/>
    <col min="11538" max="11538" width="10.7109375" style="133" customWidth="1"/>
    <col min="11539" max="11539" width="10.140625" style="133" customWidth="1"/>
    <col min="11540" max="11540" width="10.7109375" style="133" customWidth="1"/>
    <col min="11541" max="11541" width="11.42578125" style="133" customWidth="1"/>
    <col min="11542" max="11542" width="12.28515625" style="133" customWidth="1"/>
    <col min="11543" max="11543" width="11" style="133" customWidth="1"/>
    <col min="11544" max="11544" width="8.140625" style="133" customWidth="1"/>
    <col min="11545" max="11545" width="11.28515625" style="133" customWidth="1"/>
    <col min="11546" max="11548" width="12.42578125" style="133" customWidth="1"/>
    <col min="11549" max="11549" width="9.28515625" style="133" customWidth="1"/>
    <col min="11550" max="11550" width="11.42578125" style="133" customWidth="1"/>
    <col min="11551" max="11551" width="10.28515625" style="133" customWidth="1"/>
    <col min="11552" max="11552" width="8.28515625" style="133" customWidth="1"/>
    <col min="11553" max="11553" width="10.5703125" style="133" customWidth="1"/>
    <col min="11554" max="11554" width="11.7109375" style="133" customWidth="1"/>
    <col min="11555" max="11555" width="8.85546875" style="133" customWidth="1"/>
    <col min="11556" max="11556" width="10.42578125" style="133" customWidth="1"/>
    <col min="11557" max="11558" width="9" style="133" customWidth="1"/>
    <col min="11559" max="11559" width="9.7109375" style="133" customWidth="1"/>
    <col min="11560" max="11561" width="9" style="133" customWidth="1"/>
    <col min="11562" max="11562" width="12.42578125" style="133" customWidth="1"/>
    <col min="11563" max="11596" width="0" style="133" hidden="1" customWidth="1"/>
    <col min="11597" max="11776" width="11.42578125" style="133"/>
    <col min="11777" max="11777" width="5" style="133" bestFit="1" customWidth="1"/>
    <col min="11778" max="11778" width="24.140625" style="133" bestFit="1" customWidth="1"/>
    <col min="11779" max="11779" width="14" style="133" bestFit="1" customWidth="1"/>
    <col min="11780" max="11780" width="14.28515625" style="133" customWidth="1"/>
    <col min="11781" max="11782" width="11.7109375" style="133" customWidth="1"/>
    <col min="11783" max="11783" width="15.7109375" style="133" customWidth="1"/>
    <col min="11784" max="11784" width="13.28515625" style="133" customWidth="1"/>
    <col min="11785" max="11785" width="11.7109375" style="133" customWidth="1"/>
    <col min="11786" max="11786" width="9.7109375" style="133" customWidth="1"/>
    <col min="11787" max="11787" width="10.5703125" style="133" customWidth="1"/>
    <col min="11788" max="11788" width="11.140625" style="133" customWidth="1"/>
    <col min="11789" max="11789" width="9.7109375" style="133" customWidth="1"/>
    <col min="11790" max="11790" width="10" style="133" customWidth="1"/>
    <col min="11791" max="11791" width="10.7109375" style="133" customWidth="1"/>
    <col min="11792" max="11793" width="9.7109375" style="133" customWidth="1"/>
    <col min="11794" max="11794" width="10.7109375" style="133" customWidth="1"/>
    <col min="11795" max="11795" width="10.140625" style="133" customWidth="1"/>
    <col min="11796" max="11796" width="10.7109375" style="133" customWidth="1"/>
    <col min="11797" max="11797" width="11.42578125" style="133" customWidth="1"/>
    <col min="11798" max="11798" width="12.28515625" style="133" customWidth="1"/>
    <col min="11799" max="11799" width="11" style="133" customWidth="1"/>
    <col min="11800" max="11800" width="8.140625" style="133" customWidth="1"/>
    <col min="11801" max="11801" width="11.28515625" style="133" customWidth="1"/>
    <col min="11802" max="11804" width="12.42578125" style="133" customWidth="1"/>
    <col min="11805" max="11805" width="9.28515625" style="133" customWidth="1"/>
    <col min="11806" max="11806" width="11.42578125" style="133" customWidth="1"/>
    <col min="11807" max="11807" width="10.28515625" style="133" customWidth="1"/>
    <col min="11808" max="11808" width="8.28515625" style="133" customWidth="1"/>
    <col min="11809" max="11809" width="10.5703125" style="133" customWidth="1"/>
    <col min="11810" max="11810" width="11.7109375" style="133" customWidth="1"/>
    <col min="11811" max="11811" width="8.85546875" style="133" customWidth="1"/>
    <col min="11812" max="11812" width="10.42578125" style="133" customWidth="1"/>
    <col min="11813" max="11814" width="9" style="133" customWidth="1"/>
    <col min="11815" max="11815" width="9.7109375" style="133" customWidth="1"/>
    <col min="11816" max="11817" width="9" style="133" customWidth="1"/>
    <col min="11818" max="11818" width="12.42578125" style="133" customWidth="1"/>
    <col min="11819" max="11852" width="0" style="133" hidden="1" customWidth="1"/>
    <col min="11853" max="12032" width="11.42578125" style="133"/>
    <col min="12033" max="12033" width="5" style="133" bestFit="1" customWidth="1"/>
    <col min="12034" max="12034" width="24.140625" style="133" bestFit="1" customWidth="1"/>
    <col min="12035" max="12035" width="14" style="133" bestFit="1" customWidth="1"/>
    <col min="12036" max="12036" width="14.28515625" style="133" customWidth="1"/>
    <col min="12037" max="12038" width="11.7109375" style="133" customWidth="1"/>
    <col min="12039" max="12039" width="15.7109375" style="133" customWidth="1"/>
    <col min="12040" max="12040" width="13.28515625" style="133" customWidth="1"/>
    <col min="12041" max="12041" width="11.7109375" style="133" customWidth="1"/>
    <col min="12042" max="12042" width="9.7109375" style="133" customWidth="1"/>
    <col min="12043" max="12043" width="10.5703125" style="133" customWidth="1"/>
    <col min="12044" max="12044" width="11.140625" style="133" customWidth="1"/>
    <col min="12045" max="12045" width="9.7109375" style="133" customWidth="1"/>
    <col min="12046" max="12046" width="10" style="133" customWidth="1"/>
    <col min="12047" max="12047" width="10.7109375" style="133" customWidth="1"/>
    <col min="12048" max="12049" width="9.7109375" style="133" customWidth="1"/>
    <col min="12050" max="12050" width="10.7109375" style="133" customWidth="1"/>
    <col min="12051" max="12051" width="10.140625" style="133" customWidth="1"/>
    <col min="12052" max="12052" width="10.7109375" style="133" customWidth="1"/>
    <col min="12053" max="12053" width="11.42578125" style="133" customWidth="1"/>
    <col min="12054" max="12054" width="12.28515625" style="133" customWidth="1"/>
    <col min="12055" max="12055" width="11" style="133" customWidth="1"/>
    <col min="12056" max="12056" width="8.140625" style="133" customWidth="1"/>
    <col min="12057" max="12057" width="11.28515625" style="133" customWidth="1"/>
    <col min="12058" max="12060" width="12.42578125" style="133" customWidth="1"/>
    <col min="12061" max="12061" width="9.28515625" style="133" customWidth="1"/>
    <col min="12062" max="12062" width="11.42578125" style="133" customWidth="1"/>
    <col min="12063" max="12063" width="10.28515625" style="133" customWidth="1"/>
    <col min="12064" max="12064" width="8.28515625" style="133" customWidth="1"/>
    <col min="12065" max="12065" width="10.5703125" style="133" customWidth="1"/>
    <col min="12066" max="12066" width="11.7109375" style="133" customWidth="1"/>
    <col min="12067" max="12067" width="8.85546875" style="133" customWidth="1"/>
    <col min="12068" max="12068" width="10.42578125" style="133" customWidth="1"/>
    <col min="12069" max="12070" width="9" style="133" customWidth="1"/>
    <col min="12071" max="12071" width="9.7109375" style="133" customWidth="1"/>
    <col min="12072" max="12073" width="9" style="133" customWidth="1"/>
    <col min="12074" max="12074" width="12.42578125" style="133" customWidth="1"/>
    <col min="12075" max="12108" width="0" style="133" hidden="1" customWidth="1"/>
    <col min="12109" max="12288" width="11.42578125" style="133"/>
    <col min="12289" max="12289" width="5" style="133" bestFit="1" customWidth="1"/>
    <col min="12290" max="12290" width="24.140625" style="133" bestFit="1" customWidth="1"/>
    <col min="12291" max="12291" width="14" style="133" bestFit="1" customWidth="1"/>
    <col min="12292" max="12292" width="14.28515625" style="133" customWidth="1"/>
    <col min="12293" max="12294" width="11.7109375" style="133" customWidth="1"/>
    <col min="12295" max="12295" width="15.7109375" style="133" customWidth="1"/>
    <col min="12296" max="12296" width="13.28515625" style="133" customWidth="1"/>
    <col min="12297" max="12297" width="11.7109375" style="133" customWidth="1"/>
    <col min="12298" max="12298" width="9.7109375" style="133" customWidth="1"/>
    <col min="12299" max="12299" width="10.5703125" style="133" customWidth="1"/>
    <col min="12300" max="12300" width="11.140625" style="133" customWidth="1"/>
    <col min="12301" max="12301" width="9.7109375" style="133" customWidth="1"/>
    <col min="12302" max="12302" width="10" style="133" customWidth="1"/>
    <col min="12303" max="12303" width="10.7109375" style="133" customWidth="1"/>
    <col min="12304" max="12305" width="9.7109375" style="133" customWidth="1"/>
    <col min="12306" max="12306" width="10.7109375" style="133" customWidth="1"/>
    <col min="12307" max="12307" width="10.140625" style="133" customWidth="1"/>
    <col min="12308" max="12308" width="10.7109375" style="133" customWidth="1"/>
    <col min="12309" max="12309" width="11.42578125" style="133" customWidth="1"/>
    <col min="12310" max="12310" width="12.28515625" style="133" customWidth="1"/>
    <col min="12311" max="12311" width="11" style="133" customWidth="1"/>
    <col min="12312" max="12312" width="8.140625" style="133" customWidth="1"/>
    <col min="12313" max="12313" width="11.28515625" style="133" customWidth="1"/>
    <col min="12314" max="12316" width="12.42578125" style="133" customWidth="1"/>
    <col min="12317" max="12317" width="9.28515625" style="133" customWidth="1"/>
    <col min="12318" max="12318" width="11.42578125" style="133" customWidth="1"/>
    <col min="12319" max="12319" width="10.28515625" style="133" customWidth="1"/>
    <col min="12320" max="12320" width="8.28515625" style="133" customWidth="1"/>
    <col min="12321" max="12321" width="10.5703125" style="133" customWidth="1"/>
    <col min="12322" max="12322" width="11.7109375" style="133" customWidth="1"/>
    <col min="12323" max="12323" width="8.85546875" style="133" customWidth="1"/>
    <col min="12324" max="12324" width="10.42578125" style="133" customWidth="1"/>
    <col min="12325" max="12326" width="9" style="133" customWidth="1"/>
    <col min="12327" max="12327" width="9.7109375" style="133" customWidth="1"/>
    <col min="12328" max="12329" width="9" style="133" customWidth="1"/>
    <col min="12330" max="12330" width="12.42578125" style="133" customWidth="1"/>
    <col min="12331" max="12364" width="0" style="133" hidden="1" customWidth="1"/>
    <col min="12365" max="12544" width="11.42578125" style="133"/>
    <col min="12545" max="12545" width="5" style="133" bestFit="1" customWidth="1"/>
    <col min="12546" max="12546" width="24.140625" style="133" bestFit="1" customWidth="1"/>
    <col min="12547" max="12547" width="14" style="133" bestFit="1" customWidth="1"/>
    <col min="12548" max="12548" width="14.28515625" style="133" customWidth="1"/>
    <col min="12549" max="12550" width="11.7109375" style="133" customWidth="1"/>
    <col min="12551" max="12551" width="15.7109375" style="133" customWidth="1"/>
    <col min="12552" max="12552" width="13.28515625" style="133" customWidth="1"/>
    <col min="12553" max="12553" width="11.7109375" style="133" customWidth="1"/>
    <col min="12554" max="12554" width="9.7109375" style="133" customWidth="1"/>
    <col min="12555" max="12555" width="10.5703125" style="133" customWidth="1"/>
    <col min="12556" max="12556" width="11.140625" style="133" customWidth="1"/>
    <col min="12557" max="12557" width="9.7109375" style="133" customWidth="1"/>
    <col min="12558" max="12558" width="10" style="133" customWidth="1"/>
    <col min="12559" max="12559" width="10.7109375" style="133" customWidth="1"/>
    <col min="12560" max="12561" width="9.7109375" style="133" customWidth="1"/>
    <col min="12562" max="12562" width="10.7109375" style="133" customWidth="1"/>
    <col min="12563" max="12563" width="10.140625" style="133" customWidth="1"/>
    <col min="12564" max="12564" width="10.7109375" style="133" customWidth="1"/>
    <col min="12565" max="12565" width="11.42578125" style="133" customWidth="1"/>
    <col min="12566" max="12566" width="12.28515625" style="133" customWidth="1"/>
    <col min="12567" max="12567" width="11" style="133" customWidth="1"/>
    <col min="12568" max="12568" width="8.140625" style="133" customWidth="1"/>
    <col min="12569" max="12569" width="11.28515625" style="133" customWidth="1"/>
    <col min="12570" max="12572" width="12.42578125" style="133" customWidth="1"/>
    <col min="12573" max="12573" width="9.28515625" style="133" customWidth="1"/>
    <col min="12574" max="12574" width="11.42578125" style="133" customWidth="1"/>
    <col min="12575" max="12575" width="10.28515625" style="133" customWidth="1"/>
    <col min="12576" max="12576" width="8.28515625" style="133" customWidth="1"/>
    <col min="12577" max="12577" width="10.5703125" style="133" customWidth="1"/>
    <col min="12578" max="12578" width="11.7109375" style="133" customWidth="1"/>
    <col min="12579" max="12579" width="8.85546875" style="133" customWidth="1"/>
    <col min="12580" max="12580" width="10.42578125" style="133" customWidth="1"/>
    <col min="12581" max="12582" width="9" style="133" customWidth="1"/>
    <col min="12583" max="12583" width="9.7109375" style="133" customWidth="1"/>
    <col min="12584" max="12585" width="9" style="133" customWidth="1"/>
    <col min="12586" max="12586" width="12.42578125" style="133" customWidth="1"/>
    <col min="12587" max="12620" width="0" style="133" hidden="1" customWidth="1"/>
    <col min="12621" max="12800" width="11.42578125" style="133"/>
    <col min="12801" max="12801" width="5" style="133" bestFit="1" customWidth="1"/>
    <col min="12802" max="12802" width="24.140625" style="133" bestFit="1" customWidth="1"/>
    <col min="12803" max="12803" width="14" style="133" bestFit="1" customWidth="1"/>
    <col min="12804" max="12804" width="14.28515625" style="133" customWidth="1"/>
    <col min="12805" max="12806" width="11.7109375" style="133" customWidth="1"/>
    <col min="12807" max="12807" width="15.7109375" style="133" customWidth="1"/>
    <col min="12808" max="12808" width="13.28515625" style="133" customWidth="1"/>
    <col min="12809" max="12809" width="11.7109375" style="133" customWidth="1"/>
    <col min="12810" max="12810" width="9.7109375" style="133" customWidth="1"/>
    <col min="12811" max="12811" width="10.5703125" style="133" customWidth="1"/>
    <col min="12812" max="12812" width="11.140625" style="133" customWidth="1"/>
    <col min="12813" max="12813" width="9.7109375" style="133" customWidth="1"/>
    <col min="12814" max="12814" width="10" style="133" customWidth="1"/>
    <col min="12815" max="12815" width="10.7109375" style="133" customWidth="1"/>
    <col min="12816" max="12817" width="9.7109375" style="133" customWidth="1"/>
    <col min="12818" max="12818" width="10.7109375" style="133" customWidth="1"/>
    <col min="12819" max="12819" width="10.140625" style="133" customWidth="1"/>
    <col min="12820" max="12820" width="10.7109375" style="133" customWidth="1"/>
    <col min="12821" max="12821" width="11.42578125" style="133" customWidth="1"/>
    <col min="12822" max="12822" width="12.28515625" style="133" customWidth="1"/>
    <col min="12823" max="12823" width="11" style="133" customWidth="1"/>
    <col min="12824" max="12824" width="8.140625" style="133" customWidth="1"/>
    <col min="12825" max="12825" width="11.28515625" style="133" customWidth="1"/>
    <col min="12826" max="12828" width="12.42578125" style="133" customWidth="1"/>
    <col min="12829" max="12829" width="9.28515625" style="133" customWidth="1"/>
    <col min="12830" max="12830" width="11.42578125" style="133" customWidth="1"/>
    <col min="12831" max="12831" width="10.28515625" style="133" customWidth="1"/>
    <col min="12832" max="12832" width="8.28515625" style="133" customWidth="1"/>
    <col min="12833" max="12833" width="10.5703125" style="133" customWidth="1"/>
    <col min="12834" max="12834" width="11.7109375" style="133" customWidth="1"/>
    <col min="12835" max="12835" width="8.85546875" style="133" customWidth="1"/>
    <col min="12836" max="12836" width="10.42578125" style="133" customWidth="1"/>
    <col min="12837" max="12838" width="9" style="133" customWidth="1"/>
    <col min="12839" max="12839" width="9.7109375" style="133" customWidth="1"/>
    <col min="12840" max="12841" width="9" style="133" customWidth="1"/>
    <col min="12842" max="12842" width="12.42578125" style="133" customWidth="1"/>
    <col min="12843" max="12876" width="0" style="133" hidden="1" customWidth="1"/>
    <col min="12877" max="13056" width="11.42578125" style="133"/>
    <col min="13057" max="13057" width="5" style="133" bestFit="1" customWidth="1"/>
    <col min="13058" max="13058" width="24.140625" style="133" bestFit="1" customWidth="1"/>
    <col min="13059" max="13059" width="14" style="133" bestFit="1" customWidth="1"/>
    <col min="13060" max="13060" width="14.28515625" style="133" customWidth="1"/>
    <col min="13061" max="13062" width="11.7109375" style="133" customWidth="1"/>
    <col min="13063" max="13063" width="15.7109375" style="133" customWidth="1"/>
    <col min="13064" max="13064" width="13.28515625" style="133" customWidth="1"/>
    <col min="13065" max="13065" width="11.7109375" style="133" customWidth="1"/>
    <col min="13066" max="13066" width="9.7109375" style="133" customWidth="1"/>
    <col min="13067" max="13067" width="10.5703125" style="133" customWidth="1"/>
    <col min="13068" max="13068" width="11.140625" style="133" customWidth="1"/>
    <col min="13069" max="13069" width="9.7109375" style="133" customWidth="1"/>
    <col min="13070" max="13070" width="10" style="133" customWidth="1"/>
    <col min="13071" max="13071" width="10.7109375" style="133" customWidth="1"/>
    <col min="13072" max="13073" width="9.7109375" style="133" customWidth="1"/>
    <col min="13074" max="13074" width="10.7109375" style="133" customWidth="1"/>
    <col min="13075" max="13075" width="10.140625" style="133" customWidth="1"/>
    <col min="13076" max="13076" width="10.7109375" style="133" customWidth="1"/>
    <col min="13077" max="13077" width="11.42578125" style="133" customWidth="1"/>
    <col min="13078" max="13078" width="12.28515625" style="133" customWidth="1"/>
    <col min="13079" max="13079" width="11" style="133" customWidth="1"/>
    <col min="13080" max="13080" width="8.140625" style="133" customWidth="1"/>
    <col min="13081" max="13081" width="11.28515625" style="133" customWidth="1"/>
    <col min="13082" max="13084" width="12.42578125" style="133" customWidth="1"/>
    <col min="13085" max="13085" width="9.28515625" style="133" customWidth="1"/>
    <col min="13086" max="13086" width="11.42578125" style="133" customWidth="1"/>
    <col min="13087" max="13087" width="10.28515625" style="133" customWidth="1"/>
    <col min="13088" max="13088" width="8.28515625" style="133" customWidth="1"/>
    <col min="13089" max="13089" width="10.5703125" style="133" customWidth="1"/>
    <col min="13090" max="13090" width="11.7109375" style="133" customWidth="1"/>
    <col min="13091" max="13091" width="8.85546875" style="133" customWidth="1"/>
    <col min="13092" max="13092" width="10.42578125" style="133" customWidth="1"/>
    <col min="13093" max="13094" width="9" style="133" customWidth="1"/>
    <col min="13095" max="13095" width="9.7109375" style="133" customWidth="1"/>
    <col min="13096" max="13097" width="9" style="133" customWidth="1"/>
    <col min="13098" max="13098" width="12.42578125" style="133" customWidth="1"/>
    <col min="13099" max="13132" width="0" style="133" hidden="1" customWidth="1"/>
    <col min="13133" max="13312" width="11.42578125" style="133"/>
    <col min="13313" max="13313" width="5" style="133" bestFit="1" customWidth="1"/>
    <col min="13314" max="13314" width="24.140625" style="133" bestFit="1" customWidth="1"/>
    <col min="13315" max="13315" width="14" style="133" bestFit="1" customWidth="1"/>
    <col min="13316" max="13316" width="14.28515625" style="133" customWidth="1"/>
    <col min="13317" max="13318" width="11.7109375" style="133" customWidth="1"/>
    <col min="13319" max="13319" width="15.7109375" style="133" customWidth="1"/>
    <col min="13320" max="13320" width="13.28515625" style="133" customWidth="1"/>
    <col min="13321" max="13321" width="11.7109375" style="133" customWidth="1"/>
    <col min="13322" max="13322" width="9.7109375" style="133" customWidth="1"/>
    <col min="13323" max="13323" width="10.5703125" style="133" customWidth="1"/>
    <col min="13324" max="13324" width="11.140625" style="133" customWidth="1"/>
    <col min="13325" max="13325" width="9.7109375" style="133" customWidth="1"/>
    <col min="13326" max="13326" width="10" style="133" customWidth="1"/>
    <col min="13327" max="13327" width="10.7109375" style="133" customWidth="1"/>
    <col min="13328" max="13329" width="9.7109375" style="133" customWidth="1"/>
    <col min="13330" max="13330" width="10.7109375" style="133" customWidth="1"/>
    <col min="13331" max="13331" width="10.140625" style="133" customWidth="1"/>
    <col min="13332" max="13332" width="10.7109375" style="133" customWidth="1"/>
    <col min="13333" max="13333" width="11.42578125" style="133" customWidth="1"/>
    <col min="13334" max="13334" width="12.28515625" style="133" customWidth="1"/>
    <col min="13335" max="13335" width="11" style="133" customWidth="1"/>
    <col min="13336" max="13336" width="8.140625" style="133" customWidth="1"/>
    <col min="13337" max="13337" width="11.28515625" style="133" customWidth="1"/>
    <col min="13338" max="13340" width="12.42578125" style="133" customWidth="1"/>
    <col min="13341" max="13341" width="9.28515625" style="133" customWidth="1"/>
    <col min="13342" max="13342" width="11.42578125" style="133" customWidth="1"/>
    <col min="13343" max="13343" width="10.28515625" style="133" customWidth="1"/>
    <col min="13344" max="13344" width="8.28515625" style="133" customWidth="1"/>
    <col min="13345" max="13345" width="10.5703125" style="133" customWidth="1"/>
    <col min="13346" max="13346" width="11.7109375" style="133" customWidth="1"/>
    <col min="13347" max="13347" width="8.85546875" style="133" customWidth="1"/>
    <col min="13348" max="13348" width="10.42578125" style="133" customWidth="1"/>
    <col min="13349" max="13350" width="9" style="133" customWidth="1"/>
    <col min="13351" max="13351" width="9.7109375" style="133" customWidth="1"/>
    <col min="13352" max="13353" width="9" style="133" customWidth="1"/>
    <col min="13354" max="13354" width="12.42578125" style="133" customWidth="1"/>
    <col min="13355" max="13388" width="0" style="133" hidden="1" customWidth="1"/>
    <col min="13389" max="13568" width="11.42578125" style="133"/>
    <col min="13569" max="13569" width="5" style="133" bestFit="1" customWidth="1"/>
    <col min="13570" max="13570" width="24.140625" style="133" bestFit="1" customWidth="1"/>
    <col min="13571" max="13571" width="14" style="133" bestFit="1" customWidth="1"/>
    <col min="13572" max="13572" width="14.28515625" style="133" customWidth="1"/>
    <col min="13573" max="13574" width="11.7109375" style="133" customWidth="1"/>
    <col min="13575" max="13575" width="15.7109375" style="133" customWidth="1"/>
    <col min="13576" max="13576" width="13.28515625" style="133" customWidth="1"/>
    <col min="13577" max="13577" width="11.7109375" style="133" customWidth="1"/>
    <col min="13578" max="13578" width="9.7109375" style="133" customWidth="1"/>
    <col min="13579" max="13579" width="10.5703125" style="133" customWidth="1"/>
    <col min="13580" max="13580" width="11.140625" style="133" customWidth="1"/>
    <col min="13581" max="13581" width="9.7109375" style="133" customWidth="1"/>
    <col min="13582" max="13582" width="10" style="133" customWidth="1"/>
    <col min="13583" max="13583" width="10.7109375" style="133" customWidth="1"/>
    <col min="13584" max="13585" width="9.7109375" style="133" customWidth="1"/>
    <col min="13586" max="13586" width="10.7109375" style="133" customWidth="1"/>
    <col min="13587" max="13587" width="10.140625" style="133" customWidth="1"/>
    <col min="13588" max="13588" width="10.7109375" style="133" customWidth="1"/>
    <col min="13589" max="13589" width="11.42578125" style="133" customWidth="1"/>
    <col min="13590" max="13590" width="12.28515625" style="133" customWidth="1"/>
    <col min="13591" max="13591" width="11" style="133" customWidth="1"/>
    <col min="13592" max="13592" width="8.140625" style="133" customWidth="1"/>
    <col min="13593" max="13593" width="11.28515625" style="133" customWidth="1"/>
    <col min="13594" max="13596" width="12.42578125" style="133" customWidth="1"/>
    <col min="13597" max="13597" width="9.28515625" style="133" customWidth="1"/>
    <col min="13598" max="13598" width="11.42578125" style="133" customWidth="1"/>
    <col min="13599" max="13599" width="10.28515625" style="133" customWidth="1"/>
    <col min="13600" max="13600" width="8.28515625" style="133" customWidth="1"/>
    <col min="13601" max="13601" width="10.5703125" style="133" customWidth="1"/>
    <col min="13602" max="13602" width="11.7109375" style="133" customWidth="1"/>
    <col min="13603" max="13603" width="8.85546875" style="133" customWidth="1"/>
    <col min="13604" max="13604" width="10.42578125" style="133" customWidth="1"/>
    <col min="13605" max="13606" width="9" style="133" customWidth="1"/>
    <col min="13607" max="13607" width="9.7109375" style="133" customWidth="1"/>
    <col min="13608" max="13609" width="9" style="133" customWidth="1"/>
    <col min="13610" max="13610" width="12.42578125" style="133" customWidth="1"/>
    <col min="13611" max="13644" width="0" style="133" hidden="1" customWidth="1"/>
    <col min="13645" max="13824" width="11.42578125" style="133"/>
    <col min="13825" max="13825" width="5" style="133" bestFit="1" customWidth="1"/>
    <col min="13826" max="13826" width="24.140625" style="133" bestFit="1" customWidth="1"/>
    <col min="13827" max="13827" width="14" style="133" bestFit="1" customWidth="1"/>
    <col min="13828" max="13828" width="14.28515625" style="133" customWidth="1"/>
    <col min="13829" max="13830" width="11.7109375" style="133" customWidth="1"/>
    <col min="13831" max="13831" width="15.7109375" style="133" customWidth="1"/>
    <col min="13832" max="13832" width="13.28515625" style="133" customWidth="1"/>
    <col min="13833" max="13833" width="11.7109375" style="133" customWidth="1"/>
    <col min="13834" max="13834" width="9.7109375" style="133" customWidth="1"/>
    <col min="13835" max="13835" width="10.5703125" style="133" customWidth="1"/>
    <col min="13836" max="13836" width="11.140625" style="133" customWidth="1"/>
    <col min="13837" max="13837" width="9.7109375" style="133" customWidth="1"/>
    <col min="13838" max="13838" width="10" style="133" customWidth="1"/>
    <col min="13839" max="13839" width="10.7109375" style="133" customWidth="1"/>
    <col min="13840" max="13841" width="9.7109375" style="133" customWidth="1"/>
    <col min="13842" max="13842" width="10.7109375" style="133" customWidth="1"/>
    <col min="13843" max="13843" width="10.140625" style="133" customWidth="1"/>
    <col min="13844" max="13844" width="10.7109375" style="133" customWidth="1"/>
    <col min="13845" max="13845" width="11.42578125" style="133" customWidth="1"/>
    <col min="13846" max="13846" width="12.28515625" style="133" customWidth="1"/>
    <col min="13847" max="13847" width="11" style="133" customWidth="1"/>
    <col min="13848" max="13848" width="8.140625" style="133" customWidth="1"/>
    <col min="13849" max="13849" width="11.28515625" style="133" customWidth="1"/>
    <col min="13850" max="13852" width="12.42578125" style="133" customWidth="1"/>
    <col min="13853" max="13853" width="9.28515625" style="133" customWidth="1"/>
    <col min="13854" max="13854" width="11.42578125" style="133" customWidth="1"/>
    <col min="13855" max="13855" width="10.28515625" style="133" customWidth="1"/>
    <col min="13856" max="13856" width="8.28515625" style="133" customWidth="1"/>
    <col min="13857" max="13857" width="10.5703125" style="133" customWidth="1"/>
    <col min="13858" max="13858" width="11.7109375" style="133" customWidth="1"/>
    <col min="13859" max="13859" width="8.85546875" style="133" customWidth="1"/>
    <col min="13860" max="13860" width="10.42578125" style="133" customWidth="1"/>
    <col min="13861" max="13862" width="9" style="133" customWidth="1"/>
    <col min="13863" max="13863" width="9.7109375" style="133" customWidth="1"/>
    <col min="13864" max="13865" width="9" style="133" customWidth="1"/>
    <col min="13866" max="13866" width="12.42578125" style="133" customWidth="1"/>
    <col min="13867" max="13900" width="0" style="133" hidden="1" customWidth="1"/>
    <col min="13901" max="14080" width="11.42578125" style="133"/>
    <col min="14081" max="14081" width="5" style="133" bestFit="1" customWidth="1"/>
    <col min="14082" max="14082" width="24.140625" style="133" bestFit="1" customWidth="1"/>
    <col min="14083" max="14083" width="14" style="133" bestFit="1" customWidth="1"/>
    <col min="14084" max="14084" width="14.28515625" style="133" customWidth="1"/>
    <col min="14085" max="14086" width="11.7109375" style="133" customWidth="1"/>
    <col min="14087" max="14087" width="15.7109375" style="133" customWidth="1"/>
    <col min="14088" max="14088" width="13.28515625" style="133" customWidth="1"/>
    <col min="14089" max="14089" width="11.7109375" style="133" customWidth="1"/>
    <col min="14090" max="14090" width="9.7109375" style="133" customWidth="1"/>
    <col min="14091" max="14091" width="10.5703125" style="133" customWidth="1"/>
    <col min="14092" max="14092" width="11.140625" style="133" customWidth="1"/>
    <col min="14093" max="14093" width="9.7109375" style="133" customWidth="1"/>
    <col min="14094" max="14094" width="10" style="133" customWidth="1"/>
    <col min="14095" max="14095" width="10.7109375" style="133" customWidth="1"/>
    <col min="14096" max="14097" width="9.7109375" style="133" customWidth="1"/>
    <col min="14098" max="14098" width="10.7109375" style="133" customWidth="1"/>
    <col min="14099" max="14099" width="10.140625" style="133" customWidth="1"/>
    <col min="14100" max="14100" width="10.7109375" style="133" customWidth="1"/>
    <col min="14101" max="14101" width="11.42578125" style="133" customWidth="1"/>
    <col min="14102" max="14102" width="12.28515625" style="133" customWidth="1"/>
    <col min="14103" max="14103" width="11" style="133" customWidth="1"/>
    <col min="14104" max="14104" width="8.140625" style="133" customWidth="1"/>
    <col min="14105" max="14105" width="11.28515625" style="133" customWidth="1"/>
    <col min="14106" max="14108" width="12.42578125" style="133" customWidth="1"/>
    <col min="14109" max="14109" width="9.28515625" style="133" customWidth="1"/>
    <col min="14110" max="14110" width="11.42578125" style="133" customWidth="1"/>
    <col min="14111" max="14111" width="10.28515625" style="133" customWidth="1"/>
    <col min="14112" max="14112" width="8.28515625" style="133" customWidth="1"/>
    <col min="14113" max="14113" width="10.5703125" style="133" customWidth="1"/>
    <col min="14114" max="14114" width="11.7109375" style="133" customWidth="1"/>
    <col min="14115" max="14115" width="8.85546875" style="133" customWidth="1"/>
    <col min="14116" max="14116" width="10.42578125" style="133" customWidth="1"/>
    <col min="14117" max="14118" width="9" style="133" customWidth="1"/>
    <col min="14119" max="14119" width="9.7109375" style="133" customWidth="1"/>
    <col min="14120" max="14121" width="9" style="133" customWidth="1"/>
    <col min="14122" max="14122" width="12.42578125" style="133" customWidth="1"/>
    <col min="14123" max="14156" width="0" style="133" hidden="1" customWidth="1"/>
    <col min="14157" max="14336" width="11.42578125" style="133"/>
    <col min="14337" max="14337" width="5" style="133" bestFit="1" customWidth="1"/>
    <col min="14338" max="14338" width="24.140625" style="133" bestFit="1" customWidth="1"/>
    <col min="14339" max="14339" width="14" style="133" bestFit="1" customWidth="1"/>
    <col min="14340" max="14340" width="14.28515625" style="133" customWidth="1"/>
    <col min="14341" max="14342" width="11.7109375" style="133" customWidth="1"/>
    <col min="14343" max="14343" width="15.7109375" style="133" customWidth="1"/>
    <col min="14344" max="14344" width="13.28515625" style="133" customWidth="1"/>
    <col min="14345" max="14345" width="11.7109375" style="133" customWidth="1"/>
    <col min="14346" max="14346" width="9.7109375" style="133" customWidth="1"/>
    <col min="14347" max="14347" width="10.5703125" style="133" customWidth="1"/>
    <col min="14348" max="14348" width="11.140625" style="133" customWidth="1"/>
    <col min="14349" max="14349" width="9.7109375" style="133" customWidth="1"/>
    <col min="14350" max="14350" width="10" style="133" customWidth="1"/>
    <col min="14351" max="14351" width="10.7109375" style="133" customWidth="1"/>
    <col min="14352" max="14353" width="9.7109375" style="133" customWidth="1"/>
    <col min="14354" max="14354" width="10.7109375" style="133" customWidth="1"/>
    <col min="14355" max="14355" width="10.140625" style="133" customWidth="1"/>
    <col min="14356" max="14356" width="10.7109375" style="133" customWidth="1"/>
    <col min="14357" max="14357" width="11.42578125" style="133" customWidth="1"/>
    <col min="14358" max="14358" width="12.28515625" style="133" customWidth="1"/>
    <col min="14359" max="14359" width="11" style="133" customWidth="1"/>
    <col min="14360" max="14360" width="8.140625" style="133" customWidth="1"/>
    <col min="14361" max="14361" width="11.28515625" style="133" customWidth="1"/>
    <col min="14362" max="14364" width="12.42578125" style="133" customWidth="1"/>
    <col min="14365" max="14365" width="9.28515625" style="133" customWidth="1"/>
    <col min="14366" max="14366" width="11.42578125" style="133" customWidth="1"/>
    <col min="14367" max="14367" width="10.28515625" style="133" customWidth="1"/>
    <col min="14368" max="14368" width="8.28515625" style="133" customWidth="1"/>
    <col min="14369" max="14369" width="10.5703125" style="133" customWidth="1"/>
    <col min="14370" max="14370" width="11.7109375" style="133" customWidth="1"/>
    <col min="14371" max="14371" width="8.85546875" style="133" customWidth="1"/>
    <col min="14372" max="14372" width="10.42578125" style="133" customWidth="1"/>
    <col min="14373" max="14374" width="9" style="133" customWidth="1"/>
    <col min="14375" max="14375" width="9.7109375" style="133" customWidth="1"/>
    <col min="14376" max="14377" width="9" style="133" customWidth="1"/>
    <col min="14378" max="14378" width="12.42578125" style="133" customWidth="1"/>
    <col min="14379" max="14412" width="0" style="133" hidden="1" customWidth="1"/>
    <col min="14413" max="14592" width="11.42578125" style="133"/>
    <col min="14593" max="14593" width="5" style="133" bestFit="1" customWidth="1"/>
    <col min="14594" max="14594" width="24.140625" style="133" bestFit="1" customWidth="1"/>
    <col min="14595" max="14595" width="14" style="133" bestFit="1" customWidth="1"/>
    <col min="14596" max="14596" width="14.28515625" style="133" customWidth="1"/>
    <col min="14597" max="14598" width="11.7109375" style="133" customWidth="1"/>
    <col min="14599" max="14599" width="15.7109375" style="133" customWidth="1"/>
    <col min="14600" max="14600" width="13.28515625" style="133" customWidth="1"/>
    <col min="14601" max="14601" width="11.7109375" style="133" customWidth="1"/>
    <col min="14602" max="14602" width="9.7109375" style="133" customWidth="1"/>
    <col min="14603" max="14603" width="10.5703125" style="133" customWidth="1"/>
    <col min="14604" max="14604" width="11.140625" style="133" customWidth="1"/>
    <col min="14605" max="14605" width="9.7109375" style="133" customWidth="1"/>
    <col min="14606" max="14606" width="10" style="133" customWidth="1"/>
    <col min="14607" max="14607" width="10.7109375" style="133" customWidth="1"/>
    <col min="14608" max="14609" width="9.7109375" style="133" customWidth="1"/>
    <col min="14610" max="14610" width="10.7109375" style="133" customWidth="1"/>
    <col min="14611" max="14611" width="10.140625" style="133" customWidth="1"/>
    <col min="14612" max="14612" width="10.7109375" style="133" customWidth="1"/>
    <col min="14613" max="14613" width="11.42578125" style="133" customWidth="1"/>
    <col min="14614" max="14614" width="12.28515625" style="133" customWidth="1"/>
    <col min="14615" max="14615" width="11" style="133" customWidth="1"/>
    <col min="14616" max="14616" width="8.140625" style="133" customWidth="1"/>
    <col min="14617" max="14617" width="11.28515625" style="133" customWidth="1"/>
    <col min="14618" max="14620" width="12.42578125" style="133" customWidth="1"/>
    <col min="14621" max="14621" width="9.28515625" style="133" customWidth="1"/>
    <col min="14622" max="14622" width="11.42578125" style="133" customWidth="1"/>
    <col min="14623" max="14623" width="10.28515625" style="133" customWidth="1"/>
    <col min="14624" max="14624" width="8.28515625" style="133" customWidth="1"/>
    <col min="14625" max="14625" width="10.5703125" style="133" customWidth="1"/>
    <col min="14626" max="14626" width="11.7109375" style="133" customWidth="1"/>
    <col min="14627" max="14627" width="8.85546875" style="133" customWidth="1"/>
    <col min="14628" max="14628" width="10.42578125" style="133" customWidth="1"/>
    <col min="14629" max="14630" width="9" style="133" customWidth="1"/>
    <col min="14631" max="14631" width="9.7109375" style="133" customWidth="1"/>
    <col min="14632" max="14633" width="9" style="133" customWidth="1"/>
    <col min="14634" max="14634" width="12.42578125" style="133" customWidth="1"/>
    <col min="14635" max="14668" width="0" style="133" hidden="1" customWidth="1"/>
    <col min="14669" max="14848" width="11.42578125" style="133"/>
    <col min="14849" max="14849" width="5" style="133" bestFit="1" customWidth="1"/>
    <col min="14850" max="14850" width="24.140625" style="133" bestFit="1" customWidth="1"/>
    <col min="14851" max="14851" width="14" style="133" bestFit="1" customWidth="1"/>
    <col min="14852" max="14852" width="14.28515625" style="133" customWidth="1"/>
    <col min="14853" max="14854" width="11.7109375" style="133" customWidth="1"/>
    <col min="14855" max="14855" width="15.7109375" style="133" customWidth="1"/>
    <col min="14856" max="14856" width="13.28515625" style="133" customWidth="1"/>
    <col min="14857" max="14857" width="11.7109375" style="133" customWidth="1"/>
    <col min="14858" max="14858" width="9.7109375" style="133" customWidth="1"/>
    <col min="14859" max="14859" width="10.5703125" style="133" customWidth="1"/>
    <col min="14860" max="14860" width="11.140625" style="133" customWidth="1"/>
    <col min="14861" max="14861" width="9.7109375" style="133" customWidth="1"/>
    <col min="14862" max="14862" width="10" style="133" customWidth="1"/>
    <col min="14863" max="14863" width="10.7109375" style="133" customWidth="1"/>
    <col min="14864" max="14865" width="9.7109375" style="133" customWidth="1"/>
    <col min="14866" max="14866" width="10.7109375" style="133" customWidth="1"/>
    <col min="14867" max="14867" width="10.140625" style="133" customWidth="1"/>
    <col min="14868" max="14868" width="10.7109375" style="133" customWidth="1"/>
    <col min="14869" max="14869" width="11.42578125" style="133" customWidth="1"/>
    <col min="14870" max="14870" width="12.28515625" style="133" customWidth="1"/>
    <col min="14871" max="14871" width="11" style="133" customWidth="1"/>
    <col min="14872" max="14872" width="8.140625" style="133" customWidth="1"/>
    <col min="14873" max="14873" width="11.28515625" style="133" customWidth="1"/>
    <col min="14874" max="14876" width="12.42578125" style="133" customWidth="1"/>
    <col min="14877" max="14877" width="9.28515625" style="133" customWidth="1"/>
    <col min="14878" max="14878" width="11.42578125" style="133" customWidth="1"/>
    <col min="14879" max="14879" width="10.28515625" style="133" customWidth="1"/>
    <col min="14880" max="14880" width="8.28515625" style="133" customWidth="1"/>
    <col min="14881" max="14881" width="10.5703125" style="133" customWidth="1"/>
    <col min="14882" max="14882" width="11.7109375" style="133" customWidth="1"/>
    <col min="14883" max="14883" width="8.85546875" style="133" customWidth="1"/>
    <col min="14884" max="14884" width="10.42578125" style="133" customWidth="1"/>
    <col min="14885" max="14886" width="9" style="133" customWidth="1"/>
    <col min="14887" max="14887" width="9.7109375" style="133" customWidth="1"/>
    <col min="14888" max="14889" width="9" style="133" customWidth="1"/>
    <col min="14890" max="14890" width="12.42578125" style="133" customWidth="1"/>
    <col min="14891" max="14924" width="0" style="133" hidden="1" customWidth="1"/>
    <col min="14925" max="15104" width="11.42578125" style="133"/>
    <col min="15105" max="15105" width="5" style="133" bestFit="1" customWidth="1"/>
    <col min="15106" max="15106" width="24.140625" style="133" bestFit="1" customWidth="1"/>
    <col min="15107" max="15107" width="14" style="133" bestFit="1" customWidth="1"/>
    <col min="15108" max="15108" width="14.28515625" style="133" customWidth="1"/>
    <col min="15109" max="15110" width="11.7109375" style="133" customWidth="1"/>
    <col min="15111" max="15111" width="15.7109375" style="133" customWidth="1"/>
    <col min="15112" max="15112" width="13.28515625" style="133" customWidth="1"/>
    <col min="15113" max="15113" width="11.7109375" style="133" customWidth="1"/>
    <col min="15114" max="15114" width="9.7109375" style="133" customWidth="1"/>
    <col min="15115" max="15115" width="10.5703125" style="133" customWidth="1"/>
    <col min="15116" max="15116" width="11.140625" style="133" customWidth="1"/>
    <col min="15117" max="15117" width="9.7109375" style="133" customWidth="1"/>
    <col min="15118" max="15118" width="10" style="133" customWidth="1"/>
    <col min="15119" max="15119" width="10.7109375" style="133" customWidth="1"/>
    <col min="15120" max="15121" width="9.7109375" style="133" customWidth="1"/>
    <col min="15122" max="15122" width="10.7109375" style="133" customWidth="1"/>
    <col min="15123" max="15123" width="10.140625" style="133" customWidth="1"/>
    <col min="15124" max="15124" width="10.7109375" style="133" customWidth="1"/>
    <col min="15125" max="15125" width="11.42578125" style="133" customWidth="1"/>
    <col min="15126" max="15126" width="12.28515625" style="133" customWidth="1"/>
    <col min="15127" max="15127" width="11" style="133" customWidth="1"/>
    <col min="15128" max="15128" width="8.140625" style="133" customWidth="1"/>
    <col min="15129" max="15129" width="11.28515625" style="133" customWidth="1"/>
    <col min="15130" max="15132" width="12.42578125" style="133" customWidth="1"/>
    <col min="15133" max="15133" width="9.28515625" style="133" customWidth="1"/>
    <col min="15134" max="15134" width="11.42578125" style="133" customWidth="1"/>
    <col min="15135" max="15135" width="10.28515625" style="133" customWidth="1"/>
    <col min="15136" max="15136" width="8.28515625" style="133" customWidth="1"/>
    <col min="15137" max="15137" width="10.5703125" style="133" customWidth="1"/>
    <col min="15138" max="15138" width="11.7109375" style="133" customWidth="1"/>
    <col min="15139" max="15139" width="8.85546875" style="133" customWidth="1"/>
    <col min="15140" max="15140" width="10.42578125" style="133" customWidth="1"/>
    <col min="15141" max="15142" width="9" style="133" customWidth="1"/>
    <col min="15143" max="15143" width="9.7109375" style="133" customWidth="1"/>
    <col min="15144" max="15145" width="9" style="133" customWidth="1"/>
    <col min="15146" max="15146" width="12.42578125" style="133" customWidth="1"/>
    <col min="15147" max="15180" width="0" style="133" hidden="1" customWidth="1"/>
    <col min="15181" max="15360" width="11.42578125" style="133"/>
    <col min="15361" max="15361" width="5" style="133" bestFit="1" customWidth="1"/>
    <col min="15362" max="15362" width="24.140625" style="133" bestFit="1" customWidth="1"/>
    <col min="15363" max="15363" width="14" style="133" bestFit="1" customWidth="1"/>
    <col min="15364" max="15364" width="14.28515625" style="133" customWidth="1"/>
    <col min="15365" max="15366" width="11.7109375" style="133" customWidth="1"/>
    <col min="15367" max="15367" width="15.7109375" style="133" customWidth="1"/>
    <col min="15368" max="15368" width="13.28515625" style="133" customWidth="1"/>
    <col min="15369" max="15369" width="11.7109375" style="133" customWidth="1"/>
    <col min="15370" max="15370" width="9.7109375" style="133" customWidth="1"/>
    <col min="15371" max="15371" width="10.5703125" style="133" customWidth="1"/>
    <col min="15372" max="15372" width="11.140625" style="133" customWidth="1"/>
    <col min="15373" max="15373" width="9.7109375" style="133" customWidth="1"/>
    <col min="15374" max="15374" width="10" style="133" customWidth="1"/>
    <col min="15375" max="15375" width="10.7109375" style="133" customWidth="1"/>
    <col min="15376" max="15377" width="9.7109375" style="133" customWidth="1"/>
    <col min="15378" max="15378" width="10.7109375" style="133" customWidth="1"/>
    <col min="15379" max="15379" width="10.140625" style="133" customWidth="1"/>
    <col min="15380" max="15380" width="10.7109375" style="133" customWidth="1"/>
    <col min="15381" max="15381" width="11.42578125" style="133" customWidth="1"/>
    <col min="15382" max="15382" width="12.28515625" style="133" customWidth="1"/>
    <col min="15383" max="15383" width="11" style="133" customWidth="1"/>
    <col min="15384" max="15384" width="8.140625" style="133" customWidth="1"/>
    <col min="15385" max="15385" width="11.28515625" style="133" customWidth="1"/>
    <col min="15386" max="15388" width="12.42578125" style="133" customWidth="1"/>
    <col min="15389" max="15389" width="9.28515625" style="133" customWidth="1"/>
    <col min="15390" max="15390" width="11.42578125" style="133" customWidth="1"/>
    <col min="15391" max="15391" width="10.28515625" style="133" customWidth="1"/>
    <col min="15392" max="15392" width="8.28515625" style="133" customWidth="1"/>
    <col min="15393" max="15393" width="10.5703125" style="133" customWidth="1"/>
    <col min="15394" max="15394" width="11.7109375" style="133" customWidth="1"/>
    <col min="15395" max="15395" width="8.85546875" style="133" customWidth="1"/>
    <col min="15396" max="15396" width="10.42578125" style="133" customWidth="1"/>
    <col min="15397" max="15398" width="9" style="133" customWidth="1"/>
    <col min="15399" max="15399" width="9.7109375" style="133" customWidth="1"/>
    <col min="15400" max="15401" width="9" style="133" customWidth="1"/>
    <col min="15402" max="15402" width="12.42578125" style="133" customWidth="1"/>
    <col min="15403" max="15436" width="0" style="133" hidden="1" customWidth="1"/>
    <col min="15437" max="15616" width="11.42578125" style="133"/>
    <col min="15617" max="15617" width="5" style="133" bestFit="1" customWidth="1"/>
    <col min="15618" max="15618" width="24.140625" style="133" bestFit="1" customWidth="1"/>
    <col min="15619" max="15619" width="14" style="133" bestFit="1" customWidth="1"/>
    <col min="15620" max="15620" width="14.28515625" style="133" customWidth="1"/>
    <col min="15621" max="15622" width="11.7109375" style="133" customWidth="1"/>
    <col min="15623" max="15623" width="15.7109375" style="133" customWidth="1"/>
    <col min="15624" max="15624" width="13.28515625" style="133" customWidth="1"/>
    <col min="15625" max="15625" width="11.7109375" style="133" customWidth="1"/>
    <col min="15626" max="15626" width="9.7109375" style="133" customWidth="1"/>
    <col min="15627" max="15627" width="10.5703125" style="133" customWidth="1"/>
    <col min="15628" max="15628" width="11.140625" style="133" customWidth="1"/>
    <col min="15629" max="15629" width="9.7109375" style="133" customWidth="1"/>
    <col min="15630" max="15630" width="10" style="133" customWidth="1"/>
    <col min="15631" max="15631" width="10.7109375" style="133" customWidth="1"/>
    <col min="15632" max="15633" width="9.7109375" style="133" customWidth="1"/>
    <col min="15634" max="15634" width="10.7109375" style="133" customWidth="1"/>
    <col min="15635" max="15635" width="10.140625" style="133" customWidth="1"/>
    <col min="15636" max="15636" width="10.7109375" style="133" customWidth="1"/>
    <col min="15637" max="15637" width="11.42578125" style="133" customWidth="1"/>
    <col min="15638" max="15638" width="12.28515625" style="133" customWidth="1"/>
    <col min="15639" max="15639" width="11" style="133" customWidth="1"/>
    <col min="15640" max="15640" width="8.140625" style="133" customWidth="1"/>
    <col min="15641" max="15641" width="11.28515625" style="133" customWidth="1"/>
    <col min="15642" max="15644" width="12.42578125" style="133" customWidth="1"/>
    <col min="15645" max="15645" width="9.28515625" style="133" customWidth="1"/>
    <col min="15646" max="15646" width="11.42578125" style="133" customWidth="1"/>
    <col min="15647" max="15647" width="10.28515625" style="133" customWidth="1"/>
    <col min="15648" max="15648" width="8.28515625" style="133" customWidth="1"/>
    <col min="15649" max="15649" width="10.5703125" style="133" customWidth="1"/>
    <col min="15650" max="15650" width="11.7109375" style="133" customWidth="1"/>
    <col min="15651" max="15651" width="8.85546875" style="133" customWidth="1"/>
    <col min="15652" max="15652" width="10.42578125" style="133" customWidth="1"/>
    <col min="15653" max="15654" width="9" style="133" customWidth="1"/>
    <col min="15655" max="15655" width="9.7109375" style="133" customWidth="1"/>
    <col min="15656" max="15657" width="9" style="133" customWidth="1"/>
    <col min="15658" max="15658" width="12.42578125" style="133" customWidth="1"/>
    <col min="15659" max="15692" width="0" style="133" hidden="1" customWidth="1"/>
    <col min="15693" max="15872" width="11.42578125" style="133"/>
    <col min="15873" max="15873" width="5" style="133" bestFit="1" customWidth="1"/>
    <col min="15874" max="15874" width="24.140625" style="133" bestFit="1" customWidth="1"/>
    <col min="15875" max="15875" width="14" style="133" bestFit="1" customWidth="1"/>
    <col min="15876" max="15876" width="14.28515625" style="133" customWidth="1"/>
    <col min="15877" max="15878" width="11.7109375" style="133" customWidth="1"/>
    <col min="15879" max="15879" width="15.7109375" style="133" customWidth="1"/>
    <col min="15880" max="15880" width="13.28515625" style="133" customWidth="1"/>
    <col min="15881" max="15881" width="11.7109375" style="133" customWidth="1"/>
    <col min="15882" max="15882" width="9.7109375" style="133" customWidth="1"/>
    <col min="15883" max="15883" width="10.5703125" style="133" customWidth="1"/>
    <col min="15884" max="15884" width="11.140625" style="133" customWidth="1"/>
    <col min="15885" max="15885" width="9.7109375" style="133" customWidth="1"/>
    <col min="15886" max="15886" width="10" style="133" customWidth="1"/>
    <col min="15887" max="15887" width="10.7109375" style="133" customWidth="1"/>
    <col min="15888" max="15889" width="9.7109375" style="133" customWidth="1"/>
    <col min="15890" max="15890" width="10.7109375" style="133" customWidth="1"/>
    <col min="15891" max="15891" width="10.140625" style="133" customWidth="1"/>
    <col min="15892" max="15892" width="10.7109375" style="133" customWidth="1"/>
    <col min="15893" max="15893" width="11.42578125" style="133" customWidth="1"/>
    <col min="15894" max="15894" width="12.28515625" style="133" customWidth="1"/>
    <col min="15895" max="15895" width="11" style="133" customWidth="1"/>
    <col min="15896" max="15896" width="8.140625" style="133" customWidth="1"/>
    <col min="15897" max="15897" width="11.28515625" style="133" customWidth="1"/>
    <col min="15898" max="15900" width="12.42578125" style="133" customWidth="1"/>
    <col min="15901" max="15901" width="9.28515625" style="133" customWidth="1"/>
    <col min="15902" max="15902" width="11.42578125" style="133" customWidth="1"/>
    <col min="15903" max="15903" width="10.28515625" style="133" customWidth="1"/>
    <col min="15904" max="15904" width="8.28515625" style="133" customWidth="1"/>
    <col min="15905" max="15905" width="10.5703125" style="133" customWidth="1"/>
    <col min="15906" max="15906" width="11.7109375" style="133" customWidth="1"/>
    <col min="15907" max="15907" width="8.85546875" style="133" customWidth="1"/>
    <col min="15908" max="15908" width="10.42578125" style="133" customWidth="1"/>
    <col min="15909" max="15910" width="9" style="133" customWidth="1"/>
    <col min="15911" max="15911" width="9.7109375" style="133" customWidth="1"/>
    <col min="15912" max="15913" width="9" style="133" customWidth="1"/>
    <col min="15914" max="15914" width="12.42578125" style="133" customWidth="1"/>
    <col min="15915" max="15948" width="0" style="133" hidden="1" customWidth="1"/>
    <col min="15949" max="16128" width="11.42578125" style="133"/>
    <col min="16129" max="16129" width="5" style="133" bestFit="1" customWidth="1"/>
    <col min="16130" max="16130" width="24.140625" style="133" bestFit="1" customWidth="1"/>
    <col min="16131" max="16131" width="14" style="133" bestFit="1" customWidth="1"/>
    <col min="16132" max="16132" width="14.28515625" style="133" customWidth="1"/>
    <col min="16133" max="16134" width="11.7109375" style="133" customWidth="1"/>
    <col min="16135" max="16135" width="15.7109375" style="133" customWidth="1"/>
    <col min="16136" max="16136" width="13.28515625" style="133" customWidth="1"/>
    <col min="16137" max="16137" width="11.7109375" style="133" customWidth="1"/>
    <col min="16138" max="16138" width="9.7109375" style="133" customWidth="1"/>
    <col min="16139" max="16139" width="10.5703125" style="133" customWidth="1"/>
    <col min="16140" max="16140" width="11.140625" style="133" customWidth="1"/>
    <col min="16141" max="16141" width="9.7109375" style="133" customWidth="1"/>
    <col min="16142" max="16142" width="10" style="133" customWidth="1"/>
    <col min="16143" max="16143" width="10.7109375" style="133" customWidth="1"/>
    <col min="16144" max="16145" width="9.7109375" style="133" customWidth="1"/>
    <col min="16146" max="16146" width="10.7109375" style="133" customWidth="1"/>
    <col min="16147" max="16147" width="10.140625" style="133" customWidth="1"/>
    <col min="16148" max="16148" width="10.7109375" style="133" customWidth="1"/>
    <col min="16149" max="16149" width="11.42578125" style="133" customWidth="1"/>
    <col min="16150" max="16150" width="12.28515625" style="133" customWidth="1"/>
    <col min="16151" max="16151" width="11" style="133" customWidth="1"/>
    <col min="16152" max="16152" width="8.140625" style="133" customWidth="1"/>
    <col min="16153" max="16153" width="11.28515625" style="133" customWidth="1"/>
    <col min="16154" max="16156" width="12.42578125" style="133" customWidth="1"/>
    <col min="16157" max="16157" width="9.28515625" style="133" customWidth="1"/>
    <col min="16158" max="16158" width="11.42578125" style="133" customWidth="1"/>
    <col min="16159" max="16159" width="10.28515625" style="133" customWidth="1"/>
    <col min="16160" max="16160" width="8.28515625" style="133" customWidth="1"/>
    <col min="16161" max="16161" width="10.5703125" style="133" customWidth="1"/>
    <col min="16162" max="16162" width="11.7109375" style="133" customWidth="1"/>
    <col min="16163" max="16163" width="8.85546875" style="133" customWidth="1"/>
    <col min="16164" max="16164" width="10.42578125" style="133" customWidth="1"/>
    <col min="16165" max="16166" width="9" style="133" customWidth="1"/>
    <col min="16167" max="16167" width="9.7109375" style="133" customWidth="1"/>
    <col min="16168" max="16169" width="9" style="133" customWidth="1"/>
    <col min="16170" max="16170" width="12.42578125" style="133" customWidth="1"/>
    <col min="16171" max="16204" width="0" style="133" hidden="1" customWidth="1"/>
    <col min="16205" max="16384" width="11.42578125" style="133"/>
  </cols>
  <sheetData>
    <row r="1" spans="1:76" x14ac:dyDescent="0.2">
      <c r="J1" s="136">
        <v>28</v>
      </c>
      <c r="K1" s="136">
        <v>16</v>
      </c>
      <c r="L1" s="136">
        <v>5</v>
      </c>
      <c r="M1" s="136">
        <v>23</v>
      </c>
      <c r="N1" s="136">
        <v>3</v>
      </c>
      <c r="O1" s="136">
        <v>20</v>
      </c>
      <c r="P1" s="136">
        <v>2</v>
      </c>
      <c r="Q1" s="136">
        <v>4</v>
      </c>
      <c r="R1" s="136">
        <v>6</v>
      </c>
      <c r="S1" s="136">
        <v>7</v>
      </c>
      <c r="T1" s="136">
        <v>8</v>
      </c>
      <c r="U1" s="136">
        <v>22</v>
      </c>
      <c r="V1" s="136">
        <v>14</v>
      </c>
      <c r="W1" s="136">
        <v>15</v>
      </c>
      <c r="X1" s="136">
        <v>19</v>
      </c>
      <c r="Y1" s="136">
        <v>9</v>
      </c>
      <c r="Z1" s="136">
        <v>10</v>
      </c>
      <c r="AA1" s="136">
        <v>11</v>
      </c>
      <c r="AB1" s="136">
        <v>18</v>
      </c>
      <c r="AC1" s="136">
        <v>24</v>
      </c>
      <c r="AD1" s="136">
        <v>25</v>
      </c>
      <c r="AE1" s="136">
        <v>26</v>
      </c>
      <c r="AF1" s="136">
        <v>12</v>
      </c>
      <c r="AG1" s="136">
        <v>13</v>
      </c>
      <c r="AH1" s="136">
        <v>21</v>
      </c>
      <c r="AI1" s="136">
        <v>1</v>
      </c>
      <c r="AJ1" s="136">
        <v>17</v>
      </c>
      <c r="AK1" s="136">
        <v>27</v>
      </c>
      <c r="AL1" s="136">
        <v>29</v>
      </c>
      <c r="AM1" s="136">
        <v>30</v>
      </c>
      <c r="AN1" s="136">
        <v>31</v>
      </c>
      <c r="AO1" s="136">
        <v>32</v>
      </c>
      <c r="AP1" s="136"/>
      <c r="AQ1" s="136">
        <v>937</v>
      </c>
      <c r="AR1" s="136">
        <v>28</v>
      </c>
      <c r="AS1" s="136">
        <v>16</v>
      </c>
      <c r="AT1" s="136">
        <v>5</v>
      </c>
      <c r="AU1" s="136">
        <v>23</v>
      </c>
      <c r="AV1" s="136">
        <v>3</v>
      </c>
      <c r="AW1" s="136">
        <v>20</v>
      </c>
      <c r="AX1" s="136">
        <v>2</v>
      </c>
      <c r="AY1" s="136">
        <v>4</v>
      </c>
      <c r="AZ1" s="136">
        <v>6</v>
      </c>
      <c r="BA1" s="136">
        <v>7</v>
      </c>
      <c r="BB1" s="136">
        <v>8</v>
      </c>
      <c r="BC1" s="136">
        <v>22</v>
      </c>
      <c r="BD1" s="136">
        <v>14</v>
      </c>
      <c r="BE1" s="136">
        <v>15</v>
      </c>
      <c r="BF1" s="136">
        <v>19</v>
      </c>
      <c r="BG1" s="136">
        <v>9</v>
      </c>
      <c r="BH1" s="136">
        <v>10</v>
      </c>
      <c r="BI1" s="136">
        <v>11</v>
      </c>
      <c r="BJ1" s="136">
        <v>18</v>
      </c>
      <c r="BK1" s="136">
        <v>24</v>
      </c>
      <c r="BL1" s="136">
        <v>25</v>
      </c>
      <c r="BM1" s="136">
        <v>26</v>
      </c>
      <c r="BN1" s="136">
        <v>12</v>
      </c>
      <c r="BO1" s="136">
        <v>13</v>
      </c>
      <c r="BP1" s="136">
        <v>21</v>
      </c>
      <c r="BQ1" s="136">
        <v>1</v>
      </c>
      <c r="BR1" s="136">
        <v>17</v>
      </c>
      <c r="BS1" s="136">
        <v>27</v>
      </c>
      <c r="BT1" s="136">
        <v>29</v>
      </c>
      <c r="BU1" s="136">
        <v>30</v>
      </c>
      <c r="BV1" s="136">
        <v>31</v>
      </c>
      <c r="BW1" s="136">
        <v>32</v>
      </c>
    </row>
    <row r="2" spans="1:76" x14ac:dyDescent="0.2"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>
        <f>[2]INF!$E$4</f>
        <v>17</v>
      </c>
      <c r="AR2" s="136">
        <f>[2]INF!$E$4</f>
        <v>17</v>
      </c>
      <c r="AS2" s="136">
        <f>[2]INF!$E$4</f>
        <v>17</v>
      </c>
      <c r="AT2" s="136">
        <f>[2]INF!$E$4</f>
        <v>17</v>
      </c>
      <c r="AU2" s="136">
        <f>[2]INF!$E$4</f>
        <v>17</v>
      </c>
      <c r="AV2" s="136">
        <f>[2]INF!$E$4</f>
        <v>17</v>
      </c>
      <c r="AW2" s="136">
        <f>[2]INF!$E$4</f>
        <v>17</v>
      </c>
      <c r="AX2" s="136">
        <f>[2]INF!$E$4</f>
        <v>17</v>
      </c>
      <c r="AY2" s="136">
        <f>[2]INF!$E$4</f>
        <v>17</v>
      </c>
      <c r="AZ2" s="136">
        <f>[2]INF!$E$4</f>
        <v>17</v>
      </c>
      <c r="BA2" s="136">
        <f>[2]INF!$E$4</f>
        <v>17</v>
      </c>
      <c r="BB2" s="136">
        <f>[2]INF!$E$4</f>
        <v>17</v>
      </c>
      <c r="BC2" s="136">
        <f>[2]INF!$E$4</f>
        <v>17</v>
      </c>
      <c r="BD2" s="136">
        <f>[2]INF!$E$4</f>
        <v>17</v>
      </c>
      <c r="BE2" s="136">
        <f>[2]INF!$E$4</f>
        <v>17</v>
      </c>
      <c r="BF2" s="136">
        <f>[2]INF!$E$4</f>
        <v>17</v>
      </c>
      <c r="BG2" s="136">
        <f>[2]INF!$E$4</f>
        <v>17</v>
      </c>
      <c r="BH2" s="136">
        <f>[2]INF!$E$4</f>
        <v>17</v>
      </c>
      <c r="BI2" s="136">
        <f>[2]INF!$E$4</f>
        <v>17</v>
      </c>
      <c r="BJ2" s="136">
        <f>[2]INF!$E$4</f>
        <v>17</v>
      </c>
      <c r="BK2" s="136">
        <f>[2]INF!$E$4</f>
        <v>17</v>
      </c>
      <c r="BL2" s="136">
        <f>[2]INF!$E$4</f>
        <v>17</v>
      </c>
      <c r="BM2" s="136">
        <f>[2]INF!$E$4</f>
        <v>17</v>
      </c>
      <c r="BN2" s="136">
        <f>[2]INF!$E$4</f>
        <v>17</v>
      </c>
      <c r="BO2" s="136">
        <f>[2]INF!$E$4</f>
        <v>17</v>
      </c>
      <c r="BP2" s="136">
        <f>[2]INF!$E$4</f>
        <v>17</v>
      </c>
      <c r="BQ2" s="136">
        <f>[2]INF!$E$4</f>
        <v>17</v>
      </c>
      <c r="BR2" s="136">
        <f>[2]INF!$E$4</f>
        <v>17</v>
      </c>
      <c r="BS2" s="136">
        <f>[2]INF!$E$4</f>
        <v>17</v>
      </c>
      <c r="BT2" s="136">
        <f>[2]INF!$E$4</f>
        <v>17</v>
      </c>
      <c r="BU2" s="136">
        <f>[2]INF!$E$4</f>
        <v>17</v>
      </c>
      <c r="BV2" s="136">
        <f>[2]INF!$E$4</f>
        <v>17</v>
      </c>
      <c r="BW2" s="136">
        <f>[2]INF!$E$4</f>
        <v>17</v>
      </c>
    </row>
    <row r="3" spans="1:76" ht="38.25" x14ac:dyDescent="0.2">
      <c r="A3" s="137"/>
      <c r="B3" s="137" t="s">
        <v>74</v>
      </c>
      <c r="C3" s="137" t="s">
        <v>353</v>
      </c>
      <c r="D3" s="137" t="s">
        <v>420</v>
      </c>
      <c r="E3" s="138" t="s">
        <v>421</v>
      </c>
      <c r="F3" s="138" t="s">
        <v>422</v>
      </c>
      <c r="G3" s="139" t="s">
        <v>423</v>
      </c>
      <c r="H3" s="140"/>
      <c r="I3" s="141" t="s">
        <v>424</v>
      </c>
      <c r="J3" s="142" t="s">
        <v>425</v>
      </c>
      <c r="K3" s="142" t="s">
        <v>426</v>
      </c>
      <c r="L3" s="142" t="s">
        <v>427</v>
      </c>
      <c r="M3" s="142" t="s">
        <v>428</v>
      </c>
      <c r="N3" s="142" t="s">
        <v>429</v>
      </c>
      <c r="O3" s="142" t="s">
        <v>430</v>
      </c>
      <c r="P3" s="142" t="s">
        <v>431</v>
      </c>
      <c r="Q3" s="142" t="s">
        <v>432</v>
      </c>
      <c r="R3" s="142" t="s">
        <v>433</v>
      </c>
      <c r="S3" s="142" t="s">
        <v>434</v>
      </c>
      <c r="T3" s="142" t="s">
        <v>435</v>
      </c>
      <c r="U3" s="142" t="s">
        <v>436</v>
      </c>
      <c r="V3" s="142" t="s">
        <v>437</v>
      </c>
      <c r="W3" s="142" t="s">
        <v>438</v>
      </c>
      <c r="X3" s="142" t="s">
        <v>439</v>
      </c>
      <c r="Y3" s="142" t="s">
        <v>440</v>
      </c>
      <c r="Z3" s="142" t="s">
        <v>441</v>
      </c>
      <c r="AA3" s="142" t="s">
        <v>442</v>
      </c>
      <c r="AB3" s="142" t="s">
        <v>443</v>
      </c>
      <c r="AC3" s="142" t="s">
        <v>444</v>
      </c>
      <c r="AD3" s="142" t="s">
        <v>445</v>
      </c>
      <c r="AE3" s="142" t="s">
        <v>446</v>
      </c>
      <c r="AF3" s="142" t="s">
        <v>447</v>
      </c>
      <c r="AG3" s="142" t="s">
        <v>448</v>
      </c>
      <c r="AH3" s="142" t="s">
        <v>449</v>
      </c>
      <c r="AI3" s="142" t="s">
        <v>450</v>
      </c>
      <c r="AJ3" s="142" t="s">
        <v>451</v>
      </c>
      <c r="AK3" s="142" t="s">
        <v>452</v>
      </c>
      <c r="AL3" s="142" t="s">
        <v>453</v>
      </c>
      <c r="AM3" s="142" t="s">
        <v>454</v>
      </c>
      <c r="AN3" s="142"/>
      <c r="AO3" s="142"/>
      <c r="AP3" s="142" t="s">
        <v>455</v>
      </c>
      <c r="AQ3" s="143" t="str">
        <f>I3</f>
        <v>COMURES</v>
      </c>
      <c r="AR3" s="143" t="str">
        <f t="shared" ref="AR3:BW3" si="0">J3</f>
        <v>ENEPASA</v>
      </c>
      <c r="AS3" s="143" t="str">
        <f t="shared" si="0"/>
        <v>AMUSDELI</v>
      </c>
      <c r="AT3" s="143" t="str">
        <f t="shared" si="0"/>
        <v>ANDRYSAS</v>
      </c>
      <c r="AU3" s="143" t="str">
        <f t="shared" si="0"/>
        <v>ASOC. EL TRIFINIO</v>
      </c>
      <c r="AV3" s="143" t="str">
        <f t="shared" si="0"/>
        <v>VALLE LA ESPERANZA</v>
      </c>
      <c r="AW3" s="143" t="str">
        <f t="shared" si="0"/>
        <v>ASIGOLFO</v>
      </c>
      <c r="AX3" s="143" t="str">
        <f t="shared" si="0"/>
        <v>MIC. EL  BALSAMO</v>
      </c>
      <c r="AY3" s="143" t="str">
        <f t="shared" si="0"/>
        <v>ACDAU</v>
      </c>
      <c r="AZ3" s="143" t="str">
        <f t="shared" si="0"/>
        <v>MIC.PAC.SONSONATE</v>
      </c>
      <c r="BA3" s="143" t="str">
        <f t="shared" si="0"/>
        <v>CDA SONSONTE</v>
      </c>
      <c r="BB3" s="143" t="str">
        <f t="shared" si="0"/>
        <v>CDA LA PAZ</v>
      </c>
      <c r="BC3" s="143" t="str">
        <f t="shared" si="0"/>
        <v>ASOCIACION LOS NONUALCOS</v>
      </c>
      <c r="BD3" s="143" t="str">
        <f t="shared" si="0"/>
        <v>CAYAGUANCA</v>
      </c>
      <c r="BE3" s="143" t="str">
        <f t="shared" si="0"/>
        <v>CDA CUSCATLAN</v>
      </c>
      <c r="BF3" s="143" t="str">
        <f t="shared" si="0"/>
        <v>ASMUP</v>
      </c>
      <c r="BG3" s="143" t="str">
        <f t="shared" si="0"/>
        <v>CDA AHUACHAPAN</v>
      </c>
      <c r="BH3" s="143" t="str">
        <f t="shared" si="0"/>
        <v>MIC. SUR AHUACHAPAN</v>
      </c>
      <c r="BI3" s="143" t="str">
        <f t="shared" si="0"/>
        <v>MIC. NORTE AHUACHAPAN</v>
      </c>
      <c r="BJ3" s="143" t="str">
        <f t="shared" si="0"/>
        <v>MIC. CENTRO AHUACHAPAN</v>
      </c>
      <c r="BK3" s="143" t="str">
        <f t="shared" si="0"/>
        <v>CDA MORAZAN</v>
      </c>
      <c r="BL3" s="143" t="str">
        <f t="shared" si="0"/>
        <v>MIC. NOR-OR MORAZAN</v>
      </c>
      <c r="BM3" s="143" t="str">
        <f t="shared" si="0"/>
        <v>ASOC. MUN NTE DE MORAZAN</v>
      </c>
      <c r="BN3" s="143" t="str">
        <f t="shared" si="0"/>
        <v>CDA SAN VICENTE</v>
      </c>
      <c r="BO3" s="143" t="str">
        <f t="shared" si="0"/>
        <v>ANASTACIO AQUINO</v>
      </c>
      <c r="BP3" s="143" t="str">
        <f t="shared" si="0"/>
        <v>ZONA NORTE SAN VICENTE</v>
      </c>
      <c r="BQ3" s="143" t="str">
        <f t="shared" si="0"/>
        <v>MICASAM</v>
      </c>
      <c r="BR3" s="143" t="str">
        <f t="shared" si="0"/>
        <v>CDA CABAÑAS</v>
      </c>
      <c r="BS3" s="143" t="str">
        <f t="shared" si="0"/>
        <v>MICUSAM</v>
      </c>
      <c r="BT3" s="143" t="str">
        <f t="shared" si="0"/>
        <v>MIPANOR</v>
      </c>
      <c r="BU3" s="143" t="str">
        <f t="shared" si="0"/>
        <v>ASITECHI</v>
      </c>
      <c r="BV3" s="143">
        <f t="shared" si="0"/>
        <v>0</v>
      </c>
      <c r="BW3" s="143">
        <f t="shared" si="0"/>
        <v>0</v>
      </c>
      <c r="BX3" s="143" t="s">
        <v>455</v>
      </c>
    </row>
    <row r="4" spans="1:76" x14ac:dyDescent="0.2">
      <c r="A4" s="144"/>
      <c r="B4" s="144"/>
      <c r="C4" s="144"/>
      <c r="D4" s="144"/>
      <c r="E4" s="145"/>
      <c r="F4" s="145"/>
      <c r="G4" s="146" t="s">
        <v>424</v>
      </c>
      <c r="H4" s="146" t="s">
        <v>456</v>
      </c>
      <c r="I4" s="147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</row>
    <row r="5" spans="1:76" s="153" customFormat="1" x14ac:dyDescent="0.2">
      <c r="A5" s="157" t="s">
        <v>457</v>
      </c>
      <c r="B5" s="151" t="s">
        <v>458</v>
      </c>
      <c r="C5" s="151" t="s">
        <v>458</v>
      </c>
      <c r="D5" s="152">
        <v>367156.86</v>
      </c>
      <c r="E5" s="152">
        <v>3671.57</v>
      </c>
      <c r="F5" s="152">
        <v>1835.78</v>
      </c>
      <c r="G5" s="152">
        <v>3671.57</v>
      </c>
      <c r="H5" s="152">
        <v>1835.78</v>
      </c>
      <c r="I5" s="158">
        <v>0</v>
      </c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9">
        <f>SUM(J5:AO5)</f>
        <v>0</v>
      </c>
      <c r="AQ5" s="160">
        <f>IF(AQ$2=AQ$1,I5,0)</f>
        <v>0</v>
      </c>
      <c r="AR5" s="160">
        <f>IF(AR$2=AR$1,J5,0)</f>
        <v>0</v>
      </c>
      <c r="AS5" s="160">
        <f t="shared" ref="AS5:BH20" si="1">IF(AS$2=AS$1,K5,0)</f>
        <v>0</v>
      </c>
      <c r="AT5" s="160">
        <f t="shared" si="1"/>
        <v>0</v>
      </c>
      <c r="AU5" s="160">
        <f t="shared" si="1"/>
        <v>0</v>
      </c>
      <c r="AV5" s="160">
        <f t="shared" si="1"/>
        <v>0</v>
      </c>
      <c r="AW5" s="160">
        <f t="shared" si="1"/>
        <v>0</v>
      </c>
      <c r="AX5" s="160">
        <f t="shared" si="1"/>
        <v>0</v>
      </c>
      <c r="AY5" s="160">
        <f t="shared" si="1"/>
        <v>0</v>
      </c>
      <c r="AZ5" s="160">
        <f t="shared" si="1"/>
        <v>0</v>
      </c>
      <c r="BA5" s="160">
        <f t="shared" si="1"/>
        <v>0</v>
      </c>
      <c r="BB5" s="160">
        <f t="shared" si="1"/>
        <v>0</v>
      </c>
      <c r="BC5" s="160">
        <f t="shared" si="1"/>
        <v>0</v>
      </c>
      <c r="BD5" s="160">
        <f t="shared" si="1"/>
        <v>0</v>
      </c>
      <c r="BE5" s="160">
        <f t="shared" si="1"/>
        <v>0</v>
      </c>
      <c r="BF5" s="160">
        <f t="shared" si="1"/>
        <v>0</v>
      </c>
      <c r="BG5" s="160">
        <f t="shared" si="1"/>
        <v>0</v>
      </c>
      <c r="BH5" s="160">
        <f t="shared" si="1"/>
        <v>0</v>
      </c>
      <c r="BI5" s="160">
        <f t="shared" ref="BI5:BW21" si="2">IF(BI$2=BI$1,AA5,0)</f>
        <v>0</v>
      </c>
      <c r="BJ5" s="160">
        <f t="shared" si="2"/>
        <v>0</v>
      </c>
      <c r="BK5" s="160">
        <f t="shared" si="2"/>
        <v>0</v>
      </c>
      <c r="BL5" s="160">
        <f t="shared" si="2"/>
        <v>0</v>
      </c>
      <c r="BM5" s="160">
        <f t="shared" si="2"/>
        <v>0</v>
      </c>
      <c r="BN5" s="160">
        <f t="shared" si="2"/>
        <v>0</v>
      </c>
      <c r="BO5" s="160">
        <f t="shared" si="2"/>
        <v>0</v>
      </c>
      <c r="BP5" s="160">
        <f t="shared" si="2"/>
        <v>0</v>
      </c>
      <c r="BQ5" s="160">
        <f t="shared" si="2"/>
        <v>0</v>
      </c>
      <c r="BR5" s="160">
        <f t="shared" si="2"/>
        <v>0</v>
      </c>
      <c r="BS5" s="160">
        <f t="shared" si="2"/>
        <v>0</v>
      </c>
      <c r="BT5" s="160">
        <f t="shared" si="2"/>
        <v>0</v>
      </c>
      <c r="BU5" s="160">
        <f t="shared" si="2"/>
        <v>0</v>
      </c>
      <c r="BV5" s="160">
        <f t="shared" si="2"/>
        <v>0</v>
      </c>
      <c r="BW5" s="160">
        <f t="shared" si="2"/>
        <v>0</v>
      </c>
      <c r="BX5" s="160">
        <f>SUM(AQ5:BW5)</f>
        <v>0</v>
      </c>
    </row>
    <row r="6" spans="1:76" s="153" customFormat="1" x14ac:dyDescent="0.2">
      <c r="A6" s="157" t="s">
        <v>459</v>
      </c>
      <c r="B6" s="151" t="s">
        <v>460</v>
      </c>
      <c r="C6" s="151" t="s">
        <v>458</v>
      </c>
      <c r="D6" s="152">
        <v>136041.21</v>
      </c>
      <c r="E6" s="152">
        <v>1360.41</v>
      </c>
      <c r="F6" s="152">
        <v>680.21</v>
      </c>
      <c r="G6" s="152">
        <v>676.41000000000008</v>
      </c>
      <c r="H6" s="152">
        <v>280.51000000000005</v>
      </c>
      <c r="I6" s="158">
        <v>684</v>
      </c>
      <c r="J6" s="152">
        <v>300</v>
      </c>
      <c r="K6" s="152"/>
      <c r="L6" s="152">
        <v>99.7</v>
      </c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9">
        <f t="shared" ref="AP6:AP69" si="3">SUM(J6:AO6)</f>
        <v>399.7</v>
      </c>
      <c r="AQ6" s="160">
        <f t="shared" ref="AQ6:BF35" si="4">IF(AQ$2=AQ$1,I6,0)</f>
        <v>0</v>
      </c>
      <c r="AR6" s="160">
        <f t="shared" si="4"/>
        <v>0</v>
      </c>
      <c r="AS6" s="160">
        <f t="shared" si="1"/>
        <v>0</v>
      </c>
      <c r="AT6" s="160">
        <f t="shared" si="1"/>
        <v>0</v>
      </c>
      <c r="AU6" s="160">
        <f t="shared" si="1"/>
        <v>0</v>
      </c>
      <c r="AV6" s="160">
        <f t="shared" si="1"/>
        <v>0</v>
      </c>
      <c r="AW6" s="160">
        <f t="shared" si="1"/>
        <v>0</v>
      </c>
      <c r="AX6" s="160">
        <f t="shared" si="1"/>
        <v>0</v>
      </c>
      <c r="AY6" s="160">
        <f t="shared" si="1"/>
        <v>0</v>
      </c>
      <c r="AZ6" s="160">
        <f t="shared" si="1"/>
        <v>0</v>
      </c>
      <c r="BA6" s="160">
        <f t="shared" si="1"/>
        <v>0</v>
      </c>
      <c r="BB6" s="160">
        <f t="shared" si="1"/>
        <v>0</v>
      </c>
      <c r="BC6" s="160">
        <f t="shared" si="1"/>
        <v>0</v>
      </c>
      <c r="BD6" s="160">
        <f t="shared" si="1"/>
        <v>0</v>
      </c>
      <c r="BE6" s="160">
        <f t="shared" si="1"/>
        <v>0</v>
      </c>
      <c r="BF6" s="160">
        <f t="shared" si="1"/>
        <v>0</v>
      </c>
      <c r="BG6" s="160">
        <f t="shared" si="1"/>
        <v>0</v>
      </c>
      <c r="BH6" s="160">
        <f t="shared" si="1"/>
        <v>0</v>
      </c>
      <c r="BI6" s="160">
        <f t="shared" si="2"/>
        <v>0</v>
      </c>
      <c r="BJ6" s="160">
        <f t="shared" si="2"/>
        <v>0</v>
      </c>
      <c r="BK6" s="160">
        <f t="shared" si="2"/>
        <v>0</v>
      </c>
      <c r="BL6" s="160">
        <f t="shared" si="2"/>
        <v>0</v>
      </c>
      <c r="BM6" s="160">
        <f t="shared" si="2"/>
        <v>0</v>
      </c>
      <c r="BN6" s="160">
        <f t="shared" si="2"/>
        <v>0</v>
      </c>
      <c r="BO6" s="160">
        <f t="shared" si="2"/>
        <v>0</v>
      </c>
      <c r="BP6" s="160">
        <f t="shared" si="2"/>
        <v>0</v>
      </c>
      <c r="BQ6" s="160">
        <f t="shared" si="2"/>
        <v>0</v>
      </c>
      <c r="BR6" s="160">
        <f t="shared" si="2"/>
        <v>0</v>
      </c>
      <c r="BS6" s="160">
        <f t="shared" si="2"/>
        <v>0</v>
      </c>
      <c r="BT6" s="160">
        <f t="shared" si="2"/>
        <v>0</v>
      </c>
      <c r="BU6" s="160">
        <f t="shared" si="2"/>
        <v>0</v>
      </c>
      <c r="BV6" s="160">
        <f t="shared" si="2"/>
        <v>0</v>
      </c>
      <c r="BW6" s="160">
        <f t="shared" si="2"/>
        <v>0</v>
      </c>
      <c r="BX6" s="160">
        <f t="shared" ref="BX6:BX69" si="5">SUM(AQ6:BW6)</f>
        <v>0</v>
      </c>
    </row>
    <row r="7" spans="1:76" s="153" customFormat="1" x14ac:dyDescent="0.2">
      <c r="A7" s="157" t="s">
        <v>461</v>
      </c>
      <c r="B7" s="151" t="s">
        <v>462</v>
      </c>
      <c r="C7" s="151" t="s">
        <v>458</v>
      </c>
      <c r="D7" s="152">
        <v>143358.26999999999</v>
      </c>
      <c r="E7" s="152">
        <v>1433.58</v>
      </c>
      <c r="F7" s="152">
        <v>716.79</v>
      </c>
      <c r="G7" s="152">
        <v>0</v>
      </c>
      <c r="H7" s="152">
        <v>716.79</v>
      </c>
      <c r="I7" s="158">
        <v>1433.58</v>
      </c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9">
        <f t="shared" si="3"/>
        <v>0</v>
      </c>
      <c r="AQ7" s="160">
        <f t="shared" si="4"/>
        <v>0</v>
      </c>
      <c r="AR7" s="160">
        <f t="shared" si="4"/>
        <v>0</v>
      </c>
      <c r="AS7" s="160">
        <f t="shared" si="1"/>
        <v>0</v>
      </c>
      <c r="AT7" s="160">
        <f t="shared" si="1"/>
        <v>0</v>
      </c>
      <c r="AU7" s="160">
        <f t="shared" si="1"/>
        <v>0</v>
      </c>
      <c r="AV7" s="160">
        <f t="shared" si="1"/>
        <v>0</v>
      </c>
      <c r="AW7" s="160">
        <f t="shared" si="1"/>
        <v>0</v>
      </c>
      <c r="AX7" s="160">
        <f t="shared" si="1"/>
        <v>0</v>
      </c>
      <c r="AY7" s="160">
        <f t="shared" si="1"/>
        <v>0</v>
      </c>
      <c r="AZ7" s="160">
        <f t="shared" si="1"/>
        <v>0</v>
      </c>
      <c r="BA7" s="160">
        <f t="shared" si="1"/>
        <v>0</v>
      </c>
      <c r="BB7" s="160">
        <f t="shared" si="1"/>
        <v>0</v>
      </c>
      <c r="BC7" s="160">
        <f t="shared" si="1"/>
        <v>0</v>
      </c>
      <c r="BD7" s="160">
        <f t="shared" si="1"/>
        <v>0</v>
      </c>
      <c r="BE7" s="160">
        <f t="shared" si="1"/>
        <v>0</v>
      </c>
      <c r="BF7" s="160">
        <f t="shared" si="1"/>
        <v>0</v>
      </c>
      <c r="BG7" s="160">
        <f t="shared" si="1"/>
        <v>0</v>
      </c>
      <c r="BH7" s="160">
        <f t="shared" si="1"/>
        <v>0</v>
      </c>
      <c r="BI7" s="160">
        <f t="shared" si="2"/>
        <v>0</v>
      </c>
      <c r="BJ7" s="160">
        <f t="shared" si="2"/>
        <v>0</v>
      </c>
      <c r="BK7" s="160">
        <f t="shared" si="2"/>
        <v>0</v>
      </c>
      <c r="BL7" s="160">
        <f t="shared" si="2"/>
        <v>0</v>
      </c>
      <c r="BM7" s="160">
        <f t="shared" si="2"/>
        <v>0</v>
      </c>
      <c r="BN7" s="160">
        <f t="shared" si="2"/>
        <v>0</v>
      </c>
      <c r="BO7" s="160">
        <f t="shared" si="2"/>
        <v>0</v>
      </c>
      <c r="BP7" s="160">
        <f t="shared" si="2"/>
        <v>0</v>
      </c>
      <c r="BQ7" s="160">
        <f t="shared" si="2"/>
        <v>0</v>
      </c>
      <c r="BR7" s="160">
        <f t="shared" si="2"/>
        <v>0</v>
      </c>
      <c r="BS7" s="160">
        <f t="shared" si="2"/>
        <v>0</v>
      </c>
      <c r="BT7" s="160">
        <f t="shared" si="2"/>
        <v>0</v>
      </c>
      <c r="BU7" s="160">
        <f t="shared" si="2"/>
        <v>0</v>
      </c>
      <c r="BV7" s="160">
        <f t="shared" si="2"/>
        <v>0</v>
      </c>
      <c r="BW7" s="160">
        <f t="shared" si="2"/>
        <v>0</v>
      </c>
      <c r="BX7" s="160">
        <f t="shared" si="5"/>
        <v>0</v>
      </c>
    </row>
    <row r="8" spans="1:76" s="153" customFormat="1" x14ac:dyDescent="0.2">
      <c r="A8" s="157" t="s">
        <v>463</v>
      </c>
      <c r="B8" s="151" t="s">
        <v>464</v>
      </c>
      <c r="C8" s="151" t="s">
        <v>458</v>
      </c>
      <c r="D8" s="152">
        <v>189811.96</v>
      </c>
      <c r="E8" s="152">
        <v>1898.12</v>
      </c>
      <c r="F8" s="152">
        <v>949.06</v>
      </c>
      <c r="G8" s="152">
        <v>600.11999999999989</v>
      </c>
      <c r="H8" s="152">
        <v>949.06</v>
      </c>
      <c r="I8" s="158">
        <v>1298</v>
      </c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9">
        <f t="shared" si="3"/>
        <v>0</v>
      </c>
      <c r="AQ8" s="160">
        <f t="shared" si="4"/>
        <v>0</v>
      </c>
      <c r="AR8" s="160">
        <f t="shared" si="4"/>
        <v>0</v>
      </c>
      <c r="AS8" s="160">
        <f t="shared" si="1"/>
        <v>0</v>
      </c>
      <c r="AT8" s="160">
        <f t="shared" si="1"/>
        <v>0</v>
      </c>
      <c r="AU8" s="160">
        <f t="shared" si="1"/>
        <v>0</v>
      </c>
      <c r="AV8" s="160">
        <f t="shared" si="1"/>
        <v>0</v>
      </c>
      <c r="AW8" s="160">
        <f t="shared" si="1"/>
        <v>0</v>
      </c>
      <c r="AX8" s="160">
        <f t="shared" si="1"/>
        <v>0</v>
      </c>
      <c r="AY8" s="160">
        <f t="shared" si="1"/>
        <v>0</v>
      </c>
      <c r="AZ8" s="160">
        <f t="shared" si="1"/>
        <v>0</v>
      </c>
      <c r="BA8" s="160">
        <f t="shared" si="1"/>
        <v>0</v>
      </c>
      <c r="BB8" s="160">
        <f t="shared" si="1"/>
        <v>0</v>
      </c>
      <c r="BC8" s="160">
        <f t="shared" si="1"/>
        <v>0</v>
      </c>
      <c r="BD8" s="160">
        <f t="shared" si="1"/>
        <v>0</v>
      </c>
      <c r="BE8" s="160">
        <f t="shared" si="1"/>
        <v>0</v>
      </c>
      <c r="BF8" s="160">
        <f t="shared" si="1"/>
        <v>0</v>
      </c>
      <c r="BG8" s="160">
        <f t="shared" si="1"/>
        <v>0</v>
      </c>
      <c r="BH8" s="160">
        <f t="shared" si="1"/>
        <v>0</v>
      </c>
      <c r="BI8" s="160">
        <f t="shared" si="2"/>
        <v>0</v>
      </c>
      <c r="BJ8" s="160">
        <f t="shared" si="2"/>
        <v>0</v>
      </c>
      <c r="BK8" s="160">
        <f t="shared" si="2"/>
        <v>0</v>
      </c>
      <c r="BL8" s="160">
        <f t="shared" si="2"/>
        <v>0</v>
      </c>
      <c r="BM8" s="160">
        <f t="shared" si="2"/>
        <v>0</v>
      </c>
      <c r="BN8" s="160">
        <f t="shared" si="2"/>
        <v>0</v>
      </c>
      <c r="BO8" s="160">
        <f t="shared" si="2"/>
        <v>0</v>
      </c>
      <c r="BP8" s="160">
        <f t="shared" si="2"/>
        <v>0</v>
      </c>
      <c r="BQ8" s="160">
        <f t="shared" si="2"/>
        <v>0</v>
      </c>
      <c r="BR8" s="160">
        <f t="shared" si="2"/>
        <v>0</v>
      </c>
      <c r="BS8" s="160">
        <f t="shared" si="2"/>
        <v>0</v>
      </c>
      <c r="BT8" s="160">
        <f t="shared" si="2"/>
        <v>0</v>
      </c>
      <c r="BU8" s="160">
        <f t="shared" si="2"/>
        <v>0</v>
      </c>
      <c r="BV8" s="160">
        <f t="shared" si="2"/>
        <v>0</v>
      </c>
      <c r="BW8" s="160">
        <f t="shared" si="2"/>
        <v>0</v>
      </c>
      <c r="BX8" s="160">
        <f t="shared" si="5"/>
        <v>0</v>
      </c>
    </row>
    <row r="9" spans="1:76" s="153" customFormat="1" x14ac:dyDescent="0.2">
      <c r="A9" s="157" t="s">
        <v>465</v>
      </c>
      <c r="B9" s="151" t="s">
        <v>466</v>
      </c>
      <c r="C9" s="151" t="s">
        <v>458</v>
      </c>
      <c r="D9" s="152">
        <v>183379.88</v>
      </c>
      <c r="E9" s="152">
        <v>1833.8</v>
      </c>
      <c r="F9" s="152">
        <v>916.9</v>
      </c>
      <c r="G9" s="152">
        <v>1333.8</v>
      </c>
      <c r="H9" s="152">
        <v>516.9</v>
      </c>
      <c r="I9" s="158">
        <v>500</v>
      </c>
      <c r="J9" s="152">
        <v>300</v>
      </c>
      <c r="K9" s="152"/>
      <c r="L9" s="152">
        <v>100</v>
      </c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9">
        <f t="shared" si="3"/>
        <v>400</v>
      </c>
      <c r="AQ9" s="160">
        <f t="shared" si="4"/>
        <v>0</v>
      </c>
      <c r="AR9" s="160">
        <f t="shared" si="4"/>
        <v>0</v>
      </c>
      <c r="AS9" s="160">
        <f t="shared" si="1"/>
        <v>0</v>
      </c>
      <c r="AT9" s="160">
        <f t="shared" si="1"/>
        <v>0</v>
      </c>
      <c r="AU9" s="160">
        <f t="shared" si="1"/>
        <v>0</v>
      </c>
      <c r="AV9" s="160">
        <f t="shared" si="1"/>
        <v>0</v>
      </c>
      <c r="AW9" s="160">
        <f t="shared" si="1"/>
        <v>0</v>
      </c>
      <c r="AX9" s="160">
        <f t="shared" si="1"/>
        <v>0</v>
      </c>
      <c r="AY9" s="160">
        <f t="shared" si="1"/>
        <v>0</v>
      </c>
      <c r="AZ9" s="160">
        <f t="shared" si="1"/>
        <v>0</v>
      </c>
      <c r="BA9" s="160">
        <f t="shared" si="1"/>
        <v>0</v>
      </c>
      <c r="BB9" s="160">
        <f t="shared" si="1"/>
        <v>0</v>
      </c>
      <c r="BC9" s="160">
        <f t="shared" si="1"/>
        <v>0</v>
      </c>
      <c r="BD9" s="160">
        <f t="shared" si="1"/>
        <v>0</v>
      </c>
      <c r="BE9" s="160">
        <f t="shared" si="1"/>
        <v>0</v>
      </c>
      <c r="BF9" s="160">
        <f t="shared" si="1"/>
        <v>0</v>
      </c>
      <c r="BG9" s="160">
        <f t="shared" si="1"/>
        <v>0</v>
      </c>
      <c r="BH9" s="160">
        <f t="shared" si="1"/>
        <v>0</v>
      </c>
      <c r="BI9" s="160">
        <f t="shared" si="2"/>
        <v>0</v>
      </c>
      <c r="BJ9" s="160">
        <f t="shared" si="2"/>
        <v>0</v>
      </c>
      <c r="BK9" s="160">
        <f t="shared" si="2"/>
        <v>0</v>
      </c>
      <c r="BL9" s="160">
        <f t="shared" si="2"/>
        <v>0</v>
      </c>
      <c r="BM9" s="160">
        <f t="shared" si="2"/>
        <v>0</v>
      </c>
      <c r="BN9" s="160">
        <f t="shared" si="2"/>
        <v>0</v>
      </c>
      <c r="BO9" s="160">
        <f t="shared" si="2"/>
        <v>0</v>
      </c>
      <c r="BP9" s="160">
        <f t="shared" si="2"/>
        <v>0</v>
      </c>
      <c r="BQ9" s="160">
        <f t="shared" si="2"/>
        <v>0</v>
      </c>
      <c r="BR9" s="160">
        <f t="shared" si="2"/>
        <v>0</v>
      </c>
      <c r="BS9" s="160">
        <f t="shared" si="2"/>
        <v>0</v>
      </c>
      <c r="BT9" s="160">
        <f t="shared" si="2"/>
        <v>0</v>
      </c>
      <c r="BU9" s="160">
        <f t="shared" si="2"/>
        <v>0</v>
      </c>
      <c r="BV9" s="160">
        <f t="shared" si="2"/>
        <v>0</v>
      </c>
      <c r="BW9" s="160">
        <f t="shared" si="2"/>
        <v>0</v>
      </c>
      <c r="BX9" s="160">
        <f t="shared" si="5"/>
        <v>0</v>
      </c>
    </row>
    <row r="10" spans="1:76" s="153" customFormat="1" x14ac:dyDescent="0.2">
      <c r="A10" s="157" t="s">
        <v>467</v>
      </c>
      <c r="B10" s="151" t="s">
        <v>468</v>
      </c>
      <c r="C10" s="151" t="s">
        <v>458</v>
      </c>
      <c r="D10" s="152">
        <v>190658.56</v>
      </c>
      <c r="E10" s="152">
        <v>1906.59</v>
      </c>
      <c r="F10" s="152">
        <v>953.29</v>
      </c>
      <c r="G10" s="152">
        <v>1429.8899999999999</v>
      </c>
      <c r="H10" s="152">
        <v>453.28999999999996</v>
      </c>
      <c r="I10" s="158">
        <v>476.7</v>
      </c>
      <c r="J10" s="152">
        <v>300</v>
      </c>
      <c r="K10" s="152"/>
      <c r="L10" s="152">
        <v>200</v>
      </c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9">
        <f t="shared" si="3"/>
        <v>500</v>
      </c>
      <c r="AQ10" s="160">
        <f t="shared" si="4"/>
        <v>0</v>
      </c>
      <c r="AR10" s="160">
        <f t="shared" si="4"/>
        <v>0</v>
      </c>
      <c r="AS10" s="160">
        <f t="shared" si="1"/>
        <v>0</v>
      </c>
      <c r="AT10" s="160">
        <f t="shared" si="1"/>
        <v>0</v>
      </c>
      <c r="AU10" s="160">
        <f t="shared" si="1"/>
        <v>0</v>
      </c>
      <c r="AV10" s="160">
        <f t="shared" si="1"/>
        <v>0</v>
      </c>
      <c r="AW10" s="160">
        <f t="shared" si="1"/>
        <v>0</v>
      </c>
      <c r="AX10" s="160">
        <f t="shared" si="1"/>
        <v>0</v>
      </c>
      <c r="AY10" s="160">
        <f t="shared" si="1"/>
        <v>0</v>
      </c>
      <c r="AZ10" s="160">
        <f t="shared" si="1"/>
        <v>0</v>
      </c>
      <c r="BA10" s="160">
        <f t="shared" si="1"/>
        <v>0</v>
      </c>
      <c r="BB10" s="160">
        <f t="shared" si="1"/>
        <v>0</v>
      </c>
      <c r="BC10" s="160">
        <f t="shared" si="1"/>
        <v>0</v>
      </c>
      <c r="BD10" s="160">
        <f t="shared" si="1"/>
        <v>0</v>
      </c>
      <c r="BE10" s="160">
        <f t="shared" si="1"/>
        <v>0</v>
      </c>
      <c r="BF10" s="160">
        <f t="shared" si="1"/>
        <v>0</v>
      </c>
      <c r="BG10" s="160">
        <f t="shared" si="1"/>
        <v>0</v>
      </c>
      <c r="BH10" s="160">
        <f t="shared" si="1"/>
        <v>0</v>
      </c>
      <c r="BI10" s="160">
        <f t="shared" si="2"/>
        <v>0</v>
      </c>
      <c r="BJ10" s="160">
        <f t="shared" si="2"/>
        <v>0</v>
      </c>
      <c r="BK10" s="160">
        <f t="shared" si="2"/>
        <v>0</v>
      </c>
      <c r="BL10" s="160">
        <f t="shared" si="2"/>
        <v>0</v>
      </c>
      <c r="BM10" s="160">
        <f t="shared" si="2"/>
        <v>0</v>
      </c>
      <c r="BN10" s="160">
        <f t="shared" si="2"/>
        <v>0</v>
      </c>
      <c r="BO10" s="160">
        <f t="shared" si="2"/>
        <v>0</v>
      </c>
      <c r="BP10" s="160">
        <f t="shared" si="2"/>
        <v>0</v>
      </c>
      <c r="BQ10" s="160">
        <f t="shared" si="2"/>
        <v>0</v>
      </c>
      <c r="BR10" s="160">
        <f t="shared" si="2"/>
        <v>0</v>
      </c>
      <c r="BS10" s="160">
        <f t="shared" si="2"/>
        <v>0</v>
      </c>
      <c r="BT10" s="160">
        <f t="shared" si="2"/>
        <v>0</v>
      </c>
      <c r="BU10" s="160">
        <f t="shared" si="2"/>
        <v>0</v>
      </c>
      <c r="BV10" s="160">
        <f t="shared" si="2"/>
        <v>0</v>
      </c>
      <c r="BW10" s="160">
        <f t="shared" si="2"/>
        <v>0</v>
      </c>
      <c r="BX10" s="160">
        <f t="shared" si="5"/>
        <v>0</v>
      </c>
    </row>
    <row r="11" spans="1:76" s="153" customFormat="1" x14ac:dyDescent="0.2">
      <c r="A11" s="157" t="s">
        <v>469</v>
      </c>
      <c r="B11" s="151" t="s">
        <v>470</v>
      </c>
      <c r="C11" s="151" t="s">
        <v>458</v>
      </c>
      <c r="D11" s="152">
        <v>99833.279999999999</v>
      </c>
      <c r="E11" s="152">
        <v>998.33</v>
      </c>
      <c r="F11" s="152">
        <v>499.17</v>
      </c>
      <c r="G11" s="152">
        <v>648.33000000000004</v>
      </c>
      <c r="H11" s="152">
        <v>499.17</v>
      </c>
      <c r="I11" s="158">
        <v>350</v>
      </c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9">
        <f t="shared" si="3"/>
        <v>0</v>
      </c>
      <c r="AQ11" s="160">
        <f t="shared" si="4"/>
        <v>0</v>
      </c>
      <c r="AR11" s="160">
        <f t="shared" si="4"/>
        <v>0</v>
      </c>
      <c r="AS11" s="160">
        <f t="shared" si="1"/>
        <v>0</v>
      </c>
      <c r="AT11" s="160">
        <f t="shared" si="1"/>
        <v>0</v>
      </c>
      <c r="AU11" s="160">
        <f t="shared" si="1"/>
        <v>0</v>
      </c>
      <c r="AV11" s="160">
        <f t="shared" si="1"/>
        <v>0</v>
      </c>
      <c r="AW11" s="160">
        <f t="shared" si="1"/>
        <v>0</v>
      </c>
      <c r="AX11" s="160">
        <f t="shared" si="1"/>
        <v>0</v>
      </c>
      <c r="AY11" s="160">
        <f t="shared" si="1"/>
        <v>0</v>
      </c>
      <c r="AZ11" s="160">
        <f t="shared" si="1"/>
        <v>0</v>
      </c>
      <c r="BA11" s="160">
        <f t="shared" si="1"/>
        <v>0</v>
      </c>
      <c r="BB11" s="160">
        <f t="shared" si="1"/>
        <v>0</v>
      </c>
      <c r="BC11" s="160">
        <f t="shared" si="1"/>
        <v>0</v>
      </c>
      <c r="BD11" s="160">
        <f t="shared" si="1"/>
        <v>0</v>
      </c>
      <c r="BE11" s="160">
        <f t="shared" si="1"/>
        <v>0</v>
      </c>
      <c r="BF11" s="160">
        <f t="shared" si="1"/>
        <v>0</v>
      </c>
      <c r="BG11" s="160">
        <f t="shared" si="1"/>
        <v>0</v>
      </c>
      <c r="BH11" s="160">
        <f t="shared" si="1"/>
        <v>0</v>
      </c>
      <c r="BI11" s="160">
        <f t="shared" si="2"/>
        <v>0</v>
      </c>
      <c r="BJ11" s="160">
        <f t="shared" si="2"/>
        <v>0</v>
      </c>
      <c r="BK11" s="160">
        <f t="shared" si="2"/>
        <v>0</v>
      </c>
      <c r="BL11" s="160">
        <f t="shared" si="2"/>
        <v>0</v>
      </c>
      <c r="BM11" s="160">
        <f t="shared" si="2"/>
        <v>0</v>
      </c>
      <c r="BN11" s="160">
        <f t="shared" si="2"/>
        <v>0</v>
      </c>
      <c r="BO11" s="160">
        <f t="shared" si="2"/>
        <v>0</v>
      </c>
      <c r="BP11" s="160">
        <f t="shared" si="2"/>
        <v>0</v>
      </c>
      <c r="BQ11" s="160">
        <f t="shared" si="2"/>
        <v>0</v>
      </c>
      <c r="BR11" s="160">
        <f t="shared" si="2"/>
        <v>0</v>
      </c>
      <c r="BS11" s="160">
        <f t="shared" si="2"/>
        <v>0</v>
      </c>
      <c r="BT11" s="160">
        <f t="shared" si="2"/>
        <v>0</v>
      </c>
      <c r="BU11" s="160">
        <f t="shared" si="2"/>
        <v>0</v>
      </c>
      <c r="BV11" s="160">
        <f t="shared" si="2"/>
        <v>0</v>
      </c>
      <c r="BW11" s="160">
        <f t="shared" si="2"/>
        <v>0</v>
      </c>
      <c r="BX11" s="160">
        <f t="shared" si="5"/>
        <v>0</v>
      </c>
    </row>
    <row r="12" spans="1:76" s="153" customFormat="1" x14ac:dyDescent="0.2">
      <c r="A12" s="157" t="s">
        <v>471</v>
      </c>
      <c r="B12" s="151" t="s">
        <v>472</v>
      </c>
      <c r="C12" s="151" t="s">
        <v>458</v>
      </c>
      <c r="D12" s="152">
        <v>144482.97</v>
      </c>
      <c r="E12" s="152">
        <v>1444.83</v>
      </c>
      <c r="F12" s="152">
        <v>722.41</v>
      </c>
      <c r="G12" s="152">
        <v>1083.6199999999999</v>
      </c>
      <c r="H12" s="152">
        <v>722.41</v>
      </c>
      <c r="I12" s="158">
        <v>361.21</v>
      </c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9">
        <f t="shared" si="3"/>
        <v>0</v>
      </c>
      <c r="AQ12" s="160">
        <f t="shared" si="4"/>
        <v>0</v>
      </c>
      <c r="AR12" s="160">
        <f t="shared" si="4"/>
        <v>0</v>
      </c>
      <c r="AS12" s="160">
        <f t="shared" si="1"/>
        <v>0</v>
      </c>
      <c r="AT12" s="160">
        <f t="shared" si="1"/>
        <v>0</v>
      </c>
      <c r="AU12" s="160">
        <f t="shared" si="1"/>
        <v>0</v>
      </c>
      <c r="AV12" s="160">
        <f t="shared" si="1"/>
        <v>0</v>
      </c>
      <c r="AW12" s="160">
        <f t="shared" si="1"/>
        <v>0</v>
      </c>
      <c r="AX12" s="160">
        <f t="shared" si="1"/>
        <v>0</v>
      </c>
      <c r="AY12" s="160">
        <f t="shared" si="1"/>
        <v>0</v>
      </c>
      <c r="AZ12" s="160">
        <f t="shared" si="1"/>
        <v>0</v>
      </c>
      <c r="BA12" s="160">
        <f t="shared" si="1"/>
        <v>0</v>
      </c>
      <c r="BB12" s="160">
        <f t="shared" si="1"/>
        <v>0</v>
      </c>
      <c r="BC12" s="160">
        <f t="shared" si="1"/>
        <v>0</v>
      </c>
      <c r="BD12" s="160">
        <f t="shared" si="1"/>
        <v>0</v>
      </c>
      <c r="BE12" s="160">
        <f t="shared" si="1"/>
        <v>0</v>
      </c>
      <c r="BF12" s="160">
        <f t="shared" si="1"/>
        <v>0</v>
      </c>
      <c r="BG12" s="160">
        <f t="shared" si="1"/>
        <v>0</v>
      </c>
      <c r="BH12" s="160">
        <f t="shared" si="1"/>
        <v>0</v>
      </c>
      <c r="BI12" s="160">
        <f t="shared" si="2"/>
        <v>0</v>
      </c>
      <c r="BJ12" s="160">
        <f t="shared" si="2"/>
        <v>0</v>
      </c>
      <c r="BK12" s="160">
        <f t="shared" si="2"/>
        <v>0</v>
      </c>
      <c r="BL12" s="160">
        <f t="shared" si="2"/>
        <v>0</v>
      </c>
      <c r="BM12" s="160">
        <f t="shared" si="2"/>
        <v>0</v>
      </c>
      <c r="BN12" s="160">
        <f t="shared" si="2"/>
        <v>0</v>
      </c>
      <c r="BO12" s="160">
        <f t="shared" si="2"/>
        <v>0</v>
      </c>
      <c r="BP12" s="160">
        <f t="shared" si="2"/>
        <v>0</v>
      </c>
      <c r="BQ12" s="160">
        <f t="shared" si="2"/>
        <v>0</v>
      </c>
      <c r="BR12" s="160">
        <f t="shared" si="2"/>
        <v>0</v>
      </c>
      <c r="BS12" s="160">
        <f t="shared" si="2"/>
        <v>0</v>
      </c>
      <c r="BT12" s="160">
        <f t="shared" si="2"/>
        <v>0</v>
      </c>
      <c r="BU12" s="160">
        <f t="shared" si="2"/>
        <v>0</v>
      </c>
      <c r="BV12" s="160">
        <f t="shared" si="2"/>
        <v>0</v>
      </c>
      <c r="BW12" s="160">
        <f t="shared" si="2"/>
        <v>0</v>
      </c>
      <c r="BX12" s="160">
        <f t="shared" si="5"/>
        <v>0</v>
      </c>
    </row>
    <row r="13" spans="1:76" s="153" customFormat="1" x14ac:dyDescent="0.2">
      <c r="A13" s="157" t="s">
        <v>473</v>
      </c>
      <c r="B13" s="151" t="s">
        <v>474</v>
      </c>
      <c r="C13" s="151" t="s">
        <v>458</v>
      </c>
      <c r="D13" s="152">
        <v>136445.81</v>
      </c>
      <c r="E13" s="152">
        <v>1364.46</v>
      </c>
      <c r="F13" s="152">
        <v>682.23</v>
      </c>
      <c r="G13" s="152">
        <v>400</v>
      </c>
      <c r="H13" s="152">
        <v>582.23</v>
      </c>
      <c r="I13" s="158">
        <v>964.46</v>
      </c>
      <c r="J13" s="152"/>
      <c r="K13" s="152"/>
      <c r="L13" s="152">
        <v>100</v>
      </c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9">
        <f t="shared" si="3"/>
        <v>100</v>
      </c>
      <c r="AQ13" s="160">
        <f t="shared" si="4"/>
        <v>0</v>
      </c>
      <c r="AR13" s="160">
        <f t="shared" si="4"/>
        <v>0</v>
      </c>
      <c r="AS13" s="160">
        <f t="shared" si="1"/>
        <v>0</v>
      </c>
      <c r="AT13" s="160">
        <f t="shared" si="1"/>
        <v>0</v>
      </c>
      <c r="AU13" s="160">
        <f t="shared" si="1"/>
        <v>0</v>
      </c>
      <c r="AV13" s="160">
        <f t="shared" si="1"/>
        <v>0</v>
      </c>
      <c r="AW13" s="160">
        <f t="shared" si="1"/>
        <v>0</v>
      </c>
      <c r="AX13" s="160">
        <f t="shared" si="1"/>
        <v>0</v>
      </c>
      <c r="AY13" s="160">
        <f t="shared" si="1"/>
        <v>0</v>
      </c>
      <c r="AZ13" s="160">
        <f t="shared" si="1"/>
        <v>0</v>
      </c>
      <c r="BA13" s="160">
        <f t="shared" si="1"/>
        <v>0</v>
      </c>
      <c r="BB13" s="160">
        <f t="shared" si="1"/>
        <v>0</v>
      </c>
      <c r="BC13" s="160">
        <f t="shared" si="1"/>
        <v>0</v>
      </c>
      <c r="BD13" s="160">
        <f t="shared" si="1"/>
        <v>0</v>
      </c>
      <c r="BE13" s="160">
        <f t="shared" si="1"/>
        <v>0</v>
      </c>
      <c r="BF13" s="160">
        <f t="shared" si="1"/>
        <v>0</v>
      </c>
      <c r="BG13" s="160">
        <f t="shared" si="1"/>
        <v>0</v>
      </c>
      <c r="BH13" s="160">
        <f t="shared" si="1"/>
        <v>0</v>
      </c>
      <c r="BI13" s="160">
        <f t="shared" si="2"/>
        <v>0</v>
      </c>
      <c r="BJ13" s="160">
        <f t="shared" si="2"/>
        <v>0</v>
      </c>
      <c r="BK13" s="160">
        <f t="shared" si="2"/>
        <v>0</v>
      </c>
      <c r="BL13" s="160">
        <f t="shared" si="2"/>
        <v>0</v>
      </c>
      <c r="BM13" s="160">
        <f t="shared" si="2"/>
        <v>0</v>
      </c>
      <c r="BN13" s="160">
        <f t="shared" si="2"/>
        <v>0</v>
      </c>
      <c r="BO13" s="160">
        <f t="shared" si="2"/>
        <v>0</v>
      </c>
      <c r="BP13" s="160">
        <f t="shared" si="2"/>
        <v>0</v>
      </c>
      <c r="BQ13" s="160">
        <f t="shared" si="2"/>
        <v>0</v>
      </c>
      <c r="BR13" s="160">
        <f t="shared" si="2"/>
        <v>0</v>
      </c>
      <c r="BS13" s="160">
        <f t="shared" si="2"/>
        <v>0</v>
      </c>
      <c r="BT13" s="160">
        <f t="shared" si="2"/>
        <v>0</v>
      </c>
      <c r="BU13" s="160">
        <f t="shared" si="2"/>
        <v>0</v>
      </c>
      <c r="BV13" s="160">
        <f t="shared" si="2"/>
        <v>0</v>
      </c>
      <c r="BW13" s="160">
        <f t="shared" si="2"/>
        <v>0</v>
      </c>
      <c r="BX13" s="160">
        <f t="shared" si="5"/>
        <v>0</v>
      </c>
    </row>
    <row r="14" spans="1:76" s="153" customFormat="1" x14ac:dyDescent="0.2">
      <c r="A14" s="157" t="s">
        <v>475</v>
      </c>
      <c r="B14" s="151" t="s">
        <v>476</v>
      </c>
      <c r="C14" s="151" t="s">
        <v>458</v>
      </c>
      <c r="D14" s="152">
        <v>194311.82</v>
      </c>
      <c r="E14" s="152">
        <v>1943.12</v>
      </c>
      <c r="F14" s="152">
        <v>971.56</v>
      </c>
      <c r="G14" s="152">
        <v>0</v>
      </c>
      <c r="H14" s="152">
        <v>971.56</v>
      </c>
      <c r="I14" s="158">
        <v>1943.12</v>
      </c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9">
        <f t="shared" si="3"/>
        <v>0</v>
      </c>
      <c r="AQ14" s="160">
        <f t="shared" si="4"/>
        <v>0</v>
      </c>
      <c r="AR14" s="160">
        <f t="shared" si="4"/>
        <v>0</v>
      </c>
      <c r="AS14" s="160">
        <f t="shared" si="1"/>
        <v>0</v>
      </c>
      <c r="AT14" s="160">
        <f t="shared" si="1"/>
        <v>0</v>
      </c>
      <c r="AU14" s="160">
        <f t="shared" si="1"/>
        <v>0</v>
      </c>
      <c r="AV14" s="160">
        <f t="shared" si="1"/>
        <v>0</v>
      </c>
      <c r="AW14" s="160">
        <f t="shared" si="1"/>
        <v>0</v>
      </c>
      <c r="AX14" s="160">
        <f t="shared" si="1"/>
        <v>0</v>
      </c>
      <c r="AY14" s="160">
        <f t="shared" si="1"/>
        <v>0</v>
      </c>
      <c r="AZ14" s="160">
        <f t="shared" si="1"/>
        <v>0</v>
      </c>
      <c r="BA14" s="160">
        <f t="shared" si="1"/>
        <v>0</v>
      </c>
      <c r="BB14" s="160">
        <f t="shared" si="1"/>
        <v>0</v>
      </c>
      <c r="BC14" s="160">
        <f t="shared" si="1"/>
        <v>0</v>
      </c>
      <c r="BD14" s="160">
        <f t="shared" si="1"/>
        <v>0</v>
      </c>
      <c r="BE14" s="160">
        <f t="shared" si="1"/>
        <v>0</v>
      </c>
      <c r="BF14" s="160">
        <f t="shared" si="1"/>
        <v>0</v>
      </c>
      <c r="BG14" s="160">
        <f t="shared" si="1"/>
        <v>0</v>
      </c>
      <c r="BH14" s="160">
        <f t="shared" si="1"/>
        <v>0</v>
      </c>
      <c r="BI14" s="160">
        <f t="shared" si="2"/>
        <v>0</v>
      </c>
      <c r="BJ14" s="160">
        <f t="shared" si="2"/>
        <v>0</v>
      </c>
      <c r="BK14" s="160">
        <f t="shared" si="2"/>
        <v>0</v>
      </c>
      <c r="BL14" s="160">
        <f t="shared" si="2"/>
        <v>0</v>
      </c>
      <c r="BM14" s="160">
        <f t="shared" si="2"/>
        <v>0</v>
      </c>
      <c r="BN14" s="160">
        <f t="shared" si="2"/>
        <v>0</v>
      </c>
      <c r="BO14" s="160">
        <f t="shared" si="2"/>
        <v>0</v>
      </c>
      <c r="BP14" s="160">
        <f t="shared" si="2"/>
        <v>0</v>
      </c>
      <c r="BQ14" s="160">
        <f t="shared" si="2"/>
        <v>0</v>
      </c>
      <c r="BR14" s="160">
        <f t="shared" si="2"/>
        <v>0</v>
      </c>
      <c r="BS14" s="160">
        <f t="shared" si="2"/>
        <v>0</v>
      </c>
      <c r="BT14" s="160">
        <f t="shared" si="2"/>
        <v>0</v>
      </c>
      <c r="BU14" s="160">
        <f t="shared" si="2"/>
        <v>0</v>
      </c>
      <c r="BV14" s="160">
        <f t="shared" si="2"/>
        <v>0</v>
      </c>
      <c r="BW14" s="160">
        <f t="shared" si="2"/>
        <v>0</v>
      </c>
      <c r="BX14" s="160">
        <f t="shared" si="5"/>
        <v>0</v>
      </c>
    </row>
    <row r="15" spans="1:76" s="153" customFormat="1" x14ac:dyDescent="0.2">
      <c r="A15" s="157" t="s">
        <v>477</v>
      </c>
      <c r="B15" s="151" t="s">
        <v>478</v>
      </c>
      <c r="C15" s="151" t="s">
        <v>458</v>
      </c>
      <c r="D15" s="152">
        <v>178121.48</v>
      </c>
      <c r="E15" s="152">
        <v>1781.21</v>
      </c>
      <c r="F15" s="152">
        <v>890.61</v>
      </c>
      <c r="G15" s="152">
        <v>1281.21</v>
      </c>
      <c r="H15" s="152">
        <v>440.61</v>
      </c>
      <c r="I15" s="158">
        <v>500</v>
      </c>
      <c r="J15" s="152">
        <v>150</v>
      </c>
      <c r="K15" s="152">
        <v>300</v>
      </c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9">
        <f t="shared" si="3"/>
        <v>450</v>
      </c>
      <c r="AQ15" s="160">
        <f t="shared" si="4"/>
        <v>0</v>
      </c>
      <c r="AR15" s="160">
        <f t="shared" si="4"/>
        <v>0</v>
      </c>
      <c r="AS15" s="160">
        <f t="shared" si="1"/>
        <v>0</v>
      </c>
      <c r="AT15" s="160">
        <f t="shared" si="1"/>
        <v>0</v>
      </c>
      <c r="AU15" s="160">
        <f t="shared" si="1"/>
        <v>0</v>
      </c>
      <c r="AV15" s="160">
        <f t="shared" si="1"/>
        <v>0</v>
      </c>
      <c r="AW15" s="160">
        <f t="shared" si="1"/>
        <v>0</v>
      </c>
      <c r="AX15" s="160">
        <f t="shared" si="1"/>
        <v>0</v>
      </c>
      <c r="AY15" s="160">
        <f t="shared" si="1"/>
        <v>0</v>
      </c>
      <c r="AZ15" s="160">
        <f t="shared" si="1"/>
        <v>0</v>
      </c>
      <c r="BA15" s="160">
        <f t="shared" si="1"/>
        <v>0</v>
      </c>
      <c r="BB15" s="160">
        <f t="shared" si="1"/>
        <v>0</v>
      </c>
      <c r="BC15" s="160">
        <f t="shared" si="1"/>
        <v>0</v>
      </c>
      <c r="BD15" s="160">
        <f t="shared" si="1"/>
        <v>0</v>
      </c>
      <c r="BE15" s="160">
        <f t="shared" si="1"/>
        <v>0</v>
      </c>
      <c r="BF15" s="160">
        <f t="shared" si="1"/>
        <v>0</v>
      </c>
      <c r="BG15" s="160">
        <f t="shared" si="1"/>
        <v>0</v>
      </c>
      <c r="BH15" s="160">
        <f t="shared" si="1"/>
        <v>0</v>
      </c>
      <c r="BI15" s="160">
        <f t="shared" si="2"/>
        <v>0</v>
      </c>
      <c r="BJ15" s="160">
        <f t="shared" si="2"/>
        <v>0</v>
      </c>
      <c r="BK15" s="160">
        <f t="shared" si="2"/>
        <v>0</v>
      </c>
      <c r="BL15" s="160">
        <f t="shared" si="2"/>
        <v>0</v>
      </c>
      <c r="BM15" s="160">
        <f t="shared" si="2"/>
        <v>0</v>
      </c>
      <c r="BN15" s="160">
        <f t="shared" si="2"/>
        <v>0</v>
      </c>
      <c r="BO15" s="160">
        <f t="shared" si="2"/>
        <v>0</v>
      </c>
      <c r="BP15" s="160">
        <f t="shared" si="2"/>
        <v>0</v>
      </c>
      <c r="BQ15" s="160">
        <f t="shared" si="2"/>
        <v>0</v>
      </c>
      <c r="BR15" s="160">
        <f t="shared" si="2"/>
        <v>0</v>
      </c>
      <c r="BS15" s="160">
        <f t="shared" si="2"/>
        <v>0</v>
      </c>
      <c r="BT15" s="160">
        <f t="shared" si="2"/>
        <v>0</v>
      </c>
      <c r="BU15" s="160">
        <f t="shared" si="2"/>
        <v>0</v>
      </c>
      <c r="BV15" s="160">
        <f t="shared" si="2"/>
        <v>0</v>
      </c>
      <c r="BW15" s="160">
        <f t="shared" si="2"/>
        <v>0</v>
      </c>
      <c r="BX15" s="160">
        <f t="shared" si="5"/>
        <v>0</v>
      </c>
    </row>
    <row r="16" spans="1:76" s="153" customFormat="1" x14ac:dyDescent="0.2">
      <c r="A16" s="157" t="s">
        <v>479</v>
      </c>
      <c r="B16" s="151" t="s">
        <v>480</v>
      </c>
      <c r="C16" s="151" t="s">
        <v>458</v>
      </c>
      <c r="D16" s="152">
        <v>117158.95</v>
      </c>
      <c r="E16" s="152">
        <v>1171.5899999999999</v>
      </c>
      <c r="F16" s="152">
        <v>585.79</v>
      </c>
      <c r="G16" s="152">
        <v>1071.5899999999999</v>
      </c>
      <c r="H16" s="152">
        <v>285.78999999999996</v>
      </c>
      <c r="I16" s="158">
        <v>100</v>
      </c>
      <c r="J16" s="152">
        <v>300</v>
      </c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9">
        <f t="shared" si="3"/>
        <v>300</v>
      </c>
      <c r="AQ16" s="160">
        <f t="shared" si="4"/>
        <v>0</v>
      </c>
      <c r="AR16" s="160">
        <f t="shared" si="4"/>
        <v>0</v>
      </c>
      <c r="AS16" s="160">
        <f t="shared" si="1"/>
        <v>0</v>
      </c>
      <c r="AT16" s="160">
        <f t="shared" si="1"/>
        <v>0</v>
      </c>
      <c r="AU16" s="160">
        <f t="shared" si="1"/>
        <v>0</v>
      </c>
      <c r="AV16" s="160">
        <f t="shared" si="1"/>
        <v>0</v>
      </c>
      <c r="AW16" s="160">
        <f t="shared" si="1"/>
        <v>0</v>
      </c>
      <c r="AX16" s="160">
        <f t="shared" si="1"/>
        <v>0</v>
      </c>
      <c r="AY16" s="160">
        <f t="shared" si="1"/>
        <v>0</v>
      </c>
      <c r="AZ16" s="160">
        <f t="shared" si="1"/>
        <v>0</v>
      </c>
      <c r="BA16" s="160">
        <f t="shared" si="1"/>
        <v>0</v>
      </c>
      <c r="BB16" s="160">
        <f t="shared" si="1"/>
        <v>0</v>
      </c>
      <c r="BC16" s="160">
        <f t="shared" si="1"/>
        <v>0</v>
      </c>
      <c r="BD16" s="160">
        <f t="shared" si="1"/>
        <v>0</v>
      </c>
      <c r="BE16" s="160">
        <f t="shared" si="1"/>
        <v>0</v>
      </c>
      <c r="BF16" s="160">
        <f t="shared" si="1"/>
        <v>0</v>
      </c>
      <c r="BG16" s="160">
        <f t="shared" si="1"/>
        <v>0</v>
      </c>
      <c r="BH16" s="160">
        <f t="shared" si="1"/>
        <v>0</v>
      </c>
      <c r="BI16" s="160">
        <f t="shared" si="2"/>
        <v>0</v>
      </c>
      <c r="BJ16" s="160">
        <f t="shared" si="2"/>
        <v>0</v>
      </c>
      <c r="BK16" s="160">
        <f t="shared" si="2"/>
        <v>0</v>
      </c>
      <c r="BL16" s="160">
        <f t="shared" si="2"/>
        <v>0</v>
      </c>
      <c r="BM16" s="160">
        <f t="shared" si="2"/>
        <v>0</v>
      </c>
      <c r="BN16" s="160">
        <f t="shared" si="2"/>
        <v>0</v>
      </c>
      <c r="BO16" s="160">
        <f t="shared" si="2"/>
        <v>0</v>
      </c>
      <c r="BP16" s="160">
        <f t="shared" si="2"/>
        <v>0</v>
      </c>
      <c r="BQ16" s="160">
        <f t="shared" si="2"/>
        <v>0</v>
      </c>
      <c r="BR16" s="160">
        <f t="shared" si="2"/>
        <v>0</v>
      </c>
      <c r="BS16" s="160">
        <f t="shared" si="2"/>
        <v>0</v>
      </c>
      <c r="BT16" s="160">
        <f t="shared" si="2"/>
        <v>0</v>
      </c>
      <c r="BU16" s="160">
        <f t="shared" si="2"/>
        <v>0</v>
      </c>
      <c r="BV16" s="160">
        <f t="shared" si="2"/>
        <v>0</v>
      </c>
      <c r="BW16" s="160">
        <f t="shared" si="2"/>
        <v>0</v>
      </c>
      <c r="BX16" s="160">
        <f t="shared" si="5"/>
        <v>0</v>
      </c>
    </row>
    <row r="17" spans="1:76" s="153" customFormat="1" x14ac:dyDescent="0.2">
      <c r="A17" s="157" t="s">
        <v>481</v>
      </c>
      <c r="B17" s="151" t="s">
        <v>482</v>
      </c>
      <c r="C17" s="151" t="s">
        <v>458</v>
      </c>
      <c r="D17" s="152">
        <v>150023.04999999999</v>
      </c>
      <c r="E17" s="152">
        <v>1500.23</v>
      </c>
      <c r="F17" s="152">
        <v>750.12</v>
      </c>
      <c r="G17" s="152">
        <v>300.23</v>
      </c>
      <c r="H17" s="152">
        <v>750.12</v>
      </c>
      <c r="I17" s="158">
        <v>1200</v>
      </c>
      <c r="J17" s="152"/>
      <c r="K17" s="152" t="s">
        <v>483</v>
      </c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9">
        <f t="shared" si="3"/>
        <v>0</v>
      </c>
      <c r="AQ17" s="160">
        <f t="shared" si="4"/>
        <v>0</v>
      </c>
      <c r="AR17" s="160">
        <f t="shared" si="4"/>
        <v>0</v>
      </c>
      <c r="AS17" s="160">
        <f t="shared" si="1"/>
        <v>0</v>
      </c>
      <c r="AT17" s="160">
        <f t="shared" si="1"/>
        <v>0</v>
      </c>
      <c r="AU17" s="160">
        <f t="shared" si="1"/>
        <v>0</v>
      </c>
      <c r="AV17" s="160">
        <f t="shared" si="1"/>
        <v>0</v>
      </c>
      <c r="AW17" s="160">
        <f t="shared" si="1"/>
        <v>0</v>
      </c>
      <c r="AX17" s="160">
        <f t="shared" si="1"/>
        <v>0</v>
      </c>
      <c r="AY17" s="160">
        <f t="shared" si="1"/>
        <v>0</v>
      </c>
      <c r="AZ17" s="160">
        <f t="shared" si="1"/>
        <v>0</v>
      </c>
      <c r="BA17" s="160">
        <f t="shared" si="1"/>
        <v>0</v>
      </c>
      <c r="BB17" s="160">
        <f t="shared" si="1"/>
        <v>0</v>
      </c>
      <c r="BC17" s="160">
        <f t="shared" si="1"/>
        <v>0</v>
      </c>
      <c r="BD17" s="160">
        <f t="shared" si="1"/>
        <v>0</v>
      </c>
      <c r="BE17" s="160">
        <f t="shared" si="1"/>
        <v>0</v>
      </c>
      <c r="BF17" s="160">
        <f t="shared" si="1"/>
        <v>0</v>
      </c>
      <c r="BG17" s="160">
        <f t="shared" si="1"/>
        <v>0</v>
      </c>
      <c r="BH17" s="160">
        <f t="shared" si="1"/>
        <v>0</v>
      </c>
      <c r="BI17" s="160">
        <f t="shared" si="2"/>
        <v>0</v>
      </c>
      <c r="BJ17" s="160">
        <f t="shared" si="2"/>
        <v>0</v>
      </c>
      <c r="BK17" s="160">
        <f t="shared" si="2"/>
        <v>0</v>
      </c>
      <c r="BL17" s="160">
        <f t="shared" si="2"/>
        <v>0</v>
      </c>
      <c r="BM17" s="160">
        <f t="shared" si="2"/>
        <v>0</v>
      </c>
      <c r="BN17" s="160">
        <f t="shared" si="2"/>
        <v>0</v>
      </c>
      <c r="BO17" s="160">
        <f t="shared" si="2"/>
        <v>0</v>
      </c>
      <c r="BP17" s="160">
        <f t="shared" si="2"/>
        <v>0</v>
      </c>
      <c r="BQ17" s="160">
        <f t="shared" si="2"/>
        <v>0</v>
      </c>
      <c r="BR17" s="160">
        <f t="shared" si="2"/>
        <v>0</v>
      </c>
      <c r="BS17" s="160">
        <f t="shared" si="2"/>
        <v>0</v>
      </c>
      <c r="BT17" s="160">
        <f t="shared" si="2"/>
        <v>0</v>
      </c>
      <c r="BU17" s="160">
        <f t="shared" si="2"/>
        <v>0</v>
      </c>
      <c r="BV17" s="160">
        <f t="shared" si="2"/>
        <v>0</v>
      </c>
      <c r="BW17" s="160">
        <f t="shared" si="2"/>
        <v>0</v>
      </c>
      <c r="BX17" s="160">
        <f t="shared" si="5"/>
        <v>0</v>
      </c>
    </row>
    <row r="18" spans="1:76" s="153" customFormat="1" x14ac:dyDescent="0.2">
      <c r="A18" s="157" t="s">
        <v>484</v>
      </c>
      <c r="B18" s="151" t="s">
        <v>485</v>
      </c>
      <c r="C18" s="151" t="s">
        <v>458</v>
      </c>
      <c r="D18" s="152">
        <v>121112.88</v>
      </c>
      <c r="E18" s="152">
        <v>1211.1300000000001</v>
      </c>
      <c r="F18" s="152">
        <v>605.55999999999995</v>
      </c>
      <c r="G18" s="152">
        <v>0</v>
      </c>
      <c r="H18" s="152">
        <v>605.55999999999995</v>
      </c>
      <c r="I18" s="158">
        <v>1211.1300000000001</v>
      </c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9">
        <f t="shared" si="3"/>
        <v>0</v>
      </c>
      <c r="AQ18" s="160">
        <f t="shared" si="4"/>
        <v>0</v>
      </c>
      <c r="AR18" s="160">
        <f t="shared" si="4"/>
        <v>0</v>
      </c>
      <c r="AS18" s="160">
        <f t="shared" si="1"/>
        <v>0</v>
      </c>
      <c r="AT18" s="160">
        <f t="shared" si="1"/>
        <v>0</v>
      </c>
      <c r="AU18" s="160">
        <f t="shared" si="1"/>
        <v>0</v>
      </c>
      <c r="AV18" s="160">
        <f t="shared" si="1"/>
        <v>0</v>
      </c>
      <c r="AW18" s="160">
        <f t="shared" si="1"/>
        <v>0</v>
      </c>
      <c r="AX18" s="160">
        <f t="shared" si="1"/>
        <v>0</v>
      </c>
      <c r="AY18" s="160">
        <f t="shared" si="1"/>
        <v>0</v>
      </c>
      <c r="AZ18" s="160">
        <f t="shared" si="1"/>
        <v>0</v>
      </c>
      <c r="BA18" s="160">
        <f t="shared" si="1"/>
        <v>0</v>
      </c>
      <c r="BB18" s="160">
        <f t="shared" si="1"/>
        <v>0</v>
      </c>
      <c r="BC18" s="160">
        <f t="shared" si="1"/>
        <v>0</v>
      </c>
      <c r="BD18" s="160">
        <f t="shared" si="1"/>
        <v>0</v>
      </c>
      <c r="BE18" s="160">
        <f t="shared" si="1"/>
        <v>0</v>
      </c>
      <c r="BF18" s="160">
        <f t="shared" si="1"/>
        <v>0</v>
      </c>
      <c r="BG18" s="160">
        <f t="shared" si="1"/>
        <v>0</v>
      </c>
      <c r="BH18" s="160">
        <f t="shared" si="1"/>
        <v>0</v>
      </c>
      <c r="BI18" s="160">
        <f t="shared" si="2"/>
        <v>0</v>
      </c>
      <c r="BJ18" s="160">
        <f t="shared" si="2"/>
        <v>0</v>
      </c>
      <c r="BK18" s="160">
        <f t="shared" si="2"/>
        <v>0</v>
      </c>
      <c r="BL18" s="160">
        <f t="shared" si="2"/>
        <v>0</v>
      </c>
      <c r="BM18" s="160">
        <f t="shared" si="2"/>
        <v>0</v>
      </c>
      <c r="BN18" s="160">
        <f t="shared" si="2"/>
        <v>0</v>
      </c>
      <c r="BO18" s="160">
        <f t="shared" si="2"/>
        <v>0</v>
      </c>
      <c r="BP18" s="160">
        <f t="shared" si="2"/>
        <v>0</v>
      </c>
      <c r="BQ18" s="160">
        <f t="shared" si="2"/>
        <v>0</v>
      </c>
      <c r="BR18" s="160">
        <f t="shared" si="2"/>
        <v>0</v>
      </c>
      <c r="BS18" s="160">
        <f t="shared" si="2"/>
        <v>0</v>
      </c>
      <c r="BT18" s="160">
        <f t="shared" si="2"/>
        <v>0</v>
      </c>
      <c r="BU18" s="160">
        <f t="shared" si="2"/>
        <v>0</v>
      </c>
      <c r="BV18" s="160">
        <f t="shared" si="2"/>
        <v>0</v>
      </c>
      <c r="BW18" s="160">
        <f t="shared" si="2"/>
        <v>0</v>
      </c>
      <c r="BX18" s="160">
        <f t="shared" si="5"/>
        <v>0</v>
      </c>
    </row>
    <row r="19" spans="1:76" s="153" customFormat="1" x14ac:dyDescent="0.2">
      <c r="A19" s="157" t="s">
        <v>486</v>
      </c>
      <c r="B19" s="151" t="s">
        <v>487</v>
      </c>
      <c r="C19" s="151" t="s">
        <v>458</v>
      </c>
      <c r="D19" s="152">
        <v>108694.15</v>
      </c>
      <c r="E19" s="152">
        <v>1086.94</v>
      </c>
      <c r="F19" s="152">
        <v>543.47</v>
      </c>
      <c r="G19" s="152">
        <v>892.12000000000012</v>
      </c>
      <c r="H19" s="152">
        <v>543.47</v>
      </c>
      <c r="I19" s="158">
        <v>194.82</v>
      </c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9">
        <f t="shared" si="3"/>
        <v>0</v>
      </c>
      <c r="AQ19" s="160">
        <f t="shared" si="4"/>
        <v>0</v>
      </c>
      <c r="AR19" s="160">
        <f t="shared" si="4"/>
        <v>0</v>
      </c>
      <c r="AS19" s="160">
        <f t="shared" si="1"/>
        <v>0</v>
      </c>
      <c r="AT19" s="160">
        <f t="shared" si="1"/>
        <v>0</v>
      </c>
      <c r="AU19" s="160">
        <f t="shared" si="1"/>
        <v>0</v>
      </c>
      <c r="AV19" s="160">
        <f t="shared" si="1"/>
        <v>0</v>
      </c>
      <c r="AW19" s="160">
        <f t="shared" si="1"/>
        <v>0</v>
      </c>
      <c r="AX19" s="160">
        <f t="shared" si="1"/>
        <v>0</v>
      </c>
      <c r="AY19" s="160">
        <f t="shared" si="1"/>
        <v>0</v>
      </c>
      <c r="AZ19" s="160">
        <f t="shared" si="1"/>
        <v>0</v>
      </c>
      <c r="BA19" s="160">
        <f t="shared" si="1"/>
        <v>0</v>
      </c>
      <c r="BB19" s="160">
        <f t="shared" si="1"/>
        <v>0</v>
      </c>
      <c r="BC19" s="160">
        <f t="shared" si="1"/>
        <v>0</v>
      </c>
      <c r="BD19" s="160">
        <f t="shared" si="1"/>
        <v>0</v>
      </c>
      <c r="BE19" s="160">
        <f t="shared" si="1"/>
        <v>0</v>
      </c>
      <c r="BF19" s="160">
        <f t="shared" si="1"/>
        <v>0</v>
      </c>
      <c r="BG19" s="160">
        <f t="shared" si="1"/>
        <v>0</v>
      </c>
      <c r="BH19" s="160">
        <f t="shared" si="1"/>
        <v>0</v>
      </c>
      <c r="BI19" s="160">
        <f t="shared" si="2"/>
        <v>0</v>
      </c>
      <c r="BJ19" s="160">
        <f t="shared" si="2"/>
        <v>0</v>
      </c>
      <c r="BK19" s="160">
        <f t="shared" si="2"/>
        <v>0</v>
      </c>
      <c r="BL19" s="160">
        <f t="shared" si="2"/>
        <v>0</v>
      </c>
      <c r="BM19" s="160">
        <f t="shared" si="2"/>
        <v>0</v>
      </c>
      <c r="BN19" s="160">
        <f t="shared" si="2"/>
        <v>0</v>
      </c>
      <c r="BO19" s="160">
        <f t="shared" si="2"/>
        <v>0</v>
      </c>
      <c r="BP19" s="160">
        <f t="shared" si="2"/>
        <v>0</v>
      </c>
      <c r="BQ19" s="160">
        <f t="shared" si="2"/>
        <v>0</v>
      </c>
      <c r="BR19" s="160">
        <f t="shared" si="2"/>
        <v>0</v>
      </c>
      <c r="BS19" s="160">
        <f t="shared" si="2"/>
        <v>0</v>
      </c>
      <c r="BT19" s="160">
        <f t="shared" si="2"/>
        <v>0</v>
      </c>
      <c r="BU19" s="160">
        <f t="shared" si="2"/>
        <v>0</v>
      </c>
      <c r="BV19" s="160">
        <f t="shared" si="2"/>
        <v>0</v>
      </c>
      <c r="BW19" s="160">
        <f t="shared" si="2"/>
        <v>0</v>
      </c>
      <c r="BX19" s="160">
        <f t="shared" si="5"/>
        <v>0</v>
      </c>
    </row>
    <row r="20" spans="1:76" s="153" customFormat="1" x14ac:dyDescent="0.2">
      <c r="A20" s="157" t="s">
        <v>488</v>
      </c>
      <c r="B20" s="151" t="s">
        <v>489</v>
      </c>
      <c r="C20" s="151" t="s">
        <v>458</v>
      </c>
      <c r="D20" s="152">
        <v>102516.27</v>
      </c>
      <c r="E20" s="152">
        <v>1025.1600000000001</v>
      </c>
      <c r="F20" s="152">
        <v>512.58000000000004</v>
      </c>
      <c r="G20" s="152">
        <v>825.16000000000008</v>
      </c>
      <c r="H20" s="152">
        <v>512.58000000000004</v>
      </c>
      <c r="I20" s="158">
        <v>200</v>
      </c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9">
        <f t="shared" si="3"/>
        <v>0</v>
      </c>
      <c r="AQ20" s="160">
        <f t="shared" si="4"/>
        <v>0</v>
      </c>
      <c r="AR20" s="160">
        <f t="shared" si="4"/>
        <v>0</v>
      </c>
      <c r="AS20" s="160">
        <f t="shared" si="1"/>
        <v>0</v>
      </c>
      <c r="AT20" s="160">
        <f t="shared" si="1"/>
        <v>0</v>
      </c>
      <c r="AU20" s="160">
        <f t="shared" si="1"/>
        <v>0</v>
      </c>
      <c r="AV20" s="160">
        <f t="shared" si="1"/>
        <v>0</v>
      </c>
      <c r="AW20" s="160">
        <f t="shared" si="1"/>
        <v>0</v>
      </c>
      <c r="AX20" s="160">
        <f t="shared" si="1"/>
        <v>0</v>
      </c>
      <c r="AY20" s="160">
        <f t="shared" si="1"/>
        <v>0</v>
      </c>
      <c r="AZ20" s="160">
        <f t="shared" si="1"/>
        <v>0</v>
      </c>
      <c r="BA20" s="160">
        <f t="shared" si="1"/>
        <v>0</v>
      </c>
      <c r="BB20" s="160">
        <f t="shared" si="1"/>
        <v>0</v>
      </c>
      <c r="BC20" s="160">
        <f t="shared" si="1"/>
        <v>0</v>
      </c>
      <c r="BD20" s="160">
        <f t="shared" si="1"/>
        <v>0</v>
      </c>
      <c r="BE20" s="160">
        <f t="shared" si="1"/>
        <v>0</v>
      </c>
      <c r="BF20" s="160">
        <f t="shared" si="1"/>
        <v>0</v>
      </c>
      <c r="BG20" s="160">
        <f t="shared" si="1"/>
        <v>0</v>
      </c>
      <c r="BH20" s="160">
        <f t="shared" ref="BH20:BW37" si="6">IF(BH$2=BH$1,Z20,0)</f>
        <v>0</v>
      </c>
      <c r="BI20" s="160">
        <f t="shared" si="2"/>
        <v>0</v>
      </c>
      <c r="BJ20" s="160">
        <f t="shared" si="2"/>
        <v>0</v>
      </c>
      <c r="BK20" s="160">
        <f t="shared" si="2"/>
        <v>0</v>
      </c>
      <c r="BL20" s="160">
        <f t="shared" si="2"/>
        <v>0</v>
      </c>
      <c r="BM20" s="160">
        <f t="shared" si="2"/>
        <v>0</v>
      </c>
      <c r="BN20" s="160">
        <f t="shared" si="2"/>
        <v>0</v>
      </c>
      <c r="BO20" s="160">
        <f t="shared" si="2"/>
        <v>0</v>
      </c>
      <c r="BP20" s="160">
        <f t="shared" si="2"/>
        <v>0</v>
      </c>
      <c r="BQ20" s="160">
        <f t="shared" si="2"/>
        <v>0</v>
      </c>
      <c r="BR20" s="160">
        <f t="shared" si="2"/>
        <v>0</v>
      </c>
      <c r="BS20" s="160">
        <f t="shared" si="2"/>
        <v>0</v>
      </c>
      <c r="BT20" s="160">
        <f t="shared" si="2"/>
        <v>0</v>
      </c>
      <c r="BU20" s="160">
        <f t="shared" si="2"/>
        <v>0</v>
      </c>
      <c r="BV20" s="160">
        <f t="shared" si="2"/>
        <v>0</v>
      </c>
      <c r="BW20" s="160">
        <f t="shared" si="2"/>
        <v>0</v>
      </c>
      <c r="BX20" s="160">
        <f t="shared" si="5"/>
        <v>0</v>
      </c>
    </row>
    <row r="21" spans="1:76" s="153" customFormat="1" x14ac:dyDescent="0.2">
      <c r="A21" s="157" t="s">
        <v>490</v>
      </c>
      <c r="B21" s="151" t="s">
        <v>491</v>
      </c>
      <c r="C21" s="151" t="s">
        <v>458</v>
      </c>
      <c r="D21" s="152">
        <v>123329.2</v>
      </c>
      <c r="E21" s="152">
        <v>1233.29</v>
      </c>
      <c r="F21" s="152">
        <v>616.65</v>
      </c>
      <c r="G21" s="152">
        <v>616.64</v>
      </c>
      <c r="H21" s="152">
        <v>616.65</v>
      </c>
      <c r="I21" s="158">
        <v>616.65</v>
      </c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9">
        <f t="shared" si="3"/>
        <v>0</v>
      </c>
      <c r="AQ21" s="160">
        <f t="shared" si="4"/>
        <v>0</v>
      </c>
      <c r="AR21" s="160">
        <f t="shared" si="4"/>
        <v>0</v>
      </c>
      <c r="AS21" s="160">
        <f t="shared" si="4"/>
        <v>0</v>
      </c>
      <c r="AT21" s="160">
        <f t="shared" si="4"/>
        <v>0</v>
      </c>
      <c r="AU21" s="160">
        <f t="shared" si="4"/>
        <v>0</v>
      </c>
      <c r="AV21" s="160">
        <f t="shared" si="4"/>
        <v>0</v>
      </c>
      <c r="AW21" s="160">
        <f t="shared" si="4"/>
        <v>0</v>
      </c>
      <c r="AX21" s="160">
        <f t="shared" si="4"/>
        <v>0</v>
      </c>
      <c r="AY21" s="160">
        <f t="shared" si="4"/>
        <v>0</v>
      </c>
      <c r="AZ21" s="160">
        <f t="shared" si="4"/>
        <v>0</v>
      </c>
      <c r="BA21" s="160">
        <f t="shared" si="4"/>
        <v>0</v>
      </c>
      <c r="BB21" s="160">
        <f t="shared" si="4"/>
        <v>0</v>
      </c>
      <c r="BC21" s="160">
        <f t="shared" si="4"/>
        <v>0</v>
      </c>
      <c r="BD21" s="160">
        <f t="shared" si="4"/>
        <v>0</v>
      </c>
      <c r="BE21" s="160">
        <f t="shared" si="4"/>
        <v>0</v>
      </c>
      <c r="BF21" s="160">
        <f t="shared" si="4"/>
        <v>0</v>
      </c>
      <c r="BG21" s="160">
        <f t="shared" ref="BG21:BT54" si="7">IF(BG$2=BG$1,Y21,0)</f>
        <v>0</v>
      </c>
      <c r="BH21" s="160">
        <f t="shared" si="6"/>
        <v>0</v>
      </c>
      <c r="BI21" s="160">
        <f t="shared" si="2"/>
        <v>0</v>
      </c>
      <c r="BJ21" s="160">
        <f t="shared" si="2"/>
        <v>0</v>
      </c>
      <c r="BK21" s="160">
        <f t="shared" si="2"/>
        <v>0</v>
      </c>
      <c r="BL21" s="160">
        <f t="shared" si="2"/>
        <v>0</v>
      </c>
      <c r="BM21" s="160">
        <f t="shared" si="2"/>
        <v>0</v>
      </c>
      <c r="BN21" s="160">
        <f t="shared" si="2"/>
        <v>0</v>
      </c>
      <c r="BO21" s="160">
        <f t="shared" si="2"/>
        <v>0</v>
      </c>
      <c r="BP21" s="160">
        <f t="shared" si="2"/>
        <v>0</v>
      </c>
      <c r="BQ21" s="160">
        <f t="shared" si="2"/>
        <v>0</v>
      </c>
      <c r="BR21" s="160">
        <f t="shared" si="2"/>
        <v>0</v>
      </c>
      <c r="BS21" s="160">
        <f t="shared" si="2"/>
        <v>0</v>
      </c>
      <c r="BT21" s="160">
        <f t="shared" si="2"/>
        <v>0</v>
      </c>
      <c r="BU21" s="160">
        <f t="shared" si="2"/>
        <v>0</v>
      </c>
      <c r="BV21" s="160">
        <f t="shared" si="2"/>
        <v>0</v>
      </c>
      <c r="BW21" s="160">
        <f t="shared" si="2"/>
        <v>0</v>
      </c>
      <c r="BX21" s="160">
        <f t="shared" si="5"/>
        <v>0</v>
      </c>
    </row>
    <row r="22" spans="1:76" s="153" customFormat="1" x14ac:dyDescent="0.2">
      <c r="A22" s="157" t="s">
        <v>492</v>
      </c>
      <c r="B22" s="151" t="s">
        <v>493</v>
      </c>
      <c r="C22" s="151" t="s">
        <v>458</v>
      </c>
      <c r="D22" s="152">
        <v>121808.98</v>
      </c>
      <c r="E22" s="152">
        <v>1218.0899999999999</v>
      </c>
      <c r="F22" s="152">
        <v>609.04</v>
      </c>
      <c r="G22" s="152">
        <v>0</v>
      </c>
      <c r="H22" s="152">
        <v>609.04</v>
      </c>
      <c r="I22" s="158">
        <v>1218.0899999999999</v>
      </c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9">
        <f t="shared" si="3"/>
        <v>0</v>
      </c>
      <c r="AQ22" s="160">
        <f t="shared" si="4"/>
        <v>0</v>
      </c>
      <c r="AR22" s="160">
        <f t="shared" si="4"/>
        <v>0</v>
      </c>
      <c r="AS22" s="160">
        <f t="shared" si="4"/>
        <v>0</v>
      </c>
      <c r="AT22" s="160">
        <f t="shared" si="4"/>
        <v>0</v>
      </c>
      <c r="AU22" s="160">
        <f t="shared" si="4"/>
        <v>0</v>
      </c>
      <c r="AV22" s="160">
        <f t="shared" si="4"/>
        <v>0</v>
      </c>
      <c r="AW22" s="160">
        <f t="shared" si="4"/>
        <v>0</v>
      </c>
      <c r="AX22" s="160">
        <f t="shared" si="4"/>
        <v>0</v>
      </c>
      <c r="AY22" s="160">
        <f t="shared" si="4"/>
        <v>0</v>
      </c>
      <c r="AZ22" s="160">
        <f t="shared" si="4"/>
        <v>0</v>
      </c>
      <c r="BA22" s="160">
        <f t="shared" si="4"/>
        <v>0</v>
      </c>
      <c r="BB22" s="160">
        <f t="shared" si="4"/>
        <v>0</v>
      </c>
      <c r="BC22" s="160">
        <f t="shared" si="4"/>
        <v>0</v>
      </c>
      <c r="BD22" s="160">
        <f t="shared" si="4"/>
        <v>0</v>
      </c>
      <c r="BE22" s="160">
        <f t="shared" si="4"/>
        <v>0</v>
      </c>
      <c r="BF22" s="160">
        <f t="shared" si="4"/>
        <v>0</v>
      </c>
      <c r="BG22" s="160">
        <f t="shared" si="7"/>
        <v>0</v>
      </c>
      <c r="BH22" s="160">
        <f t="shared" si="6"/>
        <v>0</v>
      </c>
      <c r="BI22" s="160">
        <f t="shared" si="6"/>
        <v>0</v>
      </c>
      <c r="BJ22" s="160">
        <f t="shared" si="6"/>
        <v>0</v>
      </c>
      <c r="BK22" s="160">
        <f t="shared" si="6"/>
        <v>0</v>
      </c>
      <c r="BL22" s="160">
        <f t="shared" si="6"/>
        <v>0</v>
      </c>
      <c r="BM22" s="160">
        <f t="shared" si="6"/>
        <v>0</v>
      </c>
      <c r="BN22" s="160">
        <f t="shared" si="6"/>
        <v>0</v>
      </c>
      <c r="BO22" s="160">
        <f t="shared" si="6"/>
        <v>0</v>
      </c>
      <c r="BP22" s="160">
        <f t="shared" si="6"/>
        <v>0</v>
      </c>
      <c r="BQ22" s="160">
        <f t="shared" si="6"/>
        <v>0</v>
      </c>
      <c r="BR22" s="160">
        <f t="shared" si="6"/>
        <v>0</v>
      </c>
      <c r="BS22" s="160">
        <f t="shared" si="6"/>
        <v>0</v>
      </c>
      <c r="BT22" s="160">
        <f t="shared" si="6"/>
        <v>0</v>
      </c>
      <c r="BU22" s="160">
        <f t="shared" si="6"/>
        <v>0</v>
      </c>
      <c r="BV22" s="160">
        <f t="shared" si="6"/>
        <v>0</v>
      </c>
      <c r="BW22" s="160">
        <f t="shared" si="6"/>
        <v>0</v>
      </c>
      <c r="BX22" s="160">
        <f t="shared" si="5"/>
        <v>0</v>
      </c>
    </row>
    <row r="23" spans="1:76" s="153" customFormat="1" x14ac:dyDescent="0.2">
      <c r="A23" s="157" t="s">
        <v>494</v>
      </c>
      <c r="B23" s="151" t="s">
        <v>495</v>
      </c>
      <c r="C23" s="151" t="s">
        <v>458</v>
      </c>
      <c r="D23" s="152">
        <v>80841.039999999994</v>
      </c>
      <c r="E23" s="152">
        <v>808.41</v>
      </c>
      <c r="F23" s="152">
        <v>404.21</v>
      </c>
      <c r="G23" s="152">
        <v>307.2</v>
      </c>
      <c r="H23" s="152">
        <v>404.21</v>
      </c>
      <c r="I23" s="158">
        <v>501.21</v>
      </c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9">
        <f t="shared" si="3"/>
        <v>0</v>
      </c>
      <c r="AQ23" s="160">
        <f t="shared" si="4"/>
        <v>0</v>
      </c>
      <c r="AR23" s="160">
        <f t="shared" si="4"/>
        <v>0</v>
      </c>
      <c r="AS23" s="160">
        <f t="shared" si="4"/>
        <v>0</v>
      </c>
      <c r="AT23" s="160">
        <f t="shared" si="4"/>
        <v>0</v>
      </c>
      <c r="AU23" s="160">
        <f t="shared" si="4"/>
        <v>0</v>
      </c>
      <c r="AV23" s="160">
        <f t="shared" si="4"/>
        <v>0</v>
      </c>
      <c r="AW23" s="160">
        <f t="shared" si="4"/>
        <v>0</v>
      </c>
      <c r="AX23" s="160">
        <f t="shared" si="4"/>
        <v>0</v>
      </c>
      <c r="AY23" s="160">
        <f t="shared" si="4"/>
        <v>0</v>
      </c>
      <c r="AZ23" s="160">
        <f t="shared" si="4"/>
        <v>0</v>
      </c>
      <c r="BA23" s="160">
        <f t="shared" si="4"/>
        <v>0</v>
      </c>
      <c r="BB23" s="160">
        <f t="shared" si="4"/>
        <v>0</v>
      </c>
      <c r="BC23" s="160">
        <f t="shared" si="4"/>
        <v>0</v>
      </c>
      <c r="BD23" s="160">
        <f t="shared" si="4"/>
        <v>0</v>
      </c>
      <c r="BE23" s="160">
        <f t="shared" si="4"/>
        <v>0</v>
      </c>
      <c r="BF23" s="160">
        <f t="shared" si="4"/>
        <v>0</v>
      </c>
      <c r="BG23" s="160">
        <f t="shared" si="7"/>
        <v>0</v>
      </c>
      <c r="BH23" s="160">
        <f t="shared" si="6"/>
        <v>0</v>
      </c>
      <c r="BI23" s="160">
        <f t="shared" si="6"/>
        <v>0</v>
      </c>
      <c r="BJ23" s="160">
        <f t="shared" si="6"/>
        <v>0</v>
      </c>
      <c r="BK23" s="160">
        <f t="shared" si="6"/>
        <v>0</v>
      </c>
      <c r="BL23" s="160">
        <f t="shared" si="6"/>
        <v>0</v>
      </c>
      <c r="BM23" s="160">
        <f t="shared" si="6"/>
        <v>0</v>
      </c>
      <c r="BN23" s="160">
        <f t="shared" si="6"/>
        <v>0</v>
      </c>
      <c r="BO23" s="160">
        <f t="shared" si="6"/>
        <v>0</v>
      </c>
      <c r="BP23" s="160">
        <f t="shared" si="6"/>
        <v>0</v>
      </c>
      <c r="BQ23" s="160">
        <f t="shared" si="6"/>
        <v>0</v>
      </c>
      <c r="BR23" s="160">
        <f t="shared" si="6"/>
        <v>0</v>
      </c>
      <c r="BS23" s="160">
        <f t="shared" si="6"/>
        <v>0</v>
      </c>
      <c r="BT23" s="160">
        <f t="shared" si="6"/>
        <v>0</v>
      </c>
      <c r="BU23" s="160">
        <f t="shared" si="6"/>
        <v>0</v>
      </c>
      <c r="BV23" s="160">
        <f t="shared" si="6"/>
        <v>0</v>
      </c>
      <c r="BW23" s="160">
        <f t="shared" si="6"/>
        <v>0</v>
      </c>
      <c r="BX23" s="160">
        <f t="shared" si="5"/>
        <v>0</v>
      </c>
    </row>
    <row r="24" spans="1:76" s="153" customFormat="1" x14ac:dyDescent="0.2">
      <c r="A24" s="157" t="s">
        <v>496</v>
      </c>
      <c r="B24" s="151" t="s">
        <v>497</v>
      </c>
      <c r="C24" s="151" t="s">
        <v>497</v>
      </c>
      <c r="D24" s="152">
        <v>259244.1</v>
      </c>
      <c r="E24" s="152">
        <v>2592.44</v>
      </c>
      <c r="F24" s="152">
        <v>1296.22</v>
      </c>
      <c r="G24" s="152">
        <v>0</v>
      </c>
      <c r="H24" s="152">
        <v>996.22</v>
      </c>
      <c r="I24" s="158">
        <v>2592.44</v>
      </c>
      <c r="J24" s="152">
        <v>300</v>
      </c>
      <c r="K24" s="159"/>
      <c r="L24" s="159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9">
        <f t="shared" si="3"/>
        <v>300</v>
      </c>
      <c r="AQ24" s="160">
        <f t="shared" si="4"/>
        <v>0</v>
      </c>
      <c r="AR24" s="160">
        <f t="shared" si="4"/>
        <v>0</v>
      </c>
      <c r="AS24" s="160">
        <f t="shared" si="4"/>
        <v>0</v>
      </c>
      <c r="AT24" s="160">
        <f t="shared" si="4"/>
        <v>0</v>
      </c>
      <c r="AU24" s="160">
        <f t="shared" si="4"/>
        <v>0</v>
      </c>
      <c r="AV24" s="160">
        <f t="shared" si="4"/>
        <v>0</v>
      </c>
      <c r="AW24" s="160">
        <f t="shared" si="4"/>
        <v>0</v>
      </c>
      <c r="AX24" s="160">
        <f t="shared" si="4"/>
        <v>0</v>
      </c>
      <c r="AY24" s="160">
        <f t="shared" si="4"/>
        <v>0</v>
      </c>
      <c r="AZ24" s="160">
        <f t="shared" si="4"/>
        <v>0</v>
      </c>
      <c r="BA24" s="160">
        <f t="shared" si="4"/>
        <v>0</v>
      </c>
      <c r="BB24" s="160">
        <f t="shared" si="4"/>
        <v>0</v>
      </c>
      <c r="BC24" s="160">
        <f t="shared" si="4"/>
        <v>0</v>
      </c>
      <c r="BD24" s="160">
        <f t="shared" si="4"/>
        <v>0</v>
      </c>
      <c r="BE24" s="160">
        <f t="shared" si="4"/>
        <v>0</v>
      </c>
      <c r="BF24" s="160">
        <f t="shared" si="4"/>
        <v>0</v>
      </c>
      <c r="BG24" s="160">
        <f t="shared" si="7"/>
        <v>0</v>
      </c>
      <c r="BH24" s="160">
        <f t="shared" si="6"/>
        <v>0</v>
      </c>
      <c r="BI24" s="160">
        <f t="shared" si="6"/>
        <v>0</v>
      </c>
      <c r="BJ24" s="160">
        <f t="shared" si="6"/>
        <v>0</v>
      </c>
      <c r="BK24" s="160">
        <f t="shared" si="6"/>
        <v>0</v>
      </c>
      <c r="BL24" s="160">
        <f t="shared" si="6"/>
        <v>0</v>
      </c>
      <c r="BM24" s="160">
        <f t="shared" si="6"/>
        <v>0</v>
      </c>
      <c r="BN24" s="160">
        <f t="shared" si="6"/>
        <v>0</v>
      </c>
      <c r="BO24" s="160">
        <f t="shared" si="6"/>
        <v>0</v>
      </c>
      <c r="BP24" s="160">
        <f t="shared" si="6"/>
        <v>0</v>
      </c>
      <c r="BQ24" s="160">
        <f t="shared" si="6"/>
        <v>0</v>
      </c>
      <c r="BR24" s="160">
        <f t="shared" si="6"/>
        <v>0</v>
      </c>
      <c r="BS24" s="160">
        <f t="shared" si="6"/>
        <v>0</v>
      </c>
      <c r="BT24" s="160">
        <f t="shared" si="6"/>
        <v>0</v>
      </c>
      <c r="BU24" s="160">
        <f t="shared" si="6"/>
        <v>0</v>
      </c>
      <c r="BV24" s="160">
        <f t="shared" si="6"/>
        <v>0</v>
      </c>
      <c r="BW24" s="160">
        <f t="shared" si="6"/>
        <v>0</v>
      </c>
      <c r="BX24" s="160">
        <f t="shared" si="5"/>
        <v>0</v>
      </c>
    </row>
    <row r="25" spans="1:76" s="153" customFormat="1" x14ac:dyDescent="0.2">
      <c r="A25" s="157" t="s">
        <v>498</v>
      </c>
      <c r="B25" s="151" t="s">
        <v>499</v>
      </c>
      <c r="C25" s="151" t="s">
        <v>497</v>
      </c>
      <c r="D25" s="152">
        <v>208876.51</v>
      </c>
      <c r="E25" s="152">
        <v>2088.77</v>
      </c>
      <c r="F25" s="152">
        <v>1044.3800000000001</v>
      </c>
      <c r="G25" s="152">
        <v>1588.77</v>
      </c>
      <c r="H25" s="152">
        <v>1044.3800000000001</v>
      </c>
      <c r="I25" s="158">
        <v>500</v>
      </c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9">
        <f t="shared" si="3"/>
        <v>0</v>
      </c>
      <c r="AQ25" s="160">
        <f t="shared" si="4"/>
        <v>0</v>
      </c>
      <c r="AR25" s="160">
        <f t="shared" si="4"/>
        <v>0</v>
      </c>
      <c r="AS25" s="160">
        <f t="shared" si="4"/>
        <v>0</v>
      </c>
      <c r="AT25" s="160">
        <f t="shared" si="4"/>
        <v>0</v>
      </c>
      <c r="AU25" s="160">
        <f t="shared" si="4"/>
        <v>0</v>
      </c>
      <c r="AV25" s="160">
        <f t="shared" si="4"/>
        <v>0</v>
      </c>
      <c r="AW25" s="160">
        <f t="shared" si="4"/>
        <v>0</v>
      </c>
      <c r="AX25" s="160">
        <f t="shared" si="4"/>
        <v>0</v>
      </c>
      <c r="AY25" s="160">
        <f t="shared" si="4"/>
        <v>0</v>
      </c>
      <c r="AZ25" s="160">
        <f t="shared" si="4"/>
        <v>0</v>
      </c>
      <c r="BA25" s="160">
        <f t="shared" si="4"/>
        <v>0</v>
      </c>
      <c r="BB25" s="160">
        <f t="shared" si="4"/>
        <v>0</v>
      </c>
      <c r="BC25" s="160">
        <f t="shared" si="4"/>
        <v>0</v>
      </c>
      <c r="BD25" s="160">
        <f t="shared" si="4"/>
        <v>0</v>
      </c>
      <c r="BE25" s="160">
        <f t="shared" si="4"/>
        <v>0</v>
      </c>
      <c r="BF25" s="160">
        <f t="shared" si="4"/>
        <v>0</v>
      </c>
      <c r="BG25" s="160">
        <f t="shared" si="7"/>
        <v>0</v>
      </c>
      <c r="BH25" s="160">
        <f t="shared" si="6"/>
        <v>0</v>
      </c>
      <c r="BI25" s="160">
        <f t="shared" si="6"/>
        <v>0</v>
      </c>
      <c r="BJ25" s="160">
        <f t="shared" si="6"/>
        <v>0</v>
      </c>
      <c r="BK25" s="160">
        <f t="shared" si="6"/>
        <v>0</v>
      </c>
      <c r="BL25" s="160">
        <f t="shared" si="6"/>
        <v>0</v>
      </c>
      <c r="BM25" s="160">
        <f t="shared" si="6"/>
        <v>0</v>
      </c>
      <c r="BN25" s="160">
        <f t="shared" si="6"/>
        <v>0</v>
      </c>
      <c r="BO25" s="160">
        <f t="shared" si="6"/>
        <v>0</v>
      </c>
      <c r="BP25" s="160">
        <f t="shared" si="6"/>
        <v>0</v>
      </c>
      <c r="BQ25" s="160">
        <f t="shared" si="6"/>
        <v>0</v>
      </c>
      <c r="BR25" s="160">
        <f t="shared" si="6"/>
        <v>0</v>
      </c>
      <c r="BS25" s="160">
        <f t="shared" si="6"/>
        <v>0</v>
      </c>
      <c r="BT25" s="160">
        <f t="shared" si="6"/>
        <v>0</v>
      </c>
      <c r="BU25" s="160">
        <f t="shared" si="6"/>
        <v>0</v>
      </c>
      <c r="BV25" s="160">
        <f t="shared" si="6"/>
        <v>0</v>
      </c>
      <c r="BW25" s="160">
        <f t="shared" si="6"/>
        <v>0</v>
      </c>
      <c r="BX25" s="160">
        <f t="shared" si="5"/>
        <v>0</v>
      </c>
    </row>
    <row r="26" spans="1:76" s="153" customFormat="1" x14ac:dyDescent="0.2">
      <c r="A26" s="157" t="s">
        <v>500</v>
      </c>
      <c r="B26" s="151" t="s">
        <v>501</v>
      </c>
      <c r="C26" s="151" t="s">
        <v>497</v>
      </c>
      <c r="D26" s="152">
        <v>261268.98</v>
      </c>
      <c r="E26" s="152">
        <v>2612.69</v>
      </c>
      <c r="F26" s="152">
        <v>1306.3399999999999</v>
      </c>
      <c r="G26" s="152">
        <v>2612.69</v>
      </c>
      <c r="H26" s="152">
        <v>1306.3399999999999</v>
      </c>
      <c r="I26" s="158">
        <v>0</v>
      </c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9">
        <f t="shared" si="3"/>
        <v>0</v>
      </c>
      <c r="AQ26" s="160">
        <f t="shared" si="4"/>
        <v>0</v>
      </c>
      <c r="AR26" s="160">
        <f t="shared" si="4"/>
        <v>0</v>
      </c>
      <c r="AS26" s="160">
        <f t="shared" si="4"/>
        <v>0</v>
      </c>
      <c r="AT26" s="160">
        <f t="shared" si="4"/>
        <v>0</v>
      </c>
      <c r="AU26" s="160">
        <f t="shared" si="4"/>
        <v>0</v>
      </c>
      <c r="AV26" s="160">
        <f t="shared" si="4"/>
        <v>0</v>
      </c>
      <c r="AW26" s="160">
        <f t="shared" si="4"/>
        <v>0</v>
      </c>
      <c r="AX26" s="160">
        <f t="shared" si="4"/>
        <v>0</v>
      </c>
      <c r="AY26" s="160">
        <f t="shared" si="4"/>
        <v>0</v>
      </c>
      <c r="AZ26" s="160">
        <f t="shared" si="4"/>
        <v>0</v>
      </c>
      <c r="BA26" s="160">
        <f t="shared" si="4"/>
        <v>0</v>
      </c>
      <c r="BB26" s="160">
        <f t="shared" si="4"/>
        <v>0</v>
      </c>
      <c r="BC26" s="160">
        <f t="shared" si="4"/>
        <v>0</v>
      </c>
      <c r="BD26" s="160">
        <f t="shared" si="4"/>
        <v>0</v>
      </c>
      <c r="BE26" s="160">
        <f t="shared" si="4"/>
        <v>0</v>
      </c>
      <c r="BF26" s="160">
        <f t="shared" si="4"/>
        <v>0</v>
      </c>
      <c r="BG26" s="160">
        <f t="shared" si="7"/>
        <v>0</v>
      </c>
      <c r="BH26" s="160">
        <f t="shared" si="6"/>
        <v>0</v>
      </c>
      <c r="BI26" s="160">
        <f t="shared" si="6"/>
        <v>0</v>
      </c>
      <c r="BJ26" s="160">
        <f t="shared" si="6"/>
        <v>0</v>
      </c>
      <c r="BK26" s="160">
        <f t="shared" si="6"/>
        <v>0</v>
      </c>
      <c r="BL26" s="160">
        <f t="shared" si="6"/>
        <v>0</v>
      </c>
      <c r="BM26" s="160">
        <f t="shared" si="6"/>
        <v>0</v>
      </c>
      <c r="BN26" s="160">
        <f t="shared" si="6"/>
        <v>0</v>
      </c>
      <c r="BO26" s="160">
        <f t="shared" si="6"/>
        <v>0</v>
      </c>
      <c r="BP26" s="160">
        <f t="shared" si="6"/>
        <v>0</v>
      </c>
      <c r="BQ26" s="160">
        <f t="shared" si="6"/>
        <v>0</v>
      </c>
      <c r="BR26" s="160">
        <f t="shared" si="6"/>
        <v>0</v>
      </c>
      <c r="BS26" s="160">
        <f t="shared" si="6"/>
        <v>0</v>
      </c>
      <c r="BT26" s="160">
        <f t="shared" si="6"/>
        <v>0</v>
      </c>
      <c r="BU26" s="160">
        <f t="shared" si="6"/>
        <v>0</v>
      </c>
      <c r="BV26" s="160">
        <f t="shared" si="6"/>
        <v>0</v>
      </c>
      <c r="BW26" s="160">
        <f t="shared" si="6"/>
        <v>0</v>
      </c>
      <c r="BX26" s="160">
        <f t="shared" si="5"/>
        <v>0</v>
      </c>
    </row>
    <row r="27" spans="1:76" s="153" customFormat="1" x14ac:dyDescent="0.2">
      <c r="A27" s="157" t="s">
        <v>502</v>
      </c>
      <c r="B27" s="151" t="s">
        <v>503</v>
      </c>
      <c r="C27" s="151" t="s">
        <v>497</v>
      </c>
      <c r="D27" s="152">
        <v>199506.18</v>
      </c>
      <c r="E27" s="152">
        <v>1995.06</v>
      </c>
      <c r="F27" s="152">
        <v>997.53</v>
      </c>
      <c r="G27" s="152">
        <v>995.06</v>
      </c>
      <c r="H27" s="152">
        <v>997.53</v>
      </c>
      <c r="I27" s="158">
        <v>1000</v>
      </c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9">
        <f t="shared" si="3"/>
        <v>0</v>
      </c>
      <c r="AQ27" s="160">
        <f t="shared" si="4"/>
        <v>0</v>
      </c>
      <c r="AR27" s="160">
        <f t="shared" si="4"/>
        <v>0</v>
      </c>
      <c r="AS27" s="160">
        <f t="shared" si="4"/>
        <v>0</v>
      </c>
      <c r="AT27" s="160">
        <f t="shared" si="4"/>
        <v>0</v>
      </c>
      <c r="AU27" s="160">
        <f t="shared" si="4"/>
        <v>0</v>
      </c>
      <c r="AV27" s="160">
        <f t="shared" si="4"/>
        <v>0</v>
      </c>
      <c r="AW27" s="160">
        <f t="shared" si="4"/>
        <v>0</v>
      </c>
      <c r="AX27" s="160">
        <f t="shared" si="4"/>
        <v>0</v>
      </c>
      <c r="AY27" s="160">
        <f t="shared" si="4"/>
        <v>0</v>
      </c>
      <c r="AZ27" s="160">
        <f t="shared" si="4"/>
        <v>0</v>
      </c>
      <c r="BA27" s="160">
        <f t="shared" si="4"/>
        <v>0</v>
      </c>
      <c r="BB27" s="160">
        <f t="shared" si="4"/>
        <v>0</v>
      </c>
      <c r="BC27" s="160">
        <f t="shared" si="4"/>
        <v>0</v>
      </c>
      <c r="BD27" s="160">
        <f t="shared" si="4"/>
        <v>0</v>
      </c>
      <c r="BE27" s="160">
        <f t="shared" si="4"/>
        <v>0</v>
      </c>
      <c r="BF27" s="160">
        <f t="shared" si="4"/>
        <v>0</v>
      </c>
      <c r="BG27" s="160">
        <f t="shared" si="7"/>
        <v>0</v>
      </c>
      <c r="BH27" s="160">
        <f t="shared" si="6"/>
        <v>0</v>
      </c>
      <c r="BI27" s="160">
        <f t="shared" si="6"/>
        <v>0</v>
      </c>
      <c r="BJ27" s="160">
        <f t="shared" si="6"/>
        <v>0</v>
      </c>
      <c r="BK27" s="160">
        <f t="shared" si="6"/>
        <v>0</v>
      </c>
      <c r="BL27" s="160">
        <f t="shared" si="6"/>
        <v>0</v>
      </c>
      <c r="BM27" s="160">
        <f t="shared" si="6"/>
        <v>0</v>
      </c>
      <c r="BN27" s="160">
        <f t="shared" si="6"/>
        <v>0</v>
      </c>
      <c r="BO27" s="160">
        <f t="shared" si="6"/>
        <v>0</v>
      </c>
      <c r="BP27" s="160">
        <f t="shared" si="6"/>
        <v>0</v>
      </c>
      <c r="BQ27" s="160">
        <f t="shared" si="6"/>
        <v>0</v>
      </c>
      <c r="BR27" s="160">
        <f t="shared" si="6"/>
        <v>0</v>
      </c>
      <c r="BS27" s="160">
        <f t="shared" si="6"/>
        <v>0</v>
      </c>
      <c r="BT27" s="160">
        <f t="shared" si="6"/>
        <v>0</v>
      </c>
      <c r="BU27" s="160">
        <f t="shared" si="6"/>
        <v>0</v>
      </c>
      <c r="BV27" s="160">
        <f t="shared" si="6"/>
        <v>0</v>
      </c>
      <c r="BW27" s="160">
        <f t="shared" si="6"/>
        <v>0</v>
      </c>
      <c r="BX27" s="160">
        <f t="shared" si="5"/>
        <v>0</v>
      </c>
    </row>
    <row r="28" spans="1:76" s="153" customFormat="1" x14ac:dyDescent="0.2">
      <c r="A28" s="157" t="s">
        <v>504</v>
      </c>
      <c r="B28" s="151" t="s">
        <v>505</v>
      </c>
      <c r="C28" s="151" t="s">
        <v>497</v>
      </c>
      <c r="D28" s="152">
        <v>121119.52</v>
      </c>
      <c r="E28" s="152">
        <v>1211.2</v>
      </c>
      <c r="F28" s="152">
        <v>605.6</v>
      </c>
      <c r="G28" s="152">
        <v>0</v>
      </c>
      <c r="H28" s="152">
        <v>605.6</v>
      </c>
      <c r="I28" s="158">
        <v>1211.2</v>
      </c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9">
        <f t="shared" si="3"/>
        <v>0</v>
      </c>
      <c r="AQ28" s="160">
        <f t="shared" si="4"/>
        <v>0</v>
      </c>
      <c r="AR28" s="160">
        <f t="shared" si="4"/>
        <v>0</v>
      </c>
      <c r="AS28" s="160">
        <f t="shared" si="4"/>
        <v>0</v>
      </c>
      <c r="AT28" s="160">
        <f t="shared" si="4"/>
        <v>0</v>
      </c>
      <c r="AU28" s="160">
        <f t="shared" si="4"/>
        <v>0</v>
      </c>
      <c r="AV28" s="160">
        <f t="shared" si="4"/>
        <v>0</v>
      </c>
      <c r="AW28" s="160">
        <f t="shared" si="4"/>
        <v>0</v>
      </c>
      <c r="AX28" s="160">
        <f t="shared" si="4"/>
        <v>0</v>
      </c>
      <c r="AY28" s="160">
        <f t="shared" si="4"/>
        <v>0</v>
      </c>
      <c r="AZ28" s="160">
        <f t="shared" si="4"/>
        <v>0</v>
      </c>
      <c r="BA28" s="160">
        <f t="shared" si="4"/>
        <v>0</v>
      </c>
      <c r="BB28" s="160">
        <f t="shared" si="4"/>
        <v>0</v>
      </c>
      <c r="BC28" s="160">
        <f t="shared" si="4"/>
        <v>0</v>
      </c>
      <c r="BD28" s="160">
        <f t="shared" si="4"/>
        <v>0</v>
      </c>
      <c r="BE28" s="160">
        <f t="shared" si="4"/>
        <v>0</v>
      </c>
      <c r="BF28" s="160">
        <f t="shared" si="4"/>
        <v>0</v>
      </c>
      <c r="BG28" s="160">
        <f t="shared" si="7"/>
        <v>0</v>
      </c>
      <c r="BH28" s="160">
        <f t="shared" si="6"/>
        <v>0</v>
      </c>
      <c r="BI28" s="160">
        <f t="shared" si="6"/>
        <v>0</v>
      </c>
      <c r="BJ28" s="160">
        <f t="shared" si="6"/>
        <v>0</v>
      </c>
      <c r="BK28" s="160">
        <f t="shared" si="6"/>
        <v>0</v>
      </c>
      <c r="BL28" s="160">
        <f t="shared" si="6"/>
        <v>0</v>
      </c>
      <c r="BM28" s="160">
        <f t="shared" si="6"/>
        <v>0</v>
      </c>
      <c r="BN28" s="160">
        <f t="shared" si="6"/>
        <v>0</v>
      </c>
      <c r="BO28" s="160">
        <f t="shared" si="6"/>
        <v>0</v>
      </c>
      <c r="BP28" s="160">
        <f t="shared" si="6"/>
        <v>0</v>
      </c>
      <c r="BQ28" s="160">
        <f t="shared" si="6"/>
        <v>0</v>
      </c>
      <c r="BR28" s="160">
        <f t="shared" si="6"/>
        <v>0</v>
      </c>
      <c r="BS28" s="160">
        <f t="shared" si="6"/>
        <v>0</v>
      </c>
      <c r="BT28" s="160">
        <f t="shared" si="6"/>
        <v>0</v>
      </c>
      <c r="BU28" s="160">
        <f t="shared" si="6"/>
        <v>0</v>
      </c>
      <c r="BV28" s="160">
        <f t="shared" si="6"/>
        <v>0</v>
      </c>
      <c r="BW28" s="160">
        <f t="shared" si="6"/>
        <v>0</v>
      </c>
      <c r="BX28" s="160">
        <f t="shared" si="5"/>
        <v>0</v>
      </c>
    </row>
    <row r="29" spans="1:76" s="153" customFormat="1" x14ac:dyDescent="0.2">
      <c r="A29" s="157" t="s">
        <v>506</v>
      </c>
      <c r="B29" s="151" t="s">
        <v>507</v>
      </c>
      <c r="C29" s="151" t="s">
        <v>497</v>
      </c>
      <c r="D29" s="152">
        <v>126912.04</v>
      </c>
      <c r="E29" s="152">
        <v>1269.1199999999999</v>
      </c>
      <c r="F29" s="152">
        <v>634.55999999999995</v>
      </c>
      <c r="G29" s="152">
        <v>269.11999999999989</v>
      </c>
      <c r="H29" s="152">
        <v>634.55999999999995</v>
      </c>
      <c r="I29" s="158">
        <v>1000</v>
      </c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9">
        <f t="shared" si="3"/>
        <v>0</v>
      </c>
      <c r="AQ29" s="160">
        <f t="shared" si="4"/>
        <v>0</v>
      </c>
      <c r="AR29" s="160">
        <f t="shared" si="4"/>
        <v>0</v>
      </c>
      <c r="AS29" s="160">
        <f t="shared" si="4"/>
        <v>0</v>
      </c>
      <c r="AT29" s="160">
        <f t="shared" si="4"/>
        <v>0</v>
      </c>
      <c r="AU29" s="160">
        <f t="shared" si="4"/>
        <v>0</v>
      </c>
      <c r="AV29" s="160">
        <f t="shared" si="4"/>
        <v>0</v>
      </c>
      <c r="AW29" s="160">
        <f t="shared" si="4"/>
        <v>0</v>
      </c>
      <c r="AX29" s="160">
        <f t="shared" si="4"/>
        <v>0</v>
      </c>
      <c r="AY29" s="160">
        <f t="shared" si="4"/>
        <v>0</v>
      </c>
      <c r="AZ29" s="160">
        <f t="shared" si="4"/>
        <v>0</v>
      </c>
      <c r="BA29" s="160">
        <f t="shared" si="4"/>
        <v>0</v>
      </c>
      <c r="BB29" s="160">
        <f t="shared" si="4"/>
        <v>0</v>
      </c>
      <c r="BC29" s="160">
        <f t="shared" si="4"/>
        <v>0</v>
      </c>
      <c r="BD29" s="160">
        <f t="shared" si="4"/>
        <v>0</v>
      </c>
      <c r="BE29" s="160">
        <f t="shared" si="4"/>
        <v>0</v>
      </c>
      <c r="BF29" s="160">
        <f t="shared" si="4"/>
        <v>0</v>
      </c>
      <c r="BG29" s="160">
        <f t="shared" si="7"/>
        <v>0</v>
      </c>
      <c r="BH29" s="160">
        <f t="shared" si="6"/>
        <v>0</v>
      </c>
      <c r="BI29" s="160">
        <f t="shared" si="6"/>
        <v>0</v>
      </c>
      <c r="BJ29" s="160">
        <f t="shared" si="6"/>
        <v>0</v>
      </c>
      <c r="BK29" s="160">
        <f t="shared" si="6"/>
        <v>0</v>
      </c>
      <c r="BL29" s="160">
        <f t="shared" si="6"/>
        <v>0</v>
      </c>
      <c r="BM29" s="160">
        <f t="shared" si="6"/>
        <v>0</v>
      </c>
      <c r="BN29" s="160">
        <f t="shared" si="6"/>
        <v>0</v>
      </c>
      <c r="BO29" s="160">
        <f t="shared" si="6"/>
        <v>0</v>
      </c>
      <c r="BP29" s="160">
        <f t="shared" si="6"/>
        <v>0</v>
      </c>
      <c r="BQ29" s="160">
        <f t="shared" si="6"/>
        <v>0</v>
      </c>
      <c r="BR29" s="160">
        <f t="shared" si="6"/>
        <v>0</v>
      </c>
      <c r="BS29" s="160">
        <f t="shared" si="6"/>
        <v>0</v>
      </c>
      <c r="BT29" s="160">
        <f t="shared" si="6"/>
        <v>0</v>
      </c>
      <c r="BU29" s="160">
        <f t="shared" si="6"/>
        <v>0</v>
      </c>
      <c r="BV29" s="160">
        <f t="shared" si="6"/>
        <v>0</v>
      </c>
      <c r="BW29" s="160">
        <f t="shared" si="6"/>
        <v>0</v>
      </c>
      <c r="BX29" s="160">
        <f t="shared" si="5"/>
        <v>0</v>
      </c>
    </row>
    <row r="30" spans="1:76" s="153" customFormat="1" x14ac:dyDescent="0.2">
      <c r="A30" s="157" t="s">
        <v>508</v>
      </c>
      <c r="B30" s="151" t="s">
        <v>509</v>
      </c>
      <c r="C30" s="151" t="s">
        <v>497</v>
      </c>
      <c r="D30" s="152">
        <v>131431.4</v>
      </c>
      <c r="E30" s="152">
        <v>1314.31</v>
      </c>
      <c r="F30" s="152">
        <v>657.16</v>
      </c>
      <c r="G30" s="152">
        <v>0</v>
      </c>
      <c r="H30" s="152">
        <v>657.16</v>
      </c>
      <c r="I30" s="158">
        <v>1314.31</v>
      </c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9">
        <f t="shared" si="3"/>
        <v>0</v>
      </c>
      <c r="AQ30" s="160">
        <f t="shared" si="4"/>
        <v>0</v>
      </c>
      <c r="AR30" s="160">
        <f t="shared" si="4"/>
        <v>0</v>
      </c>
      <c r="AS30" s="160">
        <f t="shared" si="4"/>
        <v>0</v>
      </c>
      <c r="AT30" s="160">
        <f t="shared" si="4"/>
        <v>0</v>
      </c>
      <c r="AU30" s="160">
        <f t="shared" si="4"/>
        <v>0</v>
      </c>
      <c r="AV30" s="160">
        <f t="shared" si="4"/>
        <v>0</v>
      </c>
      <c r="AW30" s="160">
        <f t="shared" si="4"/>
        <v>0</v>
      </c>
      <c r="AX30" s="160">
        <f t="shared" si="4"/>
        <v>0</v>
      </c>
      <c r="AY30" s="160">
        <f t="shared" si="4"/>
        <v>0</v>
      </c>
      <c r="AZ30" s="160">
        <f t="shared" si="4"/>
        <v>0</v>
      </c>
      <c r="BA30" s="160">
        <f t="shared" si="4"/>
        <v>0</v>
      </c>
      <c r="BB30" s="160">
        <f t="shared" si="4"/>
        <v>0</v>
      </c>
      <c r="BC30" s="160">
        <f t="shared" si="4"/>
        <v>0</v>
      </c>
      <c r="BD30" s="160">
        <f t="shared" si="4"/>
        <v>0</v>
      </c>
      <c r="BE30" s="160">
        <f t="shared" si="4"/>
        <v>0</v>
      </c>
      <c r="BF30" s="160">
        <f t="shared" si="4"/>
        <v>0</v>
      </c>
      <c r="BG30" s="160">
        <f t="shared" si="7"/>
        <v>0</v>
      </c>
      <c r="BH30" s="160">
        <f t="shared" si="6"/>
        <v>0</v>
      </c>
      <c r="BI30" s="160">
        <f t="shared" si="6"/>
        <v>0</v>
      </c>
      <c r="BJ30" s="160">
        <f t="shared" si="6"/>
        <v>0</v>
      </c>
      <c r="BK30" s="160">
        <f t="shared" si="6"/>
        <v>0</v>
      </c>
      <c r="BL30" s="160">
        <f t="shared" si="6"/>
        <v>0</v>
      </c>
      <c r="BM30" s="160">
        <f t="shared" si="6"/>
        <v>0</v>
      </c>
      <c r="BN30" s="160">
        <f t="shared" si="6"/>
        <v>0</v>
      </c>
      <c r="BO30" s="160">
        <f t="shared" si="6"/>
        <v>0</v>
      </c>
      <c r="BP30" s="160">
        <f t="shared" si="6"/>
        <v>0</v>
      </c>
      <c r="BQ30" s="160">
        <f t="shared" si="6"/>
        <v>0</v>
      </c>
      <c r="BR30" s="160">
        <f t="shared" si="6"/>
        <v>0</v>
      </c>
      <c r="BS30" s="160">
        <f t="shared" si="6"/>
        <v>0</v>
      </c>
      <c r="BT30" s="160">
        <f t="shared" si="6"/>
        <v>0</v>
      </c>
      <c r="BU30" s="160">
        <f t="shared" si="6"/>
        <v>0</v>
      </c>
      <c r="BV30" s="160">
        <f t="shared" si="6"/>
        <v>0</v>
      </c>
      <c r="BW30" s="160">
        <f t="shared" si="6"/>
        <v>0</v>
      </c>
      <c r="BX30" s="160">
        <f t="shared" si="5"/>
        <v>0</v>
      </c>
    </row>
    <row r="31" spans="1:76" s="153" customFormat="1" x14ac:dyDescent="0.2">
      <c r="A31" s="157" t="s">
        <v>510</v>
      </c>
      <c r="B31" s="151" t="s">
        <v>511</v>
      </c>
      <c r="C31" s="151" t="s">
        <v>497</v>
      </c>
      <c r="D31" s="152">
        <v>80952.37</v>
      </c>
      <c r="E31" s="152">
        <v>809.52</v>
      </c>
      <c r="F31" s="152">
        <v>404.76</v>
      </c>
      <c r="G31" s="152">
        <v>164.64999999999998</v>
      </c>
      <c r="H31" s="152">
        <v>254.76</v>
      </c>
      <c r="I31" s="158">
        <v>644.87</v>
      </c>
      <c r="J31" s="152">
        <v>150</v>
      </c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9">
        <f t="shared" si="3"/>
        <v>150</v>
      </c>
      <c r="AQ31" s="160">
        <f t="shared" si="4"/>
        <v>0</v>
      </c>
      <c r="AR31" s="160">
        <f t="shared" si="4"/>
        <v>0</v>
      </c>
      <c r="AS31" s="160">
        <f t="shared" si="4"/>
        <v>0</v>
      </c>
      <c r="AT31" s="160">
        <f t="shared" si="4"/>
        <v>0</v>
      </c>
      <c r="AU31" s="160">
        <f t="shared" si="4"/>
        <v>0</v>
      </c>
      <c r="AV31" s="160">
        <f t="shared" si="4"/>
        <v>0</v>
      </c>
      <c r="AW31" s="160">
        <f t="shared" si="4"/>
        <v>0</v>
      </c>
      <c r="AX31" s="160">
        <f t="shared" si="4"/>
        <v>0</v>
      </c>
      <c r="AY31" s="160">
        <f t="shared" si="4"/>
        <v>0</v>
      </c>
      <c r="AZ31" s="160">
        <f t="shared" si="4"/>
        <v>0</v>
      </c>
      <c r="BA31" s="160">
        <f t="shared" si="4"/>
        <v>0</v>
      </c>
      <c r="BB31" s="160">
        <f t="shared" si="4"/>
        <v>0</v>
      </c>
      <c r="BC31" s="160">
        <f t="shared" si="4"/>
        <v>0</v>
      </c>
      <c r="BD31" s="160">
        <f t="shared" si="4"/>
        <v>0</v>
      </c>
      <c r="BE31" s="160">
        <f t="shared" si="4"/>
        <v>0</v>
      </c>
      <c r="BF31" s="160">
        <f t="shared" si="4"/>
        <v>0</v>
      </c>
      <c r="BG31" s="160">
        <f t="shared" si="7"/>
        <v>0</v>
      </c>
      <c r="BH31" s="160">
        <f t="shared" si="6"/>
        <v>0</v>
      </c>
      <c r="BI31" s="160">
        <f t="shared" si="6"/>
        <v>0</v>
      </c>
      <c r="BJ31" s="160">
        <f t="shared" si="6"/>
        <v>0</v>
      </c>
      <c r="BK31" s="160">
        <f t="shared" si="6"/>
        <v>0</v>
      </c>
      <c r="BL31" s="160">
        <f t="shared" si="6"/>
        <v>0</v>
      </c>
      <c r="BM31" s="160">
        <f t="shared" si="6"/>
        <v>0</v>
      </c>
      <c r="BN31" s="160">
        <f t="shared" si="6"/>
        <v>0</v>
      </c>
      <c r="BO31" s="160">
        <f t="shared" si="6"/>
        <v>0</v>
      </c>
      <c r="BP31" s="160">
        <f t="shared" si="6"/>
        <v>0</v>
      </c>
      <c r="BQ31" s="160">
        <f t="shared" si="6"/>
        <v>0</v>
      </c>
      <c r="BR31" s="160">
        <f t="shared" si="6"/>
        <v>0</v>
      </c>
      <c r="BS31" s="160">
        <f t="shared" si="6"/>
        <v>0</v>
      </c>
      <c r="BT31" s="160">
        <f t="shared" si="6"/>
        <v>0</v>
      </c>
      <c r="BU31" s="160">
        <f t="shared" si="6"/>
        <v>0</v>
      </c>
      <c r="BV31" s="160">
        <f t="shared" si="6"/>
        <v>0</v>
      </c>
      <c r="BW31" s="160">
        <f t="shared" si="6"/>
        <v>0</v>
      </c>
      <c r="BX31" s="160">
        <f t="shared" si="5"/>
        <v>0</v>
      </c>
    </row>
    <row r="32" spans="1:76" s="153" customFormat="1" x14ac:dyDescent="0.2">
      <c r="A32" s="157" t="s">
        <v>512</v>
      </c>
      <c r="B32" s="151" t="s">
        <v>513</v>
      </c>
      <c r="C32" s="151" t="s">
        <v>497</v>
      </c>
      <c r="D32" s="152">
        <v>62654.01</v>
      </c>
      <c r="E32" s="152">
        <v>626.54</v>
      </c>
      <c r="F32" s="152">
        <v>313.27</v>
      </c>
      <c r="G32" s="152">
        <v>426.53999999999996</v>
      </c>
      <c r="H32" s="152">
        <v>113.26999999999998</v>
      </c>
      <c r="I32" s="158">
        <v>200</v>
      </c>
      <c r="J32" s="152"/>
      <c r="K32" s="152"/>
      <c r="L32" s="152"/>
      <c r="M32" s="152">
        <v>200</v>
      </c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9">
        <f t="shared" si="3"/>
        <v>200</v>
      </c>
      <c r="AQ32" s="160">
        <f t="shared" si="4"/>
        <v>0</v>
      </c>
      <c r="AR32" s="160">
        <f t="shared" si="4"/>
        <v>0</v>
      </c>
      <c r="AS32" s="160">
        <f t="shared" si="4"/>
        <v>0</v>
      </c>
      <c r="AT32" s="160">
        <f t="shared" si="4"/>
        <v>0</v>
      </c>
      <c r="AU32" s="160">
        <f t="shared" si="4"/>
        <v>0</v>
      </c>
      <c r="AV32" s="160">
        <f t="shared" si="4"/>
        <v>0</v>
      </c>
      <c r="AW32" s="160">
        <f t="shared" si="4"/>
        <v>0</v>
      </c>
      <c r="AX32" s="160">
        <f t="shared" si="4"/>
        <v>0</v>
      </c>
      <c r="AY32" s="160">
        <f t="shared" si="4"/>
        <v>0</v>
      </c>
      <c r="AZ32" s="160">
        <f t="shared" si="4"/>
        <v>0</v>
      </c>
      <c r="BA32" s="160">
        <f t="shared" si="4"/>
        <v>0</v>
      </c>
      <c r="BB32" s="160">
        <f t="shared" si="4"/>
        <v>0</v>
      </c>
      <c r="BC32" s="160">
        <f t="shared" si="4"/>
        <v>0</v>
      </c>
      <c r="BD32" s="160">
        <f t="shared" si="4"/>
        <v>0</v>
      </c>
      <c r="BE32" s="160">
        <f t="shared" si="4"/>
        <v>0</v>
      </c>
      <c r="BF32" s="160">
        <f t="shared" si="4"/>
        <v>0</v>
      </c>
      <c r="BG32" s="160">
        <f t="shared" si="7"/>
        <v>0</v>
      </c>
      <c r="BH32" s="160">
        <f t="shared" si="6"/>
        <v>0</v>
      </c>
      <c r="BI32" s="160">
        <f t="shared" si="6"/>
        <v>0</v>
      </c>
      <c r="BJ32" s="160">
        <f t="shared" si="6"/>
        <v>0</v>
      </c>
      <c r="BK32" s="160">
        <f t="shared" si="6"/>
        <v>0</v>
      </c>
      <c r="BL32" s="160">
        <f t="shared" si="6"/>
        <v>0</v>
      </c>
      <c r="BM32" s="160">
        <f t="shared" si="6"/>
        <v>0</v>
      </c>
      <c r="BN32" s="160">
        <f t="shared" si="6"/>
        <v>0</v>
      </c>
      <c r="BO32" s="160">
        <f t="shared" si="6"/>
        <v>0</v>
      </c>
      <c r="BP32" s="160">
        <f t="shared" si="6"/>
        <v>0</v>
      </c>
      <c r="BQ32" s="160">
        <f t="shared" si="6"/>
        <v>0</v>
      </c>
      <c r="BR32" s="160">
        <f t="shared" si="6"/>
        <v>0</v>
      </c>
      <c r="BS32" s="160">
        <f t="shared" si="6"/>
        <v>0</v>
      </c>
      <c r="BT32" s="160">
        <f t="shared" si="6"/>
        <v>0</v>
      </c>
      <c r="BU32" s="160">
        <f t="shared" si="6"/>
        <v>0</v>
      </c>
      <c r="BV32" s="160">
        <f t="shared" si="6"/>
        <v>0</v>
      </c>
      <c r="BW32" s="160">
        <f t="shared" si="6"/>
        <v>0</v>
      </c>
      <c r="BX32" s="160">
        <f t="shared" si="5"/>
        <v>0</v>
      </c>
    </row>
    <row r="33" spans="1:76" s="153" customFormat="1" x14ac:dyDescent="0.2">
      <c r="A33" s="157" t="s">
        <v>514</v>
      </c>
      <c r="B33" s="151" t="s">
        <v>515</v>
      </c>
      <c r="C33" s="151" t="s">
        <v>497</v>
      </c>
      <c r="D33" s="152">
        <v>64153.91</v>
      </c>
      <c r="E33" s="152">
        <v>641.54</v>
      </c>
      <c r="F33" s="152">
        <v>320.77</v>
      </c>
      <c r="G33" s="152">
        <v>441.53999999999996</v>
      </c>
      <c r="H33" s="152">
        <v>120.76999999999998</v>
      </c>
      <c r="I33" s="158">
        <v>200</v>
      </c>
      <c r="J33" s="152"/>
      <c r="K33" s="152"/>
      <c r="L33" s="152"/>
      <c r="M33" s="152">
        <v>200</v>
      </c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9">
        <f t="shared" si="3"/>
        <v>200</v>
      </c>
      <c r="AQ33" s="160">
        <f t="shared" si="4"/>
        <v>0</v>
      </c>
      <c r="AR33" s="160">
        <f t="shared" si="4"/>
        <v>0</v>
      </c>
      <c r="AS33" s="160">
        <f t="shared" si="4"/>
        <v>0</v>
      </c>
      <c r="AT33" s="160">
        <f t="shared" si="4"/>
        <v>0</v>
      </c>
      <c r="AU33" s="160">
        <f t="shared" si="4"/>
        <v>0</v>
      </c>
      <c r="AV33" s="160">
        <f t="shared" si="4"/>
        <v>0</v>
      </c>
      <c r="AW33" s="160">
        <f t="shared" si="4"/>
        <v>0</v>
      </c>
      <c r="AX33" s="160">
        <f t="shared" si="4"/>
        <v>0</v>
      </c>
      <c r="AY33" s="160">
        <f t="shared" si="4"/>
        <v>0</v>
      </c>
      <c r="AZ33" s="160">
        <f t="shared" si="4"/>
        <v>0</v>
      </c>
      <c r="BA33" s="160">
        <f t="shared" si="4"/>
        <v>0</v>
      </c>
      <c r="BB33" s="160">
        <f t="shared" si="4"/>
        <v>0</v>
      </c>
      <c r="BC33" s="160">
        <f t="shared" si="4"/>
        <v>0</v>
      </c>
      <c r="BD33" s="160">
        <f t="shared" si="4"/>
        <v>0</v>
      </c>
      <c r="BE33" s="160">
        <f t="shared" si="4"/>
        <v>0</v>
      </c>
      <c r="BF33" s="160">
        <f t="shared" si="4"/>
        <v>0</v>
      </c>
      <c r="BG33" s="160">
        <f t="shared" si="7"/>
        <v>0</v>
      </c>
      <c r="BH33" s="160">
        <f t="shared" si="6"/>
        <v>0</v>
      </c>
      <c r="BI33" s="160">
        <f t="shared" si="6"/>
        <v>0</v>
      </c>
      <c r="BJ33" s="160">
        <f t="shared" si="6"/>
        <v>0</v>
      </c>
      <c r="BK33" s="160">
        <f t="shared" si="6"/>
        <v>0</v>
      </c>
      <c r="BL33" s="160">
        <f t="shared" si="6"/>
        <v>0</v>
      </c>
      <c r="BM33" s="160">
        <f t="shared" si="6"/>
        <v>0</v>
      </c>
      <c r="BN33" s="160">
        <f t="shared" si="6"/>
        <v>0</v>
      </c>
      <c r="BO33" s="160">
        <f t="shared" si="6"/>
        <v>0</v>
      </c>
      <c r="BP33" s="160">
        <f t="shared" si="6"/>
        <v>0</v>
      </c>
      <c r="BQ33" s="160">
        <f t="shared" si="6"/>
        <v>0</v>
      </c>
      <c r="BR33" s="160">
        <f t="shared" si="6"/>
        <v>0</v>
      </c>
      <c r="BS33" s="160">
        <f t="shared" si="6"/>
        <v>0</v>
      </c>
      <c r="BT33" s="160">
        <f t="shared" si="6"/>
        <v>0</v>
      </c>
      <c r="BU33" s="160">
        <f t="shared" si="6"/>
        <v>0</v>
      </c>
      <c r="BV33" s="160">
        <f t="shared" si="6"/>
        <v>0</v>
      </c>
      <c r="BW33" s="160">
        <f t="shared" si="6"/>
        <v>0</v>
      </c>
      <c r="BX33" s="160">
        <f t="shared" si="5"/>
        <v>0</v>
      </c>
    </row>
    <row r="34" spans="1:76" s="153" customFormat="1" x14ac:dyDescent="0.2">
      <c r="A34" s="157" t="s">
        <v>516</v>
      </c>
      <c r="B34" s="151" t="s">
        <v>517</v>
      </c>
      <c r="C34" s="151" t="s">
        <v>497</v>
      </c>
      <c r="D34" s="152">
        <v>62720.75</v>
      </c>
      <c r="E34" s="152">
        <v>627.21</v>
      </c>
      <c r="F34" s="152">
        <v>313.60000000000002</v>
      </c>
      <c r="G34" s="152">
        <v>227.21000000000004</v>
      </c>
      <c r="H34" s="152">
        <v>313.60000000000002</v>
      </c>
      <c r="I34" s="158">
        <v>400</v>
      </c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9">
        <f t="shared" si="3"/>
        <v>0</v>
      </c>
      <c r="AQ34" s="160">
        <f t="shared" si="4"/>
        <v>0</v>
      </c>
      <c r="AR34" s="160">
        <f t="shared" si="4"/>
        <v>0</v>
      </c>
      <c r="AS34" s="160">
        <f t="shared" si="4"/>
        <v>0</v>
      </c>
      <c r="AT34" s="160">
        <f t="shared" si="4"/>
        <v>0</v>
      </c>
      <c r="AU34" s="160">
        <f t="shared" si="4"/>
        <v>0</v>
      </c>
      <c r="AV34" s="160">
        <f t="shared" si="4"/>
        <v>0</v>
      </c>
      <c r="AW34" s="160">
        <f t="shared" si="4"/>
        <v>0</v>
      </c>
      <c r="AX34" s="160">
        <f t="shared" si="4"/>
        <v>0</v>
      </c>
      <c r="AY34" s="160">
        <f t="shared" si="4"/>
        <v>0</v>
      </c>
      <c r="AZ34" s="160">
        <f t="shared" si="4"/>
        <v>0</v>
      </c>
      <c r="BA34" s="160">
        <f t="shared" si="4"/>
        <v>0</v>
      </c>
      <c r="BB34" s="160">
        <f t="shared" si="4"/>
        <v>0</v>
      </c>
      <c r="BC34" s="160">
        <f t="shared" si="4"/>
        <v>0</v>
      </c>
      <c r="BD34" s="160">
        <f t="shared" si="4"/>
        <v>0</v>
      </c>
      <c r="BE34" s="160">
        <f t="shared" si="4"/>
        <v>0</v>
      </c>
      <c r="BF34" s="160">
        <f t="shared" si="4"/>
        <v>0</v>
      </c>
      <c r="BG34" s="160">
        <f t="shared" si="7"/>
        <v>0</v>
      </c>
      <c r="BH34" s="160">
        <f t="shared" si="6"/>
        <v>0</v>
      </c>
      <c r="BI34" s="160">
        <f t="shared" si="6"/>
        <v>0</v>
      </c>
      <c r="BJ34" s="160">
        <f t="shared" si="6"/>
        <v>0</v>
      </c>
      <c r="BK34" s="160">
        <f t="shared" si="6"/>
        <v>0</v>
      </c>
      <c r="BL34" s="160">
        <f t="shared" si="6"/>
        <v>0</v>
      </c>
      <c r="BM34" s="160">
        <f t="shared" si="6"/>
        <v>0</v>
      </c>
      <c r="BN34" s="160">
        <f t="shared" si="6"/>
        <v>0</v>
      </c>
      <c r="BO34" s="160">
        <f t="shared" si="6"/>
        <v>0</v>
      </c>
      <c r="BP34" s="160">
        <f t="shared" si="6"/>
        <v>0</v>
      </c>
      <c r="BQ34" s="160">
        <f t="shared" si="6"/>
        <v>0</v>
      </c>
      <c r="BR34" s="160">
        <f t="shared" si="6"/>
        <v>0</v>
      </c>
      <c r="BS34" s="160">
        <f t="shared" si="6"/>
        <v>0</v>
      </c>
      <c r="BT34" s="160">
        <f t="shared" si="6"/>
        <v>0</v>
      </c>
      <c r="BU34" s="160">
        <f t="shared" si="6"/>
        <v>0</v>
      </c>
      <c r="BV34" s="160">
        <f t="shared" si="6"/>
        <v>0</v>
      </c>
      <c r="BW34" s="160">
        <f t="shared" si="6"/>
        <v>0</v>
      </c>
      <c r="BX34" s="160">
        <f t="shared" si="5"/>
        <v>0</v>
      </c>
    </row>
    <row r="35" spans="1:76" s="153" customFormat="1" x14ac:dyDescent="0.2">
      <c r="A35" s="157" t="s">
        <v>518</v>
      </c>
      <c r="B35" s="151" t="s">
        <v>519</v>
      </c>
      <c r="C35" s="151" t="s">
        <v>497</v>
      </c>
      <c r="D35" s="152">
        <v>53110.75</v>
      </c>
      <c r="E35" s="152">
        <v>531.11</v>
      </c>
      <c r="F35" s="152">
        <v>265.55</v>
      </c>
      <c r="G35" s="152">
        <v>481.11</v>
      </c>
      <c r="H35" s="152">
        <v>65.550000000000011</v>
      </c>
      <c r="I35" s="158">
        <v>50</v>
      </c>
      <c r="J35" s="152"/>
      <c r="K35" s="152"/>
      <c r="L35" s="152"/>
      <c r="M35" s="152">
        <v>200</v>
      </c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9">
        <f t="shared" si="3"/>
        <v>200</v>
      </c>
      <c r="AQ35" s="160">
        <f t="shared" si="4"/>
        <v>0</v>
      </c>
      <c r="AR35" s="160">
        <f t="shared" ref="AR35:BF51" si="8">IF(AR$2=AR$1,J35,0)</f>
        <v>0</v>
      </c>
      <c r="AS35" s="160">
        <f t="shared" si="8"/>
        <v>0</v>
      </c>
      <c r="AT35" s="160">
        <f t="shared" si="8"/>
        <v>0</v>
      </c>
      <c r="AU35" s="160">
        <f t="shared" si="8"/>
        <v>0</v>
      </c>
      <c r="AV35" s="160">
        <f t="shared" si="8"/>
        <v>0</v>
      </c>
      <c r="AW35" s="160">
        <f t="shared" si="8"/>
        <v>0</v>
      </c>
      <c r="AX35" s="160">
        <f t="shared" si="8"/>
        <v>0</v>
      </c>
      <c r="AY35" s="160">
        <f t="shared" si="8"/>
        <v>0</v>
      </c>
      <c r="AZ35" s="160">
        <f t="shared" si="8"/>
        <v>0</v>
      </c>
      <c r="BA35" s="160">
        <f t="shared" si="8"/>
        <v>0</v>
      </c>
      <c r="BB35" s="160">
        <f t="shared" si="8"/>
        <v>0</v>
      </c>
      <c r="BC35" s="160">
        <f t="shared" si="8"/>
        <v>0</v>
      </c>
      <c r="BD35" s="160">
        <f t="shared" si="8"/>
        <v>0</v>
      </c>
      <c r="BE35" s="160">
        <f t="shared" si="8"/>
        <v>0</v>
      </c>
      <c r="BF35" s="160">
        <f t="shared" si="8"/>
        <v>0</v>
      </c>
      <c r="BG35" s="160">
        <f t="shared" si="7"/>
        <v>0</v>
      </c>
      <c r="BH35" s="160">
        <f t="shared" si="6"/>
        <v>0</v>
      </c>
      <c r="BI35" s="160">
        <f t="shared" si="6"/>
        <v>0</v>
      </c>
      <c r="BJ35" s="160">
        <f t="shared" si="6"/>
        <v>0</v>
      </c>
      <c r="BK35" s="160">
        <f t="shared" si="6"/>
        <v>0</v>
      </c>
      <c r="BL35" s="160">
        <f t="shared" si="6"/>
        <v>0</v>
      </c>
      <c r="BM35" s="160">
        <f t="shared" si="6"/>
        <v>0</v>
      </c>
      <c r="BN35" s="160">
        <f t="shared" si="6"/>
        <v>0</v>
      </c>
      <c r="BO35" s="160">
        <f t="shared" si="6"/>
        <v>0</v>
      </c>
      <c r="BP35" s="160">
        <f t="shared" si="6"/>
        <v>0</v>
      </c>
      <c r="BQ35" s="160">
        <f t="shared" si="6"/>
        <v>0</v>
      </c>
      <c r="BR35" s="160">
        <f t="shared" si="6"/>
        <v>0</v>
      </c>
      <c r="BS35" s="160">
        <f t="shared" si="6"/>
        <v>0</v>
      </c>
      <c r="BT35" s="160">
        <f t="shared" si="6"/>
        <v>0</v>
      </c>
      <c r="BU35" s="160">
        <f t="shared" si="6"/>
        <v>0</v>
      </c>
      <c r="BV35" s="160">
        <f t="shared" si="6"/>
        <v>0</v>
      </c>
      <c r="BW35" s="160">
        <f t="shared" si="6"/>
        <v>0</v>
      </c>
      <c r="BX35" s="160">
        <f t="shared" si="5"/>
        <v>0</v>
      </c>
    </row>
    <row r="36" spans="1:76" s="153" customFormat="1" x14ac:dyDescent="0.2">
      <c r="A36" s="157" t="s">
        <v>520</v>
      </c>
      <c r="B36" s="151" t="s">
        <v>521</v>
      </c>
      <c r="C36" s="151" t="s">
        <v>497</v>
      </c>
      <c r="D36" s="152">
        <v>48153.65</v>
      </c>
      <c r="E36" s="152">
        <v>481.54</v>
      </c>
      <c r="F36" s="152">
        <v>240.77</v>
      </c>
      <c r="G36" s="152">
        <v>0</v>
      </c>
      <c r="H36" s="152">
        <v>40.77000000000001</v>
      </c>
      <c r="I36" s="158">
        <v>481.54</v>
      </c>
      <c r="J36" s="152"/>
      <c r="K36" s="152"/>
      <c r="L36" s="152"/>
      <c r="M36" s="152">
        <v>200</v>
      </c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9">
        <f t="shared" si="3"/>
        <v>200</v>
      </c>
      <c r="AQ36" s="160">
        <f t="shared" ref="AQ36:BF66" si="9">IF(AQ$2=AQ$1,I36,0)</f>
        <v>0</v>
      </c>
      <c r="AR36" s="160">
        <f t="shared" si="8"/>
        <v>0</v>
      </c>
      <c r="AS36" s="160">
        <f t="shared" si="8"/>
        <v>0</v>
      </c>
      <c r="AT36" s="160">
        <f t="shared" si="8"/>
        <v>0</v>
      </c>
      <c r="AU36" s="160">
        <f t="shared" si="8"/>
        <v>0</v>
      </c>
      <c r="AV36" s="160">
        <f t="shared" si="8"/>
        <v>0</v>
      </c>
      <c r="AW36" s="160">
        <f t="shared" si="8"/>
        <v>0</v>
      </c>
      <c r="AX36" s="160">
        <f t="shared" si="8"/>
        <v>0</v>
      </c>
      <c r="AY36" s="160">
        <f t="shared" si="8"/>
        <v>0</v>
      </c>
      <c r="AZ36" s="160">
        <f t="shared" si="8"/>
        <v>0</v>
      </c>
      <c r="BA36" s="160">
        <f t="shared" si="8"/>
        <v>0</v>
      </c>
      <c r="BB36" s="160">
        <f t="shared" si="8"/>
        <v>0</v>
      </c>
      <c r="BC36" s="160">
        <f t="shared" si="8"/>
        <v>0</v>
      </c>
      <c r="BD36" s="160">
        <f t="shared" si="8"/>
        <v>0</v>
      </c>
      <c r="BE36" s="160">
        <f t="shared" si="8"/>
        <v>0</v>
      </c>
      <c r="BF36" s="160">
        <f t="shared" si="8"/>
        <v>0</v>
      </c>
      <c r="BG36" s="160">
        <f t="shared" si="7"/>
        <v>0</v>
      </c>
      <c r="BH36" s="160">
        <f t="shared" si="6"/>
        <v>0</v>
      </c>
      <c r="BI36" s="160">
        <f t="shared" si="6"/>
        <v>0</v>
      </c>
      <c r="BJ36" s="160">
        <f t="shared" si="6"/>
        <v>0</v>
      </c>
      <c r="BK36" s="160">
        <f t="shared" si="6"/>
        <v>0</v>
      </c>
      <c r="BL36" s="160">
        <f t="shared" si="6"/>
        <v>0</v>
      </c>
      <c r="BM36" s="160">
        <f t="shared" si="6"/>
        <v>0</v>
      </c>
      <c r="BN36" s="160">
        <f t="shared" si="6"/>
        <v>0</v>
      </c>
      <c r="BO36" s="160">
        <f t="shared" si="6"/>
        <v>0</v>
      </c>
      <c r="BP36" s="160">
        <f t="shared" si="6"/>
        <v>0</v>
      </c>
      <c r="BQ36" s="160">
        <f t="shared" si="6"/>
        <v>0</v>
      </c>
      <c r="BR36" s="160">
        <f t="shared" si="6"/>
        <v>0</v>
      </c>
      <c r="BS36" s="160">
        <f t="shared" si="6"/>
        <v>0</v>
      </c>
      <c r="BT36" s="160">
        <f t="shared" si="6"/>
        <v>0</v>
      </c>
      <c r="BU36" s="160">
        <f t="shared" si="6"/>
        <v>0</v>
      </c>
      <c r="BV36" s="160">
        <f t="shared" si="6"/>
        <v>0</v>
      </c>
      <c r="BW36" s="160">
        <f t="shared" si="6"/>
        <v>0</v>
      </c>
      <c r="BX36" s="160">
        <f t="shared" si="5"/>
        <v>0</v>
      </c>
    </row>
    <row r="37" spans="1:76" s="153" customFormat="1" x14ac:dyDescent="0.2">
      <c r="A37" s="157" t="s">
        <v>522</v>
      </c>
      <c r="B37" s="151" t="s">
        <v>523</v>
      </c>
      <c r="C37" s="151" t="s">
        <v>523</v>
      </c>
      <c r="D37" s="152">
        <v>286606.40000000002</v>
      </c>
      <c r="E37" s="152">
        <v>2866.06</v>
      </c>
      <c r="F37" s="152">
        <v>1433.03</v>
      </c>
      <c r="G37" s="152">
        <v>2366.06</v>
      </c>
      <c r="H37" s="152">
        <v>1433.03</v>
      </c>
      <c r="I37" s="158">
        <v>500</v>
      </c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9">
        <f t="shared" si="3"/>
        <v>0</v>
      </c>
      <c r="AQ37" s="160">
        <f t="shared" si="9"/>
        <v>0</v>
      </c>
      <c r="AR37" s="160">
        <f t="shared" si="8"/>
        <v>0</v>
      </c>
      <c r="AS37" s="160">
        <f t="shared" si="8"/>
        <v>0</v>
      </c>
      <c r="AT37" s="160">
        <f t="shared" si="8"/>
        <v>0</v>
      </c>
      <c r="AU37" s="160">
        <f t="shared" si="8"/>
        <v>0</v>
      </c>
      <c r="AV37" s="160">
        <f t="shared" si="8"/>
        <v>0</v>
      </c>
      <c r="AW37" s="160">
        <f t="shared" si="8"/>
        <v>0</v>
      </c>
      <c r="AX37" s="160">
        <f t="shared" si="8"/>
        <v>0</v>
      </c>
      <c r="AY37" s="160">
        <f t="shared" si="8"/>
        <v>0</v>
      </c>
      <c r="AZ37" s="160">
        <f t="shared" si="8"/>
        <v>0</v>
      </c>
      <c r="BA37" s="160">
        <f t="shared" si="8"/>
        <v>0</v>
      </c>
      <c r="BB37" s="160">
        <f t="shared" si="8"/>
        <v>0</v>
      </c>
      <c r="BC37" s="160">
        <f t="shared" si="8"/>
        <v>0</v>
      </c>
      <c r="BD37" s="160">
        <f t="shared" si="8"/>
        <v>0</v>
      </c>
      <c r="BE37" s="160">
        <f t="shared" si="8"/>
        <v>0</v>
      </c>
      <c r="BF37" s="160">
        <f t="shared" si="8"/>
        <v>0</v>
      </c>
      <c r="BG37" s="160">
        <f t="shared" si="7"/>
        <v>0</v>
      </c>
      <c r="BH37" s="160">
        <f t="shared" si="6"/>
        <v>0</v>
      </c>
      <c r="BI37" s="160">
        <f t="shared" si="6"/>
        <v>0</v>
      </c>
      <c r="BJ37" s="160">
        <f t="shared" si="6"/>
        <v>0</v>
      </c>
      <c r="BK37" s="160">
        <f t="shared" si="6"/>
        <v>0</v>
      </c>
      <c r="BL37" s="160">
        <f t="shared" si="6"/>
        <v>0</v>
      </c>
      <c r="BM37" s="160">
        <f t="shared" si="6"/>
        <v>0</v>
      </c>
      <c r="BN37" s="160">
        <f t="shared" si="6"/>
        <v>0</v>
      </c>
      <c r="BO37" s="160">
        <f t="shared" si="6"/>
        <v>0</v>
      </c>
      <c r="BP37" s="160">
        <f t="shared" si="6"/>
        <v>0</v>
      </c>
      <c r="BQ37" s="160">
        <f t="shared" si="6"/>
        <v>0</v>
      </c>
      <c r="BR37" s="160">
        <f t="shared" si="6"/>
        <v>0</v>
      </c>
      <c r="BS37" s="160">
        <f t="shared" si="6"/>
        <v>0</v>
      </c>
      <c r="BT37" s="160">
        <f t="shared" si="6"/>
        <v>0</v>
      </c>
      <c r="BU37" s="160">
        <f t="shared" ref="BU37:BW100" si="10">IF(BU$2=BU$1,AM37,0)</f>
        <v>0</v>
      </c>
      <c r="BV37" s="160">
        <f t="shared" si="10"/>
        <v>0</v>
      </c>
      <c r="BW37" s="160">
        <f t="shared" si="10"/>
        <v>0</v>
      </c>
      <c r="BX37" s="160">
        <f t="shared" si="5"/>
        <v>0</v>
      </c>
    </row>
    <row r="38" spans="1:76" s="153" customFormat="1" x14ac:dyDescent="0.2">
      <c r="A38" s="157" t="s">
        <v>524</v>
      </c>
      <c r="B38" s="151" t="s">
        <v>525</v>
      </c>
      <c r="C38" s="151" t="s">
        <v>523</v>
      </c>
      <c r="D38" s="152">
        <v>125136.85</v>
      </c>
      <c r="E38" s="152">
        <v>1251.3699999999999</v>
      </c>
      <c r="F38" s="152">
        <v>625.67999999999995</v>
      </c>
      <c r="G38" s="152">
        <v>1051.3699999999999</v>
      </c>
      <c r="H38" s="152">
        <v>625.67999999999995</v>
      </c>
      <c r="I38" s="158">
        <v>200</v>
      </c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9">
        <f t="shared" si="3"/>
        <v>0</v>
      </c>
      <c r="AQ38" s="160">
        <f t="shared" si="9"/>
        <v>0</v>
      </c>
      <c r="AR38" s="160">
        <f t="shared" si="8"/>
        <v>0</v>
      </c>
      <c r="AS38" s="160">
        <f t="shared" si="8"/>
        <v>0</v>
      </c>
      <c r="AT38" s="160">
        <f t="shared" si="8"/>
        <v>0</v>
      </c>
      <c r="AU38" s="160">
        <f t="shared" si="8"/>
        <v>0</v>
      </c>
      <c r="AV38" s="160">
        <f t="shared" si="8"/>
        <v>0</v>
      </c>
      <c r="AW38" s="160">
        <f t="shared" si="8"/>
        <v>0</v>
      </c>
      <c r="AX38" s="160">
        <f t="shared" si="8"/>
        <v>0</v>
      </c>
      <c r="AY38" s="160">
        <f t="shared" si="8"/>
        <v>0</v>
      </c>
      <c r="AZ38" s="160">
        <f t="shared" si="8"/>
        <v>0</v>
      </c>
      <c r="BA38" s="160">
        <f t="shared" si="8"/>
        <v>0</v>
      </c>
      <c r="BB38" s="160">
        <f t="shared" si="8"/>
        <v>0</v>
      </c>
      <c r="BC38" s="160">
        <f t="shared" si="8"/>
        <v>0</v>
      </c>
      <c r="BD38" s="160">
        <f t="shared" si="8"/>
        <v>0</v>
      </c>
      <c r="BE38" s="160">
        <f t="shared" si="8"/>
        <v>0</v>
      </c>
      <c r="BF38" s="160">
        <f t="shared" si="8"/>
        <v>0</v>
      </c>
      <c r="BG38" s="160">
        <f t="shared" si="7"/>
        <v>0</v>
      </c>
      <c r="BH38" s="160">
        <f t="shared" si="7"/>
        <v>0</v>
      </c>
      <c r="BI38" s="160">
        <f t="shared" si="7"/>
        <v>0</v>
      </c>
      <c r="BJ38" s="160">
        <f t="shared" si="7"/>
        <v>0</v>
      </c>
      <c r="BK38" s="160">
        <f t="shared" si="7"/>
        <v>0</v>
      </c>
      <c r="BL38" s="160">
        <f t="shared" si="7"/>
        <v>0</v>
      </c>
      <c r="BM38" s="160">
        <f t="shared" si="7"/>
        <v>0</v>
      </c>
      <c r="BN38" s="160">
        <f t="shared" si="7"/>
        <v>0</v>
      </c>
      <c r="BO38" s="160">
        <f t="shared" si="7"/>
        <v>0</v>
      </c>
      <c r="BP38" s="160">
        <f t="shared" si="7"/>
        <v>0</v>
      </c>
      <c r="BQ38" s="160">
        <f t="shared" si="7"/>
        <v>0</v>
      </c>
      <c r="BR38" s="160">
        <f t="shared" si="7"/>
        <v>0</v>
      </c>
      <c r="BS38" s="160">
        <f t="shared" si="7"/>
        <v>0</v>
      </c>
      <c r="BT38" s="160">
        <f t="shared" si="7"/>
        <v>0</v>
      </c>
      <c r="BU38" s="160">
        <f t="shared" si="10"/>
        <v>0</v>
      </c>
      <c r="BV38" s="160">
        <f t="shared" si="10"/>
        <v>0</v>
      </c>
      <c r="BW38" s="160">
        <f t="shared" si="10"/>
        <v>0</v>
      </c>
      <c r="BX38" s="160">
        <f t="shared" si="5"/>
        <v>0</v>
      </c>
    </row>
    <row r="39" spans="1:76" s="153" customFormat="1" x14ac:dyDescent="0.2">
      <c r="A39" s="157" t="s">
        <v>526</v>
      </c>
      <c r="B39" s="151" t="s">
        <v>527</v>
      </c>
      <c r="C39" s="151" t="s">
        <v>523</v>
      </c>
      <c r="D39" s="152">
        <v>113374.6</v>
      </c>
      <c r="E39" s="152">
        <v>1133.75</v>
      </c>
      <c r="F39" s="152">
        <v>566.87</v>
      </c>
      <c r="G39" s="152">
        <v>883.75</v>
      </c>
      <c r="H39" s="152">
        <v>566.87</v>
      </c>
      <c r="I39" s="158">
        <v>250</v>
      </c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9">
        <f t="shared" si="3"/>
        <v>0</v>
      </c>
      <c r="AQ39" s="160">
        <f t="shared" si="9"/>
        <v>0</v>
      </c>
      <c r="AR39" s="160">
        <f t="shared" si="8"/>
        <v>0</v>
      </c>
      <c r="AS39" s="160">
        <f t="shared" si="8"/>
        <v>0</v>
      </c>
      <c r="AT39" s="160">
        <f t="shared" si="8"/>
        <v>0</v>
      </c>
      <c r="AU39" s="160">
        <f t="shared" si="8"/>
        <v>0</v>
      </c>
      <c r="AV39" s="160">
        <f t="shared" si="8"/>
        <v>0</v>
      </c>
      <c r="AW39" s="160">
        <f t="shared" si="8"/>
        <v>0</v>
      </c>
      <c r="AX39" s="160">
        <f t="shared" si="8"/>
        <v>0</v>
      </c>
      <c r="AY39" s="160">
        <f t="shared" si="8"/>
        <v>0</v>
      </c>
      <c r="AZ39" s="160">
        <f t="shared" si="8"/>
        <v>0</v>
      </c>
      <c r="BA39" s="160">
        <f t="shared" si="8"/>
        <v>0</v>
      </c>
      <c r="BB39" s="160">
        <f t="shared" si="8"/>
        <v>0</v>
      </c>
      <c r="BC39" s="160">
        <f t="shared" si="8"/>
        <v>0</v>
      </c>
      <c r="BD39" s="160">
        <f t="shared" si="8"/>
        <v>0</v>
      </c>
      <c r="BE39" s="160">
        <f t="shared" si="8"/>
        <v>0</v>
      </c>
      <c r="BF39" s="160">
        <f t="shared" si="8"/>
        <v>0</v>
      </c>
      <c r="BG39" s="160">
        <f t="shared" si="7"/>
        <v>0</v>
      </c>
      <c r="BH39" s="160">
        <f t="shared" si="7"/>
        <v>0</v>
      </c>
      <c r="BI39" s="160">
        <f t="shared" si="7"/>
        <v>0</v>
      </c>
      <c r="BJ39" s="160">
        <f t="shared" si="7"/>
        <v>0</v>
      </c>
      <c r="BK39" s="160">
        <f t="shared" si="7"/>
        <v>0</v>
      </c>
      <c r="BL39" s="160">
        <f t="shared" si="7"/>
        <v>0</v>
      </c>
      <c r="BM39" s="160">
        <f t="shared" si="7"/>
        <v>0</v>
      </c>
      <c r="BN39" s="160">
        <f t="shared" si="7"/>
        <v>0</v>
      </c>
      <c r="BO39" s="160">
        <f t="shared" si="7"/>
        <v>0</v>
      </c>
      <c r="BP39" s="160">
        <f t="shared" si="7"/>
        <v>0</v>
      </c>
      <c r="BQ39" s="160">
        <f t="shared" si="7"/>
        <v>0</v>
      </c>
      <c r="BR39" s="160">
        <f t="shared" si="7"/>
        <v>0</v>
      </c>
      <c r="BS39" s="160">
        <f t="shared" si="7"/>
        <v>0</v>
      </c>
      <c r="BT39" s="160">
        <f t="shared" si="7"/>
        <v>0</v>
      </c>
      <c r="BU39" s="160">
        <f t="shared" si="10"/>
        <v>0</v>
      </c>
      <c r="BV39" s="160">
        <f t="shared" si="10"/>
        <v>0</v>
      </c>
      <c r="BW39" s="160">
        <f t="shared" si="10"/>
        <v>0</v>
      </c>
      <c r="BX39" s="160">
        <f t="shared" si="5"/>
        <v>0</v>
      </c>
    </row>
    <row r="40" spans="1:76" s="153" customFormat="1" x14ac:dyDescent="0.2">
      <c r="A40" s="157" t="s">
        <v>528</v>
      </c>
      <c r="B40" s="151" t="s">
        <v>529</v>
      </c>
      <c r="C40" s="151" t="s">
        <v>523</v>
      </c>
      <c r="D40" s="152">
        <v>152646.04</v>
      </c>
      <c r="E40" s="152">
        <v>1526.46</v>
      </c>
      <c r="F40" s="152">
        <v>763.23</v>
      </c>
      <c r="G40" s="152">
        <v>826.46</v>
      </c>
      <c r="H40" s="152">
        <v>763.23</v>
      </c>
      <c r="I40" s="158">
        <v>700</v>
      </c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9">
        <f t="shared" si="3"/>
        <v>0</v>
      </c>
      <c r="AQ40" s="160">
        <f t="shared" si="9"/>
        <v>0</v>
      </c>
      <c r="AR40" s="160">
        <f t="shared" si="8"/>
        <v>0</v>
      </c>
      <c r="AS40" s="160">
        <f t="shared" si="8"/>
        <v>0</v>
      </c>
      <c r="AT40" s="160">
        <f t="shared" si="8"/>
        <v>0</v>
      </c>
      <c r="AU40" s="160">
        <f t="shared" si="8"/>
        <v>0</v>
      </c>
      <c r="AV40" s="160">
        <f t="shared" si="8"/>
        <v>0</v>
      </c>
      <c r="AW40" s="160">
        <f t="shared" si="8"/>
        <v>0</v>
      </c>
      <c r="AX40" s="160">
        <f t="shared" si="8"/>
        <v>0</v>
      </c>
      <c r="AY40" s="160">
        <f t="shared" si="8"/>
        <v>0</v>
      </c>
      <c r="AZ40" s="160">
        <f t="shared" si="8"/>
        <v>0</v>
      </c>
      <c r="BA40" s="160">
        <f t="shared" si="8"/>
        <v>0</v>
      </c>
      <c r="BB40" s="160">
        <f t="shared" si="8"/>
        <v>0</v>
      </c>
      <c r="BC40" s="160">
        <f t="shared" si="8"/>
        <v>0</v>
      </c>
      <c r="BD40" s="160">
        <f t="shared" si="8"/>
        <v>0</v>
      </c>
      <c r="BE40" s="160">
        <f t="shared" si="8"/>
        <v>0</v>
      </c>
      <c r="BF40" s="160">
        <f t="shared" si="8"/>
        <v>0</v>
      </c>
      <c r="BG40" s="160">
        <f t="shared" si="7"/>
        <v>0</v>
      </c>
      <c r="BH40" s="160">
        <f t="shared" si="7"/>
        <v>0</v>
      </c>
      <c r="BI40" s="160">
        <f t="shared" si="7"/>
        <v>0</v>
      </c>
      <c r="BJ40" s="160">
        <f t="shared" si="7"/>
        <v>0</v>
      </c>
      <c r="BK40" s="160">
        <f t="shared" si="7"/>
        <v>0</v>
      </c>
      <c r="BL40" s="160">
        <f t="shared" si="7"/>
        <v>0</v>
      </c>
      <c r="BM40" s="160">
        <f t="shared" si="7"/>
        <v>0</v>
      </c>
      <c r="BN40" s="160">
        <f t="shared" si="7"/>
        <v>0</v>
      </c>
      <c r="BO40" s="160">
        <f t="shared" si="7"/>
        <v>0</v>
      </c>
      <c r="BP40" s="160">
        <f t="shared" si="7"/>
        <v>0</v>
      </c>
      <c r="BQ40" s="160">
        <f t="shared" si="7"/>
        <v>0</v>
      </c>
      <c r="BR40" s="160">
        <f t="shared" si="7"/>
        <v>0</v>
      </c>
      <c r="BS40" s="160">
        <f t="shared" si="7"/>
        <v>0</v>
      </c>
      <c r="BT40" s="160">
        <f t="shared" si="7"/>
        <v>0</v>
      </c>
      <c r="BU40" s="160">
        <f t="shared" si="10"/>
        <v>0</v>
      </c>
      <c r="BV40" s="160">
        <f t="shared" si="10"/>
        <v>0</v>
      </c>
      <c r="BW40" s="160">
        <f t="shared" si="10"/>
        <v>0</v>
      </c>
      <c r="BX40" s="160">
        <f t="shared" si="5"/>
        <v>0</v>
      </c>
    </row>
    <row r="41" spans="1:76" s="153" customFormat="1" x14ac:dyDescent="0.2">
      <c r="A41" s="157" t="s">
        <v>530</v>
      </c>
      <c r="B41" s="151" t="s">
        <v>531</v>
      </c>
      <c r="C41" s="151" t="s">
        <v>523</v>
      </c>
      <c r="D41" s="152">
        <v>145356.19</v>
      </c>
      <c r="E41" s="152">
        <v>1453.56</v>
      </c>
      <c r="F41" s="152">
        <v>726.78</v>
      </c>
      <c r="G41" s="152">
        <v>603.55999999999995</v>
      </c>
      <c r="H41" s="152">
        <v>526.78</v>
      </c>
      <c r="I41" s="158">
        <v>850</v>
      </c>
      <c r="J41" s="152"/>
      <c r="K41" s="152"/>
      <c r="L41" s="152"/>
      <c r="M41" s="152"/>
      <c r="N41" s="152"/>
      <c r="O41" s="152">
        <v>200</v>
      </c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9">
        <f t="shared" si="3"/>
        <v>200</v>
      </c>
      <c r="AQ41" s="160">
        <f t="shared" si="9"/>
        <v>0</v>
      </c>
      <c r="AR41" s="160">
        <f t="shared" si="8"/>
        <v>0</v>
      </c>
      <c r="AS41" s="160">
        <f t="shared" si="8"/>
        <v>0</v>
      </c>
      <c r="AT41" s="160">
        <f t="shared" si="8"/>
        <v>0</v>
      </c>
      <c r="AU41" s="160">
        <f t="shared" si="8"/>
        <v>0</v>
      </c>
      <c r="AV41" s="160">
        <f t="shared" si="8"/>
        <v>0</v>
      </c>
      <c r="AW41" s="160">
        <f t="shared" si="8"/>
        <v>0</v>
      </c>
      <c r="AX41" s="160">
        <f t="shared" si="8"/>
        <v>0</v>
      </c>
      <c r="AY41" s="160">
        <f t="shared" si="8"/>
        <v>0</v>
      </c>
      <c r="AZ41" s="160">
        <f t="shared" si="8"/>
        <v>0</v>
      </c>
      <c r="BA41" s="160">
        <f t="shared" si="8"/>
        <v>0</v>
      </c>
      <c r="BB41" s="160">
        <f t="shared" si="8"/>
        <v>0</v>
      </c>
      <c r="BC41" s="160">
        <f t="shared" si="8"/>
        <v>0</v>
      </c>
      <c r="BD41" s="160">
        <f t="shared" si="8"/>
        <v>0</v>
      </c>
      <c r="BE41" s="160">
        <f t="shared" si="8"/>
        <v>0</v>
      </c>
      <c r="BF41" s="160">
        <f t="shared" si="8"/>
        <v>0</v>
      </c>
      <c r="BG41" s="160">
        <f t="shared" si="7"/>
        <v>0</v>
      </c>
      <c r="BH41" s="160">
        <f t="shared" si="7"/>
        <v>0</v>
      </c>
      <c r="BI41" s="160">
        <f t="shared" si="7"/>
        <v>0</v>
      </c>
      <c r="BJ41" s="160">
        <f t="shared" si="7"/>
        <v>0</v>
      </c>
      <c r="BK41" s="160">
        <f t="shared" si="7"/>
        <v>0</v>
      </c>
      <c r="BL41" s="160">
        <f t="shared" si="7"/>
        <v>0</v>
      </c>
      <c r="BM41" s="160">
        <f t="shared" si="7"/>
        <v>0</v>
      </c>
      <c r="BN41" s="160">
        <f t="shared" si="7"/>
        <v>0</v>
      </c>
      <c r="BO41" s="160">
        <f t="shared" si="7"/>
        <v>0</v>
      </c>
      <c r="BP41" s="160">
        <f t="shared" si="7"/>
        <v>0</v>
      </c>
      <c r="BQ41" s="160">
        <f t="shared" si="7"/>
        <v>0</v>
      </c>
      <c r="BR41" s="160">
        <f t="shared" si="7"/>
        <v>0</v>
      </c>
      <c r="BS41" s="160">
        <f t="shared" si="7"/>
        <v>0</v>
      </c>
      <c r="BT41" s="160">
        <f t="shared" si="7"/>
        <v>0</v>
      </c>
      <c r="BU41" s="160">
        <f t="shared" si="10"/>
        <v>0</v>
      </c>
      <c r="BV41" s="160">
        <f t="shared" si="10"/>
        <v>0</v>
      </c>
      <c r="BW41" s="160">
        <f t="shared" si="10"/>
        <v>0</v>
      </c>
      <c r="BX41" s="160">
        <f t="shared" si="5"/>
        <v>0</v>
      </c>
    </row>
    <row r="42" spans="1:76" s="153" customFormat="1" x14ac:dyDescent="0.2">
      <c r="A42" s="157" t="s">
        <v>532</v>
      </c>
      <c r="B42" s="151" t="s">
        <v>533</v>
      </c>
      <c r="C42" s="151" t="s">
        <v>523</v>
      </c>
      <c r="D42" s="152">
        <v>101000.09</v>
      </c>
      <c r="E42" s="152">
        <v>1010</v>
      </c>
      <c r="F42" s="152">
        <v>505</v>
      </c>
      <c r="G42" s="152">
        <v>505</v>
      </c>
      <c r="H42" s="152">
        <v>505</v>
      </c>
      <c r="I42" s="158">
        <v>505</v>
      </c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9">
        <f t="shared" si="3"/>
        <v>0</v>
      </c>
      <c r="AQ42" s="160">
        <f t="shared" si="9"/>
        <v>0</v>
      </c>
      <c r="AR42" s="160">
        <f t="shared" si="8"/>
        <v>0</v>
      </c>
      <c r="AS42" s="160">
        <f t="shared" si="8"/>
        <v>0</v>
      </c>
      <c r="AT42" s="160">
        <f t="shared" si="8"/>
        <v>0</v>
      </c>
      <c r="AU42" s="160">
        <f t="shared" si="8"/>
        <v>0</v>
      </c>
      <c r="AV42" s="160">
        <f t="shared" si="8"/>
        <v>0</v>
      </c>
      <c r="AW42" s="160">
        <f t="shared" si="8"/>
        <v>0</v>
      </c>
      <c r="AX42" s="160">
        <f t="shared" si="8"/>
        <v>0</v>
      </c>
      <c r="AY42" s="160">
        <f t="shared" si="8"/>
        <v>0</v>
      </c>
      <c r="AZ42" s="160">
        <f t="shared" si="8"/>
        <v>0</v>
      </c>
      <c r="BA42" s="160">
        <f t="shared" si="8"/>
        <v>0</v>
      </c>
      <c r="BB42" s="160">
        <f t="shared" si="8"/>
        <v>0</v>
      </c>
      <c r="BC42" s="160">
        <f t="shared" si="8"/>
        <v>0</v>
      </c>
      <c r="BD42" s="160">
        <f t="shared" si="8"/>
        <v>0</v>
      </c>
      <c r="BE42" s="160">
        <f t="shared" si="8"/>
        <v>0</v>
      </c>
      <c r="BF42" s="160">
        <f t="shared" si="8"/>
        <v>0</v>
      </c>
      <c r="BG42" s="160">
        <f t="shared" si="7"/>
        <v>0</v>
      </c>
      <c r="BH42" s="160">
        <f t="shared" si="7"/>
        <v>0</v>
      </c>
      <c r="BI42" s="160">
        <f t="shared" si="7"/>
        <v>0</v>
      </c>
      <c r="BJ42" s="160">
        <f t="shared" si="7"/>
        <v>0</v>
      </c>
      <c r="BK42" s="160">
        <f t="shared" si="7"/>
        <v>0</v>
      </c>
      <c r="BL42" s="160">
        <f t="shared" si="7"/>
        <v>0</v>
      </c>
      <c r="BM42" s="160">
        <f t="shared" si="7"/>
        <v>0</v>
      </c>
      <c r="BN42" s="160">
        <f t="shared" si="7"/>
        <v>0</v>
      </c>
      <c r="BO42" s="160">
        <f t="shared" si="7"/>
        <v>0</v>
      </c>
      <c r="BP42" s="160">
        <f t="shared" si="7"/>
        <v>0</v>
      </c>
      <c r="BQ42" s="160">
        <f t="shared" si="7"/>
        <v>0</v>
      </c>
      <c r="BR42" s="160">
        <f t="shared" si="7"/>
        <v>0</v>
      </c>
      <c r="BS42" s="160">
        <f t="shared" si="7"/>
        <v>0</v>
      </c>
      <c r="BT42" s="160">
        <f t="shared" si="7"/>
        <v>0</v>
      </c>
      <c r="BU42" s="160">
        <f t="shared" si="10"/>
        <v>0</v>
      </c>
      <c r="BV42" s="160">
        <f t="shared" si="10"/>
        <v>0</v>
      </c>
      <c r="BW42" s="160">
        <f t="shared" si="10"/>
        <v>0</v>
      </c>
      <c r="BX42" s="160">
        <f t="shared" si="5"/>
        <v>0</v>
      </c>
    </row>
    <row r="43" spans="1:76" s="153" customFormat="1" x14ac:dyDescent="0.2">
      <c r="A43" s="157" t="s">
        <v>534</v>
      </c>
      <c r="B43" s="151" t="s">
        <v>535</v>
      </c>
      <c r="C43" s="151" t="s">
        <v>523</v>
      </c>
      <c r="D43" s="152">
        <v>106340.68</v>
      </c>
      <c r="E43" s="152">
        <v>1063.4100000000001</v>
      </c>
      <c r="F43" s="152">
        <v>531.70000000000005</v>
      </c>
      <c r="G43" s="152">
        <v>661.30000000000007</v>
      </c>
      <c r="H43" s="152">
        <v>531.70000000000005</v>
      </c>
      <c r="I43" s="158">
        <v>402.11</v>
      </c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9">
        <f t="shared" si="3"/>
        <v>0</v>
      </c>
      <c r="AQ43" s="160">
        <f t="shared" si="9"/>
        <v>0</v>
      </c>
      <c r="AR43" s="160">
        <f t="shared" si="8"/>
        <v>0</v>
      </c>
      <c r="AS43" s="160">
        <f t="shared" si="8"/>
        <v>0</v>
      </c>
      <c r="AT43" s="160">
        <f t="shared" si="8"/>
        <v>0</v>
      </c>
      <c r="AU43" s="160">
        <f t="shared" si="8"/>
        <v>0</v>
      </c>
      <c r="AV43" s="160">
        <f t="shared" si="8"/>
        <v>0</v>
      </c>
      <c r="AW43" s="160">
        <f t="shared" si="8"/>
        <v>0</v>
      </c>
      <c r="AX43" s="160">
        <f t="shared" si="8"/>
        <v>0</v>
      </c>
      <c r="AY43" s="160">
        <f t="shared" si="8"/>
        <v>0</v>
      </c>
      <c r="AZ43" s="160">
        <f t="shared" si="8"/>
        <v>0</v>
      </c>
      <c r="BA43" s="160">
        <f t="shared" si="8"/>
        <v>0</v>
      </c>
      <c r="BB43" s="160">
        <f t="shared" si="8"/>
        <v>0</v>
      </c>
      <c r="BC43" s="160">
        <f t="shared" si="8"/>
        <v>0</v>
      </c>
      <c r="BD43" s="160">
        <f t="shared" si="8"/>
        <v>0</v>
      </c>
      <c r="BE43" s="160">
        <f t="shared" si="8"/>
        <v>0</v>
      </c>
      <c r="BF43" s="160">
        <f t="shared" si="8"/>
        <v>0</v>
      </c>
      <c r="BG43" s="160">
        <f t="shared" si="7"/>
        <v>0</v>
      </c>
      <c r="BH43" s="160">
        <f t="shared" si="7"/>
        <v>0</v>
      </c>
      <c r="BI43" s="160">
        <f t="shared" si="7"/>
        <v>0</v>
      </c>
      <c r="BJ43" s="160">
        <f t="shared" si="7"/>
        <v>0</v>
      </c>
      <c r="BK43" s="160">
        <f t="shared" si="7"/>
        <v>0</v>
      </c>
      <c r="BL43" s="160">
        <f t="shared" si="7"/>
        <v>0</v>
      </c>
      <c r="BM43" s="160">
        <f t="shared" si="7"/>
        <v>0</v>
      </c>
      <c r="BN43" s="160">
        <f t="shared" si="7"/>
        <v>0</v>
      </c>
      <c r="BO43" s="160">
        <f t="shared" si="7"/>
        <v>0</v>
      </c>
      <c r="BP43" s="160">
        <f t="shared" si="7"/>
        <v>0</v>
      </c>
      <c r="BQ43" s="160">
        <f t="shared" si="7"/>
        <v>0</v>
      </c>
      <c r="BR43" s="160">
        <f t="shared" si="7"/>
        <v>0</v>
      </c>
      <c r="BS43" s="160">
        <f t="shared" si="7"/>
        <v>0</v>
      </c>
      <c r="BT43" s="160">
        <f t="shared" si="7"/>
        <v>0</v>
      </c>
      <c r="BU43" s="160">
        <f t="shared" si="10"/>
        <v>0</v>
      </c>
      <c r="BV43" s="160">
        <f t="shared" si="10"/>
        <v>0</v>
      </c>
      <c r="BW43" s="160">
        <f t="shared" si="10"/>
        <v>0</v>
      </c>
      <c r="BX43" s="160">
        <f t="shared" si="5"/>
        <v>0</v>
      </c>
    </row>
    <row r="44" spans="1:76" s="153" customFormat="1" x14ac:dyDescent="0.2">
      <c r="A44" s="157" t="s">
        <v>536</v>
      </c>
      <c r="B44" s="151" t="s">
        <v>537</v>
      </c>
      <c r="C44" s="151" t="s">
        <v>523</v>
      </c>
      <c r="D44" s="152">
        <v>131301.64000000001</v>
      </c>
      <c r="E44" s="152">
        <v>1313.02</v>
      </c>
      <c r="F44" s="152">
        <v>656.51</v>
      </c>
      <c r="G44" s="152">
        <v>0</v>
      </c>
      <c r="H44" s="152">
        <v>656.51</v>
      </c>
      <c r="I44" s="158">
        <v>1313.02</v>
      </c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9">
        <f t="shared" si="3"/>
        <v>0</v>
      </c>
      <c r="AQ44" s="160">
        <f t="shared" si="9"/>
        <v>0</v>
      </c>
      <c r="AR44" s="160">
        <f t="shared" si="8"/>
        <v>0</v>
      </c>
      <c r="AS44" s="160">
        <f t="shared" si="8"/>
        <v>0</v>
      </c>
      <c r="AT44" s="160">
        <f t="shared" si="8"/>
        <v>0</v>
      </c>
      <c r="AU44" s="160">
        <f t="shared" si="8"/>
        <v>0</v>
      </c>
      <c r="AV44" s="160">
        <f t="shared" si="8"/>
        <v>0</v>
      </c>
      <c r="AW44" s="160">
        <f t="shared" si="8"/>
        <v>0</v>
      </c>
      <c r="AX44" s="160">
        <f t="shared" si="8"/>
        <v>0</v>
      </c>
      <c r="AY44" s="160">
        <f t="shared" si="8"/>
        <v>0</v>
      </c>
      <c r="AZ44" s="160">
        <f t="shared" si="8"/>
        <v>0</v>
      </c>
      <c r="BA44" s="160">
        <f t="shared" si="8"/>
        <v>0</v>
      </c>
      <c r="BB44" s="160">
        <f t="shared" si="8"/>
        <v>0</v>
      </c>
      <c r="BC44" s="160">
        <f t="shared" si="8"/>
        <v>0</v>
      </c>
      <c r="BD44" s="160">
        <f t="shared" si="8"/>
        <v>0</v>
      </c>
      <c r="BE44" s="160">
        <f t="shared" si="8"/>
        <v>0</v>
      </c>
      <c r="BF44" s="160">
        <f t="shared" si="8"/>
        <v>0</v>
      </c>
      <c r="BG44" s="160">
        <f t="shared" si="7"/>
        <v>0</v>
      </c>
      <c r="BH44" s="160">
        <f t="shared" si="7"/>
        <v>0</v>
      </c>
      <c r="BI44" s="160">
        <f t="shared" si="7"/>
        <v>0</v>
      </c>
      <c r="BJ44" s="160">
        <f t="shared" si="7"/>
        <v>0</v>
      </c>
      <c r="BK44" s="160">
        <f t="shared" si="7"/>
        <v>0</v>
      </c>
      <c r="BL44" s="160">
        <f t="shared" si="7"/>
        <v>0</v>
      </c>
      <c r="BM44" s="160">
        <f t="shared" si="7"/>
        <v>0</v>
      </c>
      <c r="BN44" s="160">
        <f t="shared" si="7"/>
        <v>0</v>
      </c>
      <c r="BO44" s="160">
        <f t="shared" si="7"/>
        <v>0</v>
      </c>
      <c r="BP44" s="160">
        <f t="shared" si="7"/>
        <v>0</v>
      </c>
      <c r="BQ44" s="160">
        <f t="shared" si="7"/>
        <v>0</v>
      </c>
      <c r="BR44" s="160">
        <f t="shared" si="7"/>
        <v>0</v>
      </c>
      <c r="BS44" s="160">
        <f t="shared" si="7"/>
        <v>0</v>
      </c>
      <c r="BT44" s="160">
        <f t="shared" si="7"/>
        <v>0</v>
      </c>
      <c r="BU44" s="160">
        <f t="shared" si="10"/>
        <v>0</v>
      </c>
      <c r="BV44" s="160">
        <f t="shared" si="10"/>
        <v>0</v>
      </c>
      <c r="BW44" s="160">
        <f t="shared" si="10"/>
        <v>0</v>
      </c>
      <c r="BX44" s="160">
        <f t="shared" si="5"/>
        <v>0</v>
      </c>
    </row>
    <row r="45" spans="1:76" s="153" customFormat="1" x14ac:dyDescent="0.2">
      <c r="A45" s="157" t="s">
        <v>538</v>
      </c>
      <c r="B45" s="151" t="s">
        <v>539</v>
      </c>
      <c r="C45" s="151" t="s">
        <v>523</v>
      </c>
      <c r="D45" s="152">
        <v>102781.73</v>
      </c>
      <c r="E45" s="152">
        <v>1027.82</v>
      </c>
      <c r="F45" s="152">
        <v>513.91</v>
      </c>
      <c r="G45" s="152">
        <v>827.81999999999994</v>
      </c>
      <c r="H45" s="152">
        <v>513.91</v>
      </c>
      <c r="I45" s="158">
        <v>200</v>
      </c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9">
        <f t="shared" si="3"/>
        <v>0</v>
      </c>
      <c r="AQ45" s="160">
        <f t="shared" si="9"/>
        <v>0</v>
      </c>
      <c r="AR45" s="160">
        <f t="shared" si="8"/>
        <v>0</v>
      </c>
      <c r="AS45" s="160">
        <f t="shared" si="8"/>
        <v>0</v>
      </c>
      <c r="AT45" s="160">
        <f t="shared" si="8"/>
        <v>0</v>
      </c>
      <c r="AU45" s="160">
        <f t="shared" si="8"/>
        <v>0</v>
      </c>
      <c r="AV45" s="160">
        <f t="shared" si="8"/>
        <v>0</v>
      </c>
      <c r="AW45" s="160">
        <f t="shared" si="8"/>
        <v>0</v>
      </c>
      <c r="AX45" s="160">
        <f t="shared" si="8"/>
        <v>0</v>
      </c>
      <c r="AY45" s="160">
        <f t="shared" si="8"/>
        <v>0</v>
      </c>
      <c r="AZ45" s="160">
        <f t="shared" si="8"/>
        <v>0</v>
      </c>
      <c r="BA45" s="160">
        <f t="shared" si="8"/>
        <v>0</v>
      </c>
      <c r="BB45" s="160">
        <f t="shared" si="8"/>
        <v>0</v>
      </c>
      <c r="BC45" s="160">
        <f t="shared" si="8"/>
        <v>0</v>
      </c>
      <c r="BD45" s="160">
        <f t="shared" si="8"/>
        <v>0</v>
      </c>
      <c r="BE45" s="160">
        <f t="shared" si="8"/>
        <v>0</v>
      </c>
      <c r="BF45" s="160">
        <f t="shared" si="8"/>
        <v>0</v>
      </c>
      <c r="BG45" s="160">
        <f t="shared" si="7"/>
        <v>0</v>
      </c>
      <c r="BH45" s="160">
        <f t="shared" si="7"/>
        <v>0</v>
      </c>
      <c r="BI45" s="160">
        <f t="shared" si="7"/>
        <v>0</v>
      </c>
      <c r="BJ45" s="160">
        <f t="shared" si="7"/>
        <v>0</v>
      </c>
      <c r="BK45" s="160">
        <f t="shared" si="7"/>
        <v>0</v>
      </c>
      <c r="BL45" s="160">
        <f t="shared" si="7"/>
        <v>0</v>
      </c>
      <c r="BM45" s="160">
        <f t="shared" si="7"/>
        <v>0</v>
      </c>
      <c r="BN45" s="160">
        <f t="shared" si="7"/>
        <v>0</v>
      </c>
      <c r="BO45" s="160">
        <f t="shared" si="7"/>
        <v>0</v>
      </c>
      <c r="BP45" s="160">
        <f t="shared" si="7"/>
        <v>0</v>
      </c>
      <c r="BQ45" s="160">
        <f t="shared" si="7"/>
        <v>0</v>
      </c>
      <c r="BR45" s="160">
        <f t="shared" si="7"/>
        <v>0</v>
      </c>
      <c r="BS45" s="160">
        <f t="shared" si="7"/>
        <v>0</v>
      </c>
      <c r="BT45" s="160">
        <f t="shared" si="7"/>
        <v>0</v>
      </c>
      <c r="BU45" s="160">
        <f t="shared" si="10"/>
        <v>0</v>
      </c>
      <c r="BV45" s="160">
        <f t="shared" si="10"/>
        <v>0</v>
      </c>
      <c r="BW45" s="160">
        <f t="shared" si="10"/>
        <v>0</v>
      </c>
      <c r="BX45" s="160">
        <f t="shared" si="5"/>
        <v>0</v>
      </c>
    </row>
    <row r="46" spans="1:76" s="153" customFormat="1" x14ac:dyDescent="0.2">
      <c r="A46" s="157" t="s">
        <v>540</v>
      </c>
      <c r="B46" s="151" t="s">
        <v>541</v>
      </c>
      <c r="C46" s="151" t="s">
        <v>523</v>
      </c>
      <c r="D46" s="152">
        <v>77025</v>
      </c>
      <c r="E46" s="152">
        <v>770.25</v>
      </c>
      <c r="F46" s="152">
        <v>385.13</v>
      </c>
      <c r="G46" s="152">
        <v>270.25</v>
      </c>
      <c r="H46" s="152">
        <v>385.13</v>
      </c>
      <c r="I46" s="158">
        <v>500</v>
      </c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9">
        <f t="shared" si="3"/>
        <v>0</v>
      </c>
      <c r="AQ46" s="160">
        <f t="shared" si="9"/>
        <v>0</v>
      </c>
      <c r="AR46" s="160">
        <f t="shared" si="8"/>
        <v>0</v>
      </c>
      <c r="AS46" s="160">
        <f t="shared" si="8"/>
        <v>0</v>
      </c>
      <c r="AT46" s="160">
        <f t="shared" si="8"/>
        <v>0</v>
      </c>
      <c r="AU46" s="160">
        <f t="shared" si="8"/>
        <v>0</v>
      </c>
      <c r="AV46" s="160">
        <f t="shared" si="8"/>
        <v>0</v>
      </c>
      <c r="AW46" s="160">
        <f t="shared" si="8"/>
        <v>0</v>
      </c>
      <c r="AX46" s="160">
        <f t="shared" si="8"/>
        <v>0</v>
      </c>
      <c r="AY46" s="160">
        <f t="shared" si="8"/>
        <v>0</v>
      </c>
      <c r="AZ46" s="160">
        <f t="shared" si="8"/>
        <v>0</v>
      </c>
      <c r="BA46" s="160">
        <f t="shared" si="8"/>
        <v>0</v>
      </c>
      <c r="BB46" s="160">
        <f t="shared" si="8"/>
        <v>0</v>
      </c>
      <c r="BC46" s="160">
        <f t="shared" si="8"/>
        <v>0</v>
      </c>
      <c r="BD46" s="160">
        <f t="shared" si="8"/>
        <v>0</v>
      </c>
      <c r="BE46" s="160">
        <f t="shared" si="8"/>
        <v>0</v>
      </c>
      <c r="BF46" s="160">
        <f t="shared" si="8"/>
        <v>0</v>
      </c>
      <c r="BG46" s="160">
        <f t="shared" si="7"/>
        <v>0</v>
      </c>
      <c r="BH46" s="160">
        <f t="shared" si="7"/>
        <v>0</v>
      </c>
      <c r="BI46" s="160">
        <f t="shared" si="7"/>
        <v>0</v>
      </c>
      <c r="BJ46" s="160">
        <f t="shared" si="7"/>
        <v>0</v>
      </c>
      <c r="BK46" s="160">
        <f t="shared" si="7"/>
        <v>0</v>
      </c>
      <c r="BL46" s="160">
        <f t="shared" si="7"/>
        <v>0</v>
      </c>
      <c r="BM46" s="160">
        <f t="shared" si="7"/>
        <v>0</v>
      </c>
      <c r="BN46" s="160">
        <f t="shared" si="7"/>
        <v>0</v>
      </c>
      <c r="BO46" s="160">
        <f t="shared" si="7"/>
        <v>0</v>
      </c>
      <c r="BP46" s="160">
        <f t="shared" si="7"/>
        <v>0</v>
      </c>
      <c r="BQ46" s="160">
        <f t="shared" si="7"/>
        <v>0</v>
      </c>
      <c r="BR46" s="160">
        <f t="shared" si="7"/>
        <v>0</v>
      </c>
      <c r="BS46" s="160">
        <f t="shared" si="7"/>
        <v>0</v>
      </c>
      <c r="BT46" s="160">
        <f t="shared" si="7"/>
        <v>0</v>
      </c>
      <c r="BU46" s="160">
        <f t="shared" si="10"/>
        <v>0</v>
      </c>
      <c r="BV46" s="160">
        <f t="shared" si="10"/>
        <v>0</v>
      </c>
      <c r="BW46" s="160">
        <f t="shared" si="10"/>
        <v>0</v>
      </c>
      <c r="BX46" s="160">
        <f t="shared" si="5"/>
        <v>0</v>
      </c>
    </row>
    <row r="47" spans="1:76" s="153" customFormat="1" x14ac:dyDescent="0.2">
      <c r="A47" s="157" t="s">
        <v>542</v>
      </c>
      <c r="B47" s="151" t="s">
        <v>543</v>
      </c>
      <c r="C47" s="151" t="s">
        <v>523</v>
      </c>
      <c r="D47" s="152">
        <v>85144.320000000007</v>
      </c>
      <c r="E47" s="152">
        <v>851.44</v>
      </c>
      <c r="F47" s="152">
        <v>425.72</v>
      </c>
      <c r="G47" s="152">
        <v>851.44</v>
      </c>
      <c r="H47" s="152">
        <v>425.72</v>
      </c>
      <c r="I47" s="158">
        <v>0</v>
      </c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9">
        <f t="shared" si="3"/>
        <v>0</v>
      </c>
      <c r="AQ47" s="160">
        <f t="shared" si="9"/>
        <v>0</v>
      </c>
      <c r="AR47" s="160">
        <f t="shared" si="8"/>
        <v>0</v>
      </c>
      <c r="AS47" s="160">
        <f t="shared" si="8"/>
        <v>0</v>
      </c>
      <c r="AT47" s="160">
        <f t="shared" si="8"/>
        <v>0</v>
      </c>
      <c r="AU47" s="160">
        <f t="shared" si="8"/>
        <v>0</v>
      </c>
      <c r="AV47" s="160">
        <f t="shared" si="8"/>
        <v>0</v>
      </c>
      <c r="AW47" s="160">
        <f t="shared" si="8"/>
        <v>0</v>
      </c>
      <c r="AX47" s="160">
        <f t="shared" si="8"/>
        <v>0</v>
      </c>
      <c r="AY47" s="160">
        <f t="shared" si="8"/>
        <v>0</v>
      </c>
      <c r="AZ47" s="160">
        <f t="shared" si="8"/>
        <v>0</v>
      </c>
      <c r="BA47" s="160">
        <f t="shared" si="8"/>
        <v>0</v>
      </c>
      <c r="BB47" s="160">
        <f t="shared" si="8"/>
        <v>0</v>
      </c>
      <c r="BC47" s="160">
        <f t="shared" si="8"/>
        <v>0</v>
      </c>
      <c r="BD47" s="160">
        <f t="shared" si="8"/>
        <v>0</v>
      </c>
      <c r="BE47" s="160">
        <f t="shared" si="8"/>
        <v>0</v>
      </c>
      <c r="BF47" s="160">
        <f t="shared" si="8"/>
        <v>0</v>
      </c>
      <c r="BG47" s="160">
        <f t="shared" si="7"/>
        <v>0</v>
      </c>
      <c r="BH47" s="160">
        <f t="shared" si="7"/>
        <v>0</v>
      </c>
      <c r="BI47" s="160">
        <f t="shared" si="7"/>
        <v>0</v>
      </c>
      <c r="BJ47" s="160">
        <f t="shared" si="7"/>
        <v>0</v>
      </c>
      <c r="BK47" s="160">
        <f t="shared" si="7"/>
        <v>0</v>
      </c>
      <c r="BL47" s="160">
        <f t="shared" si="7"/>
        <v>0</v>
      </c>
      <c r="BM47" s="160">
        <f t="shared" si="7"/>
        <v>0</v>
      </c>
      <c r="BN47" s="160">
        <f t="shared" si="7"/>
        <v>0</v>
      </c>
      <c r="BO47" s="160">
        <f t="shared" si="7"/>
        <v>0</v>
      </c>
      <c r="BP47" s="160">
        <f t="shared" si="7"/>
        <v>0</v>
      </c>
      <c r="BQ47" s="160">
        <f t="shared" si="7"/>
        <v>0</v>
      </c>
      <c r="BR47" s="160">
        <f t="shared" si="7"/>
        <v>0</v>
      </c>
      <c r="BS47" s="160">
        <f t="shared" si="7"/>
        <v>0</v>
      </c>
      <c r="BT47" s="160">
        <f t="shared" si="7"/>
        <v>0</v>
      </c>
      <c r="BU47" s="160">
        <f t="shared" si="10"/>
        <v>0</v>
      </c>
      <c r="BV47" s="160">
        <f t="shared" si="10"/>
        <v>0</v>
      </c>
      <c r="BW47" s="160">
        <f t="shared" si="10"/>
        <v>0</v>
      </c>
      <c r="BX47" s="160">
        <f t="shared" si="5"/>
        <v>0</v>
      </c>
    </row>
    <row r="48" spans="1:76" s="153" customFormat="1" x14ac:dyDescent="0.2">
      <c r="A48" s="157" t="s">
        <v>544</v>
      </c>
      <c r="B48" s="151" t="s">
        <v>545</v>
      </c>
      <c r="C48" s="151" t="s">
        <v>523</v>
      </c>
      <c r="D48" s="152">
        <v>63652.72</v>
      </c>
      <c r="E48" s="152">
        <v>636.53</v>
      </c>
      <c r="F48" s="152">
        <v>318.26</v>
      </c>
      <c r="G48" s="152">
        <v>383</v>
      </c>
      <c r="H48" s="152">
        <v>318.26</v>
      </c>
      <c r="I48" s="158">
        <v>253.53</v>
      </c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9">
        <f t="shared" si="3"/>
        <v>0</v>
      </c>
      <c r="AQ48" s="160">
        <f t="shared" si="9"/>
        <v>0</v>
      </c>
      <c r="AR48" s="160">
        <f t="shared" si="8"/>
        <v>0</v>
      </c>
      <c r="AS48" s="160">
        <f t="shared" si="8"/>
        <v>0</v>
      </c>
      <c r="AT48" s="160">
        <f t="shared" si="8"/>
        <v>0</v>
      </c>
      <c r="AU48" s="160">
        <f t="shared" si="8"/>
        <v>0</v>
      </c>
      <c r="AV48" s="160">
        <f t="shared" si="8"/>
        <v>0</v>
      </c>
      <c r="AW48" s="160">
        <f t="shared" si="8"/>
        <v>0</v>
      </c>
      <c r="AX48" s="160">
        <f t="shared" si="8"/>
        <v>0</v>
      </c>
      <c r="AY48" s="160">
        <f t="shared" si="8"/>
        <v>0</v>
      </c>
      <c r="AZ48" s="160">
        <f t="shared" si="8"/>
        <v>0</v>
      </c>
      <c r="BA48" s="160">
        <f t="shared" si="8"/>
        <v>0</v>
      </c>
      <c r="BB48" s="160">
        <f t="shared" si="8"/>
        <v>0</v>
      </c>
      <c r="BC48" s="160">
        <f t="shared" si="8"/>
        <v>0</v>
      </c>
      <c r="BD48" s="160">
        <f t="shared" si="8"/>
        <v>0</v>
      </c>
      <c r="BE48" s="160">
        <f t="shared" si="8"/>
        <v>0</v>
      </c>
      <c r="BF48" s="160">
        <f t="shared" si="8"/>
        <v>0</v>
      </c>
      <c r="BG48" s="160">
        <f t="shared" si="7"/>
        <v>0</v>
      </c>
      <c r="BH48" s="160">
        <f t="shared" si="7"/>
        <v>0</v>
      </c>
      <c r="BI48" s="160">
        <f t="shared" si="7"/>
        <v>0</v>
      </c>
      <c r="BJ48" s="160">
        <f t="shared" si="7"/>
        <v>0</v>
      </c>
      <c r="BK48" s="160">
        <f t="shared" si="7"/>
        <v>0</v>
      </c>
      <c r="BL48" s="160">
        <f t="shared" si="7"/>
        <v>0</v>
      </c>
      <c r="BM48" s="160">
        <f t="shared" si="7"/>
        <v>0</v>
      </c>
      <c r="BN48" s="160">
        <f t="shared" si="7"/>
        <v>0</v>
      </c>
      <c r="BO48" s="160">
        <f t="shared" si="7"/>
        <v>0</v>
      </c>
      <c r="BP48" s="160">
        <f t="shared" si="7"/>
        <v>0</v>
      </c>
      <c r="BQ48" s="160">
        <f t="shared" si="7"/>
        <v>0</v>
      </c>
      <c r="BR48" s="160">
        <f t="shared" si="7"/>
        <v>0</v>
      </c>
      <c r="BS48" s="160">
        <f t="shared" si="7"/>
        <v>0</v>
      </c>
      <c r="BT48" s="160">
        <f t="shared" si="7"/>
        <v>0</v>
      </c>
      <c r="BU48" s="160">
        <f t="shared" si="10"/>
        <v>0</v>
      </c>
      <c r="BV48" s="160">
        <f t="shared" si="10"/>
        <v>0</v>
      </c>
      <c r="BW48" s="160">
        <f t="shared" si="10"/>
        <v>0</v>
      </c>
      <c r="BX48" s="160">
        <f t="shared" si="5"/>
        <v>0</v>
      </c>
    </row>
    <row r="49" spans="1:76" s="153" customFormat="1" x14ac:dyDescent="0.2">
      <c r="A49" s="157" t="s">
        <v>546</v>
      </c>
      <c r="B49" s="151" t="s">
        <v>547</v>
      </c>
      <c r="C49" s="151" t="s">
        <v>523</v>
      </c>
      <c r="D49" s="152">
        <v>77568.56</v>
      </c>
      <c r="E49" s="152">
        <v>775.69</v>
      </c>
      <c r="F49" s="152">
        <v>387.84</v>
      </c>
      <c r="G49" s="152">
        <v>0</v>
      </c>
      <c r="H49" s="152">
        <v>387.84</v>
      </c>
      <c r="I49" s="158">
        <v>775.69</v>
      </c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9">
        <f t="shared" si="3"/>
        <v>0</v>
      </c>
      <c r="AQ49" s="160">
        <f t="shared" si="9"/>
        <v>0</v>
      </c>
      <c r="AR49" s="160">
        <f t="shared" si="8"/>
        <v>0</v>
      </c>
      <c r="AS49" s="160">
        <f t="shared" si="8"/>
        <v>0</v>
      </c>
      <c r="AT49" s="160">
        <f t="shared" si="8"/>
        <v>0</v>
      </c>
      <c r="AU49" s="160">
        <f t="shared" si="8"/>
        <v>0</v>
      </c>
      <c r="AV49" s="160">
        <f t="shared" si="8"/>
        <v>0</v>
      </c>
      <c r="AW49" s="160">
        <f t="shared" si="8"/>
        <v>0</v>
      </c>
      <c r="AX49" s="160">
        <f t="shared" si="8"/>
        <v>0</v>
      </c>
      <c r="AY49" s="160">
        <f t="shared" si="8"/>
        <v>0</v>
      </c>
      <c r="AZ49" s="160">
        <f t="shared" si="8"/>
        <v>0</v>
      </c>
      <c r="BA49" s="160">
        <f t="shared" si="8"/>
        <v>0</v>
      </c>
      <c r="BB49" s="160">
        <f t="shared" si="8"/>
        <v>0</v>
      </c>
      <c r="BC49" s="160">
        <f t="shared" si="8"/>
        <v>0</v>
      </c>
      <c r="BD49" s="160">
        <f t="shared" si="8"/>
        <v>0</v>
      </c>
      <c r="BE49" s="160">
        <f t="shared" si="8"/>
        <v>0</v>
      </c>
      <c r="BF49" s="160">
        <f t="shared" si="8"/>
        <v>0</v>
      </c>
      <c r="BG49" s="160">
        <f t="shared" si="7"/>
        <v>0</v>
      </c>
      <c r="BH49" s="160">
        <f t="shared" si="7"/>
        <v>0</v>
      </c>
      <c r="BI49" s="160">
        <f t="shared" si="7"/>
        <v>0</v>
      </c>
      <c r="BJ49" s="160">
        <f t="shared" si="7"/>
        <v>0</v>
      </c>
      <c r="BK49" s="160">
        <f t="shared" si="7"/>
        <v>0</v>
      </c>
      <c r="BL49" s="160">
        <f t="shared" si="7"/>
        <v>0</v>
      </c>
      <c r="BM49" s="160">
        <f t="shared" si="7"/>
        <v>0</v>
      </c>
      <c r="BN49" s="160">
        <f t="shared" si="7"/>
        <v>0</v>
      </c>
      <c r="BO49" s="160">
        <f t="shared" si="7"/>
        <v>0</v>
      </c>
      <c r="BP49" s="160">
        <f t="shared" si="7"/>
        <v>0</v>
      </c>
      <c r="BQ49" s="160">
        <f t="shared" si="7"/>
        <v>0</v>
      </c>
      <c r="BR49" s="160">
        <f t="shared" si="7"/>
        <v>0</v>
      </c>
      <c r="BS49" s="160">
        <f t="shared" si="7"/>
        <v>0</v>
      </c>
      <c r="BT49" s="160">
        <f t="shared" si="7"/>
        <v>0</v>
      </c>
      <c r="BU49" s="160">
        <f t="shared" si="10"/>
        <v>0</v>
      </c>
      <c r="BV49" s="160">
        <f t="shared" si="10"/>
        <v>0</v>
      </c>
      <c r="BW49" s="160">
        <f t="shared" si="10"/>
        <v>0</v>
      </c>
      <c r="BX49" s="160">
        <f t="shared" si="5"/>
        <v>0</v>
      </c>
    </row>
    <row r="50" spans="1:76" s="153" customFormat="1" x14ac:dyDescent="0.2">
      <c r="A50" s="157" t="s">
        <v>548</v>
      </c>
      <c r="B50" s="151" t="s">
        <v>549</v>
      </c>
      <c r="C50" s="151" t="s">
        <v>523</v>
      </c>
      <c r="D50" s="152">
        <v>52939.49</v>
      </c>
      <c r="E50" s="152">
        <v>529.39</v>
      </c>
      <c r="F50" s="152">
        <v>264.7</v>
      </c>
      <c r="G50" s="152">
        <v>362.73</v>
      </c>
      <c r="H50" s="152">
        <v>264.7</v>
      </c>
      <c r="I50" s="158">
        <v>166.66</v>
      </c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9">
        <f t="shared" si="3"/>
        <v>0</v>
      </c>
      <c r="AQ50" s="160">
        <f t="shared" si="9"/>
        <v>0</v>
      </c>
      <c r="AR50" s="160">
        <f t="shared" si="8"/>
        <v>0</v>
      </c>
      <c r="AS50" s="160">
        <f t="shared" si="8"/>
        <v>0</v>
      </c>
      <c r="AT50" s="160">
        <f t="shared" si="8"/>
        <v>0</v>
      </c>
      <c r="AU50" s="160">
        <f t="shared" si="8"/>
        <v>0</v>
      </c>
      <c r="AV50" s="160">
        <f t="shared" si="8"/>
        <v>0</v>
      </c>
      <c r="AW50" s="160">
        <f t="shared" si="8"/>
        <v>0</v>
      </c>
      <c r="AX50" s="160">
        <f t="shared" si="8"/>
        <v>0</v>
      </c>
      <c r="AY50" s="160">
        <f t="shared" si="8"/>
        <v>0</v>
      </c>
      <c r="AZ50" s="160">
        <f t="shared" si="8"/>
        <v>0</v>
      </c>
      <c r="BA50" s="160">
        <f t="shared" si="8"/>
        <v>0</v>
      </c>
      <c r="BB50" s="160">
        <f t="shared" si="8"/>
        <v>0</v>
      </c>
      <c r="BC50" s="160">
        <f t="shared" si="8"/>
        <v>0</v>
      </c>
      <c r="BD50" s="160">
        <f t="shared" si="8"/>
        <v>0</v>
      </c>
      <c r="BE50" s="160">
        <f t="shared" si="8"/>
        <v>0</v>
      </c>
      <c r="BF50" s="160">
        <f t="shared" si="8"/>
        <v>0</v>
      </c>
      <c r="BG50" s="160">
        <f t="shared" si="7"/>
        <v>0</v>
      </c>
      <c r="BH50" s="160">
        <f t="shared" si="7"/>
        <v>0</v>
      </c>
      <c r="BI50" s="160">
        <f t="shared" si="7"/>
        <v>0</v>
      </c>
      <c r="BJ50" s="160">
        <f t="shared" si="7"/>
        <v>0</v>
      </c>
      <c r="BK50" s="160">
        <f t="shared" si="7"/>
        <v>0</v>
      </c>
      <c r="BL50" s="160">
        <f t="shared" si="7"/>
        <v>0</v>
      </c>
      <c r="BM50" s="160">
        <f t="shared" si="7"/>
        <v>0</v>
      </c>
      <c r="BN50" s="160">
        <f t="shared" si="7"/>
        <v>0</v>
      </c>
      <c r="BO50" s="160">
        <f t="shared" si="7"/>
        <v>0</v>
      </c>
      <c r="BP50" s="160">
        <f t="shared" si="7"/>
        <v>0</v>
      </c>
      <c r="BQ50" s="160">
        <f t="shared" si="7"/>
        <v>0</v>
      </c>
      <c r="BR50" s="160">
        <f t="shared" si="7"/>
        <v>0</v>
      </c>
      <c r="BS50" s="160">
        <f t="shared" si="7"/>
        <v>0</v>
      </c>
      <c r="BT50" s="160">
        <f t="shared" si="7"/>
        <v>0</v>
      </c>
      <c r="BU50" s="160">
        <f t="shared" si="10"/>
        <v>0</v>
      </c>
      <c r="BV50" s="160">
        <f t="shared" si="10"/>
        <v>0</v>
      </c>
      <c r="BW50" s="160">
        <f t="shared" si="10"/>
        <v>0</v>
      </c>
      <c r="BX50" s="160">
        <f t="shared" si="5"/>
        <v>0</v>
      </c>
    </row>
    <row r="51" spans="1:76" s="153" customFormat="1" x14ac:dyDescent="0.2">
      <c r="A51" s="157" t="s">
        <v>550</v>
      </c>
      <c r="B51" s="151" t="s">
        <v>551</v>
      </c>
      <c r="C51" s="151" t="s">
        <v>523</v>
      </c>
      <c r="D51" s="152">
        <v>76810.45</v>
      </c>
      <c r="E51" s="152">
        <v>768.1</v>
      </c>
      <c r="F51" s="152">
        <v>384.05</v>
      </c>
      <c r="G51" s="152">
        <v>668.1</v>
      </c>
      <c r="H51" s="152">
        <v>384.05</v>
      </c>
      <c r="I51" s="158">
        <v>100</v>
      </c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9">
        <f t="shared" si="3"/>
        <v>0</v>
      </c>
      <c r="AQ51" s="160">
        <f t="shared" si="9"/>
        <v>0</v>
      </c>
      <c r="AR51" s="160">
        <f t="shared" si="8"/>
        <v>0</v>
      </c>
      <c r="AS51" s="160">
        <f t="shared" si="8"/>
        <v>0</v>
      </c>
      <c r="AT51" s="160">
        <f t="shared" si="8"/>
        <v>0</v>
      </c>
      <c r="AU51" s="160">
        <f t="shared" si="8"/>
        <v>0</v>
      </c>
      <c r="AV51" s="160">
        <f t="shared" si="8"/>
        <v>0</v>
      </c>
      <c r="AW51" s="160">
        <f t="shared" si="8"/>
        <v>0</v>
      </c>
      <c r="AX51" s="160">
        <f t="shared" si="8"/>
        <v>0</v>
      </c>
      <c r="AY51" s="160">
        <f t="shared" si="8"/>
        <v>0</v>
      </c>
      <c r="AZ51" s="160">
        <f t="shared" si="8"/>
        <v>0</v>
      </c>
      <c r="BA51" s="160">
        <f t="shared" si="8"/>
        <v>0</v>
      </c>
      <c r="BB51" s="160">
        <f t="shared" si="8"/>
        <v>0</v>
      </c>
      <c r="BC51" s="160">
        <f t="shared" si="8"/>
        <v>0</v>
      </c>
      <c r="BD51" s="160">
        <f t="shared" si="8"/>
        <v>0</v>
      </c>
      <c r="BE51" s="160">
        <f t="shared" si="8"/>
        <v>0</v>
      </c>
      <c r="BF51" s="160">
        <f t="shared" si="8"/>
        <v>0</v>
      </c>
      <c r="BG51" s="160">
        <f t="shared" si="7"/>
        <v>0</v>
      </c>
      <c r="BH51" s="160">
        <f t="shared" si="7"/>
        <v>0</v>
      </c>
      <c r="BI51" s="160">
        <f t="shared" si="7"/>
        <v>0</v>
      </c>
      <c r="BJ51" s="160">
        <f t="shared" si="7"/>
        <v>0</v>
      </c>
      <c r="BK51" s="160">
        <f t="shared" si="7"/>
        <v>0</v>
      </c>
      <c r="BL51" s="160">
        <f t="shared" si="7"/>
        <v>0</v>
      </c>
      <c r="BM51" s="160">
        <f t="shared" si="7"/>
        <v>0</v>
      </c>
      <c r="BN51" s="160">
        <f t="shared" si="7"/>
        <v>0</v>
      </c>
      <c r="BO51" s="160">
        <f t="shared" si="7"/>
        <v>0</v>
      </c>
      <c r="BP51" s="160">
        <f t="shared" si="7"/>
        <v>0</v>
      </c>
      <c r="BQ51" s="160">
        <f t="shared" si="7"/>
        <v>0</v>
      </c>
      <c r="BR51" s="160">
        <f t="shared" si="7"/>
        <v>0</v>
      </c>
      <c r="BS51" s="160">
        <f t="shared" si="7"/>
        <v>0</v>
      </c>
      <c r="BT51" s="160">
        <f t="shared" si="7"/>
        <v>0</v>
      </c>
      <c r="BU51" s="160">
        <f t="shared" si="10"/>
        <v>0</v>
      </c>
      <c r="BV51" s="160">
        <f t="shared" si="10"/>
        <v>0</v>
      </c>
      <c r="BW51" s="160">
        <f t="shared" si="10"/>
        <v>0</v>
      </c>
      <c r="BX51" s="160">
        <f t="shared" si="5"/>
        <v>0</v>
      </c>
    </row>
    <row r="52" spans="1:76" s="153" customFormat="1" x14ac:dyDescent="0.2">
      <c r="A52" s="157" t="s">
        <v>552</v>
      </c>
      <c r="B52" s="151" t="s">
        <v>553</v>
      </c>
      <c r="C52" s="151" t="s">
        <v>523</v>
      </c>
      <c r="D52" s="152">
        <v>42952.63</v>
      </c>
      <c r="E52" s="152">
        <v>429.53</v>
      </c>
      <c r="F52" s="152">
        <v>214.76</v>
      </c>
      <c r="G52" s="152">
        <v>429.53</v>
      </c>
      <c r="H52" s="152">
        <v>214.76</v>
      </c>
      <c r="I52" s="158">
        <v>0</v>
      </c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9">
        <f t="shared" si="3"/>
        <v>0</v>
      </c>
      <c r="AQ52" s="160">
        <f t="shared" si="9"/>
        <v>0</v>
      </c>
      <c r="AR52" s="160">
        <f t="shared" si="9"/>
        <v>0</v>
      </c>
      <c r="AS52" s="160">
        <f t="shared" si="9"/>
        <v>0</v>
      </c>
      <c r="AT52" s="160">
        <f t="shared" si="9"/>
        <v>0</v>
      </c>
      <c r="AU52" s="160">
        <f t="shared" si="9"/>
        <v>0</v>
      </c>
      <c r="AV52" s="160">
        <f t="shared" si="9"/>
        <v>0</v>
      </c>
      <c r="AW52" s="160">
        <f t="shared" si="9"/>
        <v>0</v>
      </c>
      <c r="AX52" s="160">
        <f t="shared" si="9"/>
        <v>0</v>
      </c>
      <c r="AY52" s="160">
        <f t="shared" si="9"/>
        <v>0</v>
      </c>
      <c r="AZ52" s="160">
        <f t="shared" si="9"/>
        <v>0</v>
      </c>
      <c r="BA52" s="160">
        <f t="shared" si="9"/>
        <v>0</v>
      </c>
      <c r="BB52" s="160">
        <f t="shared" si="9"/>
        <v>0</v>
      </c>
      <c r="BC52" s="160">
        <f t="shared" si="9"/>
        <v>0</v>
      </c>
      <c r="BD52" s="160">
        <f t="shared" si="9"/>
        <v>0</v>
      </c>
      <c r="BE52" s="160">
        <f t="shared" si="9"/>
        <v>0</v>
      </c>
      <c r="BF52" s="160">
        <f t="shared" si="9"/>
        <v>0</v>
      </c>
      <c r="BG52" s="160">
        <f t="shared" si="7"/>
        <v>0</v>
      </c>
      <c r="BH52" s="160">
        <f t="shared" si="7"/>
        <v>0</v>
      </c>
      <c r="BI52" s="160">
        <f t="shared" si="7"/>
        <v>0</v>
      </c>
      <c r="BJ52" s="160">
        <f t="shared" si="7"/>
        <v>0</v>
      </c>
      <c r="BK52" s="160">
        <f t="shared" si="7"/>
        <v>0</v>
      </c>
      <c r="BL52" s="160">
        <f t="shared" si="7"/>
        <v>0</v>
      </c>
      <c r="BM52" s="160">
        <f t="shared" si="7"/>
        <v>0</v>
      </c>
      <c r="BN52" s="160">
        <f t="shared" si="7"/>
        <v>0</v>
      </c>
      <c r="BO52" s="160">
        <f t="shared" si="7"/>
        <v>0</v>
      </c>
      <c r="BP52" s="160">
        <f t="shared" si="7"/>
        <v>0</v>
      </c>
      <c r="BQ52" s="160">
        <f t="shared" si="7"/>
        <v>0</v>
      </c>
      <c r="BR52" s="160">
        <f t="shared" si="7"/>
        <v>0</v>
      </c>
      <c r="BS52" s="160">
        <f t="shared" si="7"/>
        <v>0</v>
      </c>
      <c r="BT52" s="160">
        <f t="shared" si="7"/>
        <v>0</v>
      </c>
      <c r="BU52" s="160">
        <f t="shared" si="10"/>
        <v>0</v>
      </c>
      <c r="BV52" s="160">
        <f t="shared" si="10"/>
        <v>0</v>
      </c>
      <c r="BW52" s="160">
        <f t="shared" si="10"/>
        <v>0</v>
      </c>
      <c r="BX52" s="160">
        <f t="shared" si="5"/>
        <v>0</v>
      </c>
    </row>
    <row r="53" spans="1:76" s="153" customFormat="1" x14ac:dyDescent="0.2">
      <c r="A53" s="157" t="s">
        <v>554</v>
      </c>
      <c r="B53" s="151" t="s">
        <v>555</v>
      </c>
      <c r="C53" s="151" t="s">
        <v>523</v>
      </c>
      <c r="D53" s="152">
        <v>59068.93</v>
      </c>
      <c r="E53" s="152">
        <v>590.69000000000005</v>
      </c>
      <c r="F53" s="152">
        <v>295.33999999999997</v>
      </c>
      <c r="G53" s="152">
        <v>200.00000000000006</v>
      </c>
      <c r="H53" s="152">
        <v>95.339999999999975</v>
      </c>
      <c r="I53" s="158">
        <v>390.69</v>
      </c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>
        <v>200</v>
      </c>
      <c r="AN53" s="152"/>
      <c r="AO53" s="152"/>
      <c r="AP53" s="159">
        <f t="shared" si="3"/>
        <v>200</v>
      </c>
      <c r="AQ53" s="160">
        <f t="shared" si="9"/>
        <v>0</v>
      </c>
      <c r="AR53" s="160">
        <f t="shared" si="9"/>
        <v>0</v>
      </c>
      <c r="AS53" s="160">
        <f t="shared" si="9"/>
        <v>0</v>
      </c>
      <c r="AT53" s="160">
        <f t="shared" si="9"/>
        <v>0</v>
      </c>
      <c r="AU53" s="160">
        <f t="shared" si="9"/>
        <v>0</v>
      </c>
      <c r="AV53" s="160">
        <f t="shared" si="9"/>
        <v>0</v>
      </c>
      <c r="AW53" s="160">
        <f t="shared" si="9"/>
        <v>0</v>
      </c>
      <c r="AX53" s="160">
        <f t="shared" si="9"/>
        <v>0</v>
      </c>
      <c r="AY53" s="160">
        <f t="shared" si="9"/>
        <v>0</v>
      </c>
      <c r="AZ53" s="160">
        <f t="shared" si="9"/>
        <v>0</v>
      </c>
      <c r="BA53" s="160">
        <f t="shared" si="9"/>
        <v>0</v>
      </c>
      <c r="BB53" s="160">
        <f t="shared" si="9"/>
        <v>0</v>
      </c>
      <c r="BC53" s="160">
        <f t="shared" si="9"/>
        <v>0</v>
      </c>
      <c r="BD53" s="160">
        <f t="shared" si="9"/>
        <v>0</v>
      </c>
      <c r="BE53" s="160">
        <f t="shared" si="9"/>
        <v>0</v>
      </c>
      <c r="BF53" s="160">
        <f t="shared" si="9"/>
        <v>0</v>
      </c>
      <c r="BG53" s="160">
        <f t="shared" si="7"/>
        <v>0</v>
      </c>
      <c r="BH53" s="160">
        <f t="shared" si="7"/>
        <v>0</v>
      </c>
      <c r="BI53" s="160">
        <f t="shared" si="7"/>
        <v>0</v>
      </c>
      <c r="BJ53" s="160">
        <f t="shared" si="7"/>
        <v>0</v>
      </c>
      <c r="BK53" s="160">
        <f t="shared" si="7"/>
        <v>0</v>
      </c>
      <c r="BL53" s="160">
        <f t="shared" si="7"/>
        <v>0</v>
      </c>
      <c r="BM53" s="160">
        <f t="shared" si="7"/>
        <v>0</v>
      </c>
      <c r="BN53" s="160">
        <f t="shared" si="7"/>
        <v>0</v>
      </c>
      <c r="BO53" s="160">
        <f t="shared" si="7"/>
        <v>0</v>
      </c>
      <c r="BP53" s="160">
        <f t="shared" si="7"/>
        <v>0</v>
      </c>
      <c r="BQ53" s="160">
        <f t="shared" si="7"/>
        <v>0</v>
      </c>
      <c r="BR53" s="160">
        <f t="shared" si="7"/>
        <v>0</v>
      </c>
      <c r="BS53" s="160">
        <f t="shared" si="7"/>
        <v>0</v>
      </c>
      <c r="BT53" s="160">
        <f t="shared" si="7"/>
        <v>0</v>
      </c>
      <c r="BU53" s="160">
        <f t="shared" si="10"/>
        <v>0</v>
      </c>
      <c r="BV53" s="160">
        <f t="shared" si="10"/>
        <v>0</v>
      </c>
      <c r="BW53" s="160">
        <f t="shared" si="10"/>
        <v>0</v>
      </c>
      <c r="BX53" s="160">
        <f t="shared" si="5"/>
        <v>0</v>
      </c>
    </row>
    <row r="54" spans="1:76" s="153" customFormat="1" x14ac:dyDescent="0.2">
      <c r="A54" s="157" t="s">
        <v>556</v>
      </c>
      <c r="B54" s="151" t="s">
        <v>557</v>
      </c>
      <c r="C54" s="151" t="s">
        <v>523</v>
      </c>
      <c r="D54" s="152">
        <v>46188.15</v>
      </c>
      <c r="E54" s="152">
        <v>461.88</v>
      </c>
      <c r="F54" s="152">
        <v>230.94</v>
      </c>
      <c r="G54" s="152">
        <v>286.88</v>
      </c>
      <c r="H54" s="152">
        <v>230.94</v>
      </c>
      <c r="I54" s="158">
        <v>175</v>
      </c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9">
        <f t="shared" si="3"/>
        <v>0</v>
      </c>
      <c r="AQ54" s="160">
        <f t="shared" si="9"/>
        <v>0</v>
      </c>
      <c r="AR54" s="160">
        <f t="shared" si="9"/>
        <v>0</v>
      </c>
      <c r="AS54" s="160">
        <f t="shared" si="9"/>
        <v>0</v>
      </c>
      <c r="AT54" s="160">
        <f t="shared" si="9"/>
        <v>0</v>
      </c>
      <c r="AU54" s="160">
        <f t="shared" si="9"/>
        <v>0</v>
      </c>
      <c r="AV54" s="160">
        <f t="shared" si="9"/>
        <v>0</v>
      </c>
      <c r="AW54" s="160">
        <f t="shared" si="9"/>
        <v>0</v>
      </c>
      <c r="AX54" s="160">
        <f t="shared" si="9"/>
        <v>0</v>
      </c>
      <c r="AY54" s="160">
        <f t="shared" si="9"/>
        <v>0</v>
      </c>
      <c r="AZ54" s="160">
        <f t="shared" si="9"/>
        <v>0</v>
      </c>
      <c r="BA54" s="160">
        <f t="shared" si="9"/>
        <v>0</v>
      </c>
      <c r="BB54" s="160">
        <f t="shared" si="9"/>
        <v>0</v>
      </c>
      <c r="BC54" s="160">
        <f t="shared" si="9"/>
        <v>0</v>
      </c>
      <c r="BD54" s="160">
        <f t="shared" si="9"/>
        <v>0</v>
      </c>
      <c r="BE54" s="160">
        <f t="shared" si="9"/>
        <v>0</v>
      </c>
      <c r="BF54" s="160">
        <f t="shared" si="9"/>
        <v>0</v>
      </c>
      <c r="BG54" s="160">
        <f t="shared" si="7"/>
        <v>0</v>
      </c>
      <c r="BH54" s="160">
        <f t="shared" si="7"/>
        <v>0</v>
      </c>
      <c r="BI54" s="160">
        <f t="shared" si="7"/>
        <v>0</v>
      </c>
      <c r="BJ54" s="160">
        <f t="shared" si="7"/>
        <v>0</v>
      </c>
      <c r="BK54" s="160">
        <f t="shared" si="7"/>
        <v>0</v>
      </c>
      <c r="BL54" s="160">
        <f t="shared" si="7"/>
        <v>0</v>
      </c>
      <c r="BM54" s="160">
        <f t="shared" si="7"/>
        <v>0</v>
      </c>
      <c r="BN54" s="160">
        <f t="shared" si="7"/>
        <v>0</v>
      </c>
      <c r="BO54" s="160">
        <f t="shared" si="7"/>
        <v>0</v>
      </c>
      <c r="BP54" s="160">
        <f t="shared" si="7"/>
        <v>0</v>
      </c>
      <c r="BQ54" s="160">
        <f t="shared" si="7"/>
        <v>0</v>
      </c>
      <c r="BR54" s="160">
        <f t="shared" si="7"/>
        <v>0</v>
      </c>
      <c r="BS54" s="160">
        <f t="shared" si="7"/>
        <v>0</v>
      </c>
      <c r="BT54" s="160">
        <f t="shared" si="7"/>
        <v>0</v>
      </c>
      <c r="BU54" s="160">
        <f t="shared" si="10"/>
        <v>0</v>
      </c>
      <c r="BV54" s="160">
        <f t="shared" si="10"/>
        <v>0</v>
      </c>
      <c r="BW54" s="160">
        <f t="shared" si="10"/>
        <v>0</v>
      </c>
      <c r="BX54" s="160">
        <f t="shared" si="5"/>
        <v>0</v>
      </c>
    </row>
    <row r="55" spans="1:76" s="153" customFormat="1" x14ac:dyDescent="0.2">
      <c r="A55" s="157" t="s">
        <v>558</v>
      </c>
      <c r="B55" s="151" t="s">
        <v>559</v>
      </c>
      <c r="C55" s="151" t="s">
        <v>523</v>
      </c>
      <c r="D55" s="152">
        <v>45361.15</v>
      </c>
      <c r="E55" s="152">
        <v>453.61</v>
      </c>
      <c r="F55" s="152">
        <v>226.81</v>
      </c>
      <c r="G55" s="152">
        <v>0</v>
      </c>
      <c r="H55" s="152">
        <v>226.81</v>
      </c>
      <c r="I55" s="158">
        <v>453.61</v>
      </c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9">
        <f t="shared" si="3"/>
        <v>0</v>
      </c>
      <c r="AQ55" s="160">
        <f t="shared" si="9"/>
        <v>0</v>
      </c>
      <c r="AR55" s="160">
        <f t="shared" si="9"/>
        <v>0</v>
      </c>
      <c r="AS55" s="160">
        <f t="shared" si="9"/>
        <v>0</v>
      </c>
      <c r="AT55" s="160">
        <f t="shared" si="9"/>
        <v>0</v>
      </c>
      <c r="AU55" s="160">
        <f t="shared" si="9"/>
        <v>0</v>
      </c>
      <c r="AV55" s="160">
        <f t="shared" si="9"/>
        <v>0</v>
      </c>
      <c r="AW55" s="160">
        <f t="shared" si="9"/>
        <v>0</v>
      </c>
      <c r="AX55" s="160">
        <f t="shared" si="9"/>
        <v>0</v>
      </c>
      <c r="AY55" s="160">
        <f t="shared" si="9"/>
        <v>0</v>
      </c>
      <c r="AZ55" s="160">
        <f t="shared" si="9"/>
        <v>0</v>
      </c>
      <c r="BA55" s="160">
        <f t="shared" si="9"/>
        <v>0</v>
      </c>
      <c r="BB55" s="160">
        <f t="shared" si="9"/>
        <v>0</v>
      </c>
      <c r="BC55" s="160">
        <f t="shared" si="9"/>
        <v>0</v>
      </c>
      <c r="BD55" s="160">
        <f t="shared" si="9"/>
        <v>0</v>
      </c>
      <c r="BE55" s="160">
        <f t="shared" si="9"/>
        <v>0</v>
      </c>
      <c r="BF55" s="160">
        <f t="shared" si="9"/>
        <v>0</v>
      </c>
      <c r="BG55" s="160">
        <f t="shared" ref="BG55:BT73" si="11">IF(BG$2=BG$1,Y55,0)</f>
        <v>0</v>
      </c>
      <c r="BH55" s="160">
        <f t="shared" si="11"/>
        <v>0</v>
      </c>
      <c r="BI55" s="160">
        <f t="shared" si="11"/>
        <v>0</v>
      </c>
      <c r="BJ55" s="160">
        <f t="shared" si="11"/>
        <v>0</v>
      </c>
      <c r="BK55" s="160">
        <f t="shared" si="11"/>
        <v>0</v>
      </c>
      <c r="BL55" s="160">
        <f t="shared" si="11"/>
        <v>0</v>
      </c>
      <c r="BM55" s="160">
        <f t="shared" si="11"/>
        <v>0</v>
      </c>
      <c r="BN55" s="160">
        <f t="shared" si="11"/>
        <v>0</v>
      </c>
      <c r="BO55" s="160">
        <f t="shared" si="11"/>
        <v>0</v>
      </c>
      <c r="BP55" s="160">
        <f t="shared" si="11"/>
        <v>0</v>
      </c>
      <c r="BQ55" s="160">
        <f t="shared" si="11"/>
        <v>0</v>
      </c>
      <c r="BR55" s="160">
        <f t="shared" si="11"/>
        <v>0</v>
      </c>
      <c r="BS55" s="160">
        <f t="shared" si="11"/>
        <v>0</v>
      </c>
      <c r="BT55" s="160">
        <f t="shared" si="11"/>
        <v>0</v>
      </c>
      <c r="BU55" s="160">
        <f t="shared" si="10"/>
        <v>0</v>
      </c>
      <c r="BV55" s="160">
        <f t="shared" si="10"/>
        <v>0</v>
      </c>
      <c r="BW55" s="160">
        <f t="shared" si="10"/>
        <v>0</v>
      </c>
      <c r="BX55" s="160">
        <f t="shared" si="5"/>
        <v>0</v>
      </c>
    </row>
    <row r="56" spans="1:76" s="153" customFormat="1" x14ac:dyDescent="0.2">
      <c r="A56" s="157" t="s">
        <v>560</v>
      </c>
      <c r="B56" s="151" t="s">
        <v>561</v>
      </c>
      <c r="C56" s="151" t="s">
        <v>523</v>
      </c>
      <c r="D56" s="152">
        <v>63686.48</v>
      </c>
      <c r="E56" s="152">
        <v>636.86</v>
      </c>
      <c r="F56" s="152">
        <v>318.43</v>
      </c>
      <c r="G56" s="152">
        <v>636.86</v>
      </c>
      <c r="H56" s="152">
        <v>318.43</v>
      </c>
      <c r="I56" s="158">
        <v>0</v>
      </c>
      <c r="J56" s="152"/>
      <c r="K56" s="152"/>
      <c r="L56" s="152"/>
      <c r="M56" s="152" t="s">
        <v>348</v>
      </c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9">
        <f t="shared" si="3"/>
        <v>0</v>
      </c>
      <c r="AQ56" s="160">
        <f t="shared" si="9"/>
        <v>0</v>
      </c>
      <c r="AR56" s="160">
        <f t="shared" si="9"/>
        <v>0</v>
      </c>
      <c r="AS56" s="160">
        <f t="shared" si="9"/>
        <v>0</v>
      </c>
      <c r="AT56" s="160">
        <f t="shared" si="9"/>
        <v>0</v>
      </c>
      <c r="AU56" s="160">
        <f t="shared" si="9"/>
        <v>0</v>
      </c>
      <c r="AV56" s="160">
        <f t="shared" si="9"/>
        <v>0</v>
      </c>
      <c r="AW56" s="160">
        <f t="shared" si="9"/>
        <v>0</v>
      </c>
      <c r="AX56" s="160">
        <f t="shared" si="9"/>
        <v>0</v>
      </c>
      <c r="AY56" s="160">
        <f t="shared" si="9"/>
        <v>0</v>
      </c>
      <c r="AZ56" s="160">
        <f t="shared" si="9"/>
        <v>0</v>
      </c>
      <c r="BA56" s="160">
        <f t="shared" si="9"/>
        <v>0</v>
      </c>
      <c r="BB56" s="160">
        <f t="shared" si="9"/>
        <v>0</v>
      </c>
      <c r="BC56" s="160">
        <f t="shared" si="9"/>
        <v>0</v>
      </c>
      <c r="BD56" s="160">
        <f t="shared" si="9"/>
        <v>0</v>
      </c>
      <c r="BE56" s="160">
        <f t="shared" si="9"/>
        <v>0</v>
      </c>
      <c r="BF56" s="160">
        <f t="shared" si="9"/>
        <v>0</v>
      </c>
      <c r="BG56" s="160">
        <f t="shared" si="11"/>
        <v>0</v>
      </c>
      <c r="BH56" s="160">
        <f t="shared" si="11"/>
        <v>0</v>
      </c>
      <c r="BI56" s="160">
        <f t="shared" si="11"/>
        <v>0</v>
      </c>
      <c r="BJ56" s="160">
        <f t="shared" si="11"/>
        <v>0</v>
      </c>
      <c r="BK56" s="160">
        <f t="shared" si="11"/>
        <v>0</v>
      </c>
      <c r="BL56" s="160">
        <f t="shared" si="11"/>
        <v>0</v>
      </c>
      <c r="BM56" s="160">
        <f t="shared" si="11"/>
        <v>0</v>
      </c>
      <c r="BN56" s="160">
        <f t="shared" si="11"/>
        <v>0</v>
      </c>
      <c r="BO56" s="160">
        <f t="shared" si="11"/>
        <v>0</v>
      </c>
      <c r="BP56" s="160">
        <f t="shared" si="11"/>
        <v>0</v>
      </c>
      <c r="BQ56" s="160">
        <f t="shared" si="11"/>
        <v>0</v>
      </c>
      <c r="BR56" s="160">
        <f t="shared" si="11"/>
        <v>0</v>
      </c>
      <c r="BS56" s="160">
        <f t="shared" si="11"/>
        <v>0</v>
      </c>
      <c r="BT56" s="160">
        <f t="shared" si="11"/>
        <v>0</v>
      </c>
      <c r="BU56" s="160">
        <f t="shared" si="10"/>
        <v>0</v>
      </c>
      <c r="BV56" s="160">
        <f t="shared" si="10"/>
        <v>0</v>
      </c>
      <c r="BW56" s="160">
        <f t="shared" si="10"/>
        <v>0</v>
      </c>
      <c r="BX56" s="160">
        <f t="shared" si="5"/>
        <v>0</v>
      </c>
    </row>
    <row r="57" spans="1:76" s="153" customFormat="1" x14ac:dyDescent="0.2">
      <c r="A57" s="157" t="s">
        <v>562</v>
      </c>
      <c r="B57" s="151" t="s">
        <v>563</v>
      </c>
      <c r="C57" s="151" t="s">
        <v>564</v>
      </c>
      <c r="D57" s="152">
        <v>123257.81</v>
      </c>
      <c r="E57" s="152">
        <v>1232.58</v>
      </c>
      <c r="F57" s="152">
        <v>616.29</v>
      </c>
      <c r="G57" s="152">
        <v>0</v>
      </c>
      <c r="H57" s="152">
        <v>616.29</v>
      </c>
      <c r="I57" s="158">
        <v>1232.58</v>
      </c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9">
        <f t="shared" si="3"/>
        <v>0</v>
      </c>
      <c r="AQ57" s="160">
        <f t="shared" si="9"/>
        <v>0</v>
      </c>
      <c r="AR57" s="160">
        <f t="shared" si="9"/>
        <v>0</v>
      </c>
      <c r="AS57" s="160">
        <f t="shared" si="9"/>
        <v>0</v>
      </c>
      <c r="AT57" s="160">
        <f t="shared" si="9"/>
        <v>0</v>
      </c>
      <c r="AU57" s="160">
        <f t="shared" si="9"/>
        <v>0</v>
      </c>
      <c r="AV57" s="160">
        <f t="shared" si="9"/>
        <v>0</v>
      </c>
      <c r="AW57" s="160">
        <f t="shared" si="9"/>
        <v>0</v>
      </c>
      <c r="AX57" s="160">
        <f t="shared" si="9"/>
        <v>0</v>
      </c>
      <c r="AY57" s="160">
        <f t="shared" si="9"/>
        <v>0</v>
      </c>
      <c r="AZ57" s="160">
        <f t="shared" si="9"/>
        <v>0</v>
      </c>
      <c r="BA57" s="160">
        <f t="shared" si="9"/>
        <v>0</v>
      </c>
      <c r="BB57" s="160">
        <f t="shared" si="9"/>
        <v>0</v>
      </c>
      <c r="BC57" s="160">
        <f t="shared" si="9"/>
        <v>0</v>
      </c>
      <c r="BD57" s="160">
        <f t="shared" si="9"/>
        <v>0</v>
      </c>
      <c r="BE57" s="160">
        <f t="shared" si="9"/>
        <v>0</v>
      </c>
      <c r="BF57" s="160">
        <f t="shared" si="9"/>
        <v>0</v>
      </c>
      <c r="BG57" s="160">
        <f t="shared" si="11"/>
        <v>0</v>
      </c>
      <c r="BH57" s="160">
        <f t="shared" si="11"/>
        <v>0</v>
      </c>
      <c r="BI57" s="160">
        <f t="shared" si="11"/>
        <v>0</v>
      </c>
      <c r="BJ57" s="160">
        <f t="shared" si="11"/>
        <v>0</v>
      </c>
      <c r="BK57" s="160">
        <f t="shared" si="11"/>
        <v>0</v>
      </c>
      <c r="BL57" s="160">
        <f t="shared" si="11"/>
        <v>0</v>
      </c>
      <c r="BM57" s="160">
        <f t="shared" si="11"/>
        <v>0</v>
      </c>
      <c r="BN57" s="160">
        <f t="shared" si="11"/>
        <v>0</v>
      </c>
      <c r="BO57" s="160">
        <f t="shared" si="11"/>
        <v>0</v>
      </c>
      <c r="BP57" s="160">
        <f t="shared" si="11"/>
        <v>0</v>
      </c>
      <c r="BQ57" s="160">
        <f t="shared" si="11"/>
        <v>0</v>
      </c>
      <c r="BR57" s="160">
        <f t="shared" si="11"/>
        <v>0</v>
      </c>
      <c r="BS57" s="160">
        <f t="shared" si="11"/>
        <v>0</v>
      </c>
      <c r="BT57" s="160">
        <f t="shared" si="11"/>
        <v>0</v>
      </c>
      <c r="BU57" s="160">
        <f t="shared" si="10"/>
        <v>0</v>
      </c>
      <c r="BV57" s="160">
        <f t="shared" si="10"/>
        <v>0</v>
      </c>
      <c r="BW57" s="160">
        <f t="shared" si="10"/>
        <v>0</v>
      </c>
      <c r="BX57" s="160">
        <f t="shared" si="5"/>
        <v>0</v>
      </c>
    </row>
    <row r="58" spans="1:76" s="153" customFormat="1" x14ac:dyDescent="0.2">
      <c r="A58" s="157" t="s">
        <v>565</v>
      </c>
      <c r="B58" s="151" t="s">
        <v>566</v>
      </c>
      <c r="C58" s="151" t="s">
        <v>564</v>
      </c>
      <c r="D58" s="152">
        <v>198706.36</v>
      </c>
      <c r="E58" s="152">
        <v>1987.06</v>
      </c>
      <c r="F58" s="152">
        <v>993.53</v>
      </c>
      <c r="G58" s="152">
        <v>0</v>
      </c>
      <c r="H58" s="152">
        <v>993.53</v>
      </c>
      <c r="I58" s="158">
        <v>1987.06</v>
      </c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9">
        <f t="shared" si="3"/>
        <v>0</v>
      </c>
      <c r="AQ58" s="160">
        <f t="shared" si="9"/>
        <v>0</v>
      </c>
      <c r="AR58" s="160">
        <f t="shared" si="9"/>
        <v>0</v>
      </c>
      <c r="AS58" s="160">
        <f t="shared" si="9"/>
        <v>0</v>
      </c>
      <c r="AT58" s="160">
        <f t="shared" si="9"/>
        <v>0</v>
      </c>
      <c r="AU58" s="160">
        <f t="shared" si="9"/>
        <v>0</v>
      </c>
      <c r="AV58" s="160">
        <f t="shared" si="9"/>
        <v>0</v>
      </c>
      <c r="AW58" s="160">
        <f t="shared" si="9"/>
        <v>0</v>
      </c>
      <c r="AX58" s="160">
        <f t="shared" si="9"/>
        <v>0</v>
      </c>
      <c r="AY58" s="160">
        <f t="shared" si="9"/>
        <v>0</v>
      </c>
      <c r="AZ58" s="160">
        <f t="shared" si="9"/>
        <v>0</v>
      </c>
      <c r="BA58" s="160">
        <f t="shared" si="9"/>
        <v>0</v>
      </c>
      <c r="BB58" s="160">
        <f t="shared" si="9"/>
        <v>0</v>
      </c>
      <c r="BC58" s="160">
        <f t="shared" si="9"/>
        <v>0</v>
      </c>
      <c r="BD58" s="160">
        <f t="shared" si="9"/>
        <v>0</v>
      </c>
      <c r="BE58" s="160">
        <f t="shared" si="9"/>
        <v>0</v>
      </c>
      <c r="BF58" s="160">
        <f t="shared" si="9"/>
        <v>0</v>
      </c>
      <c r="BG58" s="160">
        <f t="shared" si="11"/>
        <v>0</v>
      </c>
      <c r="BH58" s="160">
        <f t="shared" si="11"/>
        <v>0</v>
      </c>
      <c r="BI58" s="160">
        <f t="shared" si="11"/>
        <v>0</v>
      </c>
      <c r="BJ58" s="160">
        <f t="shared" si="11"/>
        <v>0</v>
      </c>
      <c r="BK58" s="160">
        <f t="shared" si="11"/>
        <v>0</v>
      </c>
      <c r="BL58" s="160">
        <f t="shared" si="11"/>
        <v>0</v>
      </c>
      <c r="BM58" s="160">
        <f t="shared" si="11"/>
        <v>0</v>
      </c>
      <c r="BN58" s="160">
        <f t="shared" si="11"/>
        <v>0</v>
      </c>
      <c r="BO58" s="160">
        <f t="shared" si="11"/>
        <v>0</v>
      </c>
      <c r="BP58" s="160">
        <f t="shared" si="11"/>
        <v>0</v>
      </c>
      <c r="BQ58" s="160">
        <f t="shared" si="11"/>
        <v>0</v>
      </c>
      <c r="BR58" s="160">
        <f t="shared" si="11"/>
        <v>0</v>
      </c>
      <c r="BS58" s="160">
        <f t="shared" si="11"/>
        <v>0</v>
      </c>
      <c r="BT58" s="160">
        <f t="shared" si="11"/>
        <v>0</v>
      </c>
      <c r="BU58" s="160">
        <f t="shared" si="10"/>
        <v>0</v>
      </c>
      <c r="BV58" s="160">
        <f t="shared" si="10"/>
        <v>0</v>
      </c>
      <c r="BW58" s="160">
        <f t="shared" si="10"/>
        <v>0</v>
      </c>
      <c r="BX58" s="160">
        <f t="shared" si="5"/>
        <v>0</v>
      </c>
    </row>
    <row r="59" spans="1:76" s="153" customFormat="1" x14ac:dyDescent="0.2">
      <c r="A59" s="157" t="s">
        <v>567</v>
      </c>
      <c r="B59" s="151" t="s">
        <v>568</v>
      </c>
      <c r="C59" s="151" t="s">
        <v>564</v>
      </c>
      <c r="D59" s="152">
        <v>196712.95</v>
      </c>
      <c r="E59" s="152">
        <v>1967.13</v>
      </c>
      <c r="F59" s="152">
        <v>983.56</v>
      </c>
      <c r="G59" s="152">
        <v>1967.13</v>
      </c>
      <c r="H59" s="152">
        <v>983.56</v>
      </c>
      <c r="I59" s="158">
        <v>0</v>
      </c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9">
        <f t="shared" si="3"/>
        <v>0</v>
      </c>
      <c r="AQ59" s="160">
        <f t="shared" si="9"/>
        <v>0</v>
      </c>
      <c r="AR59" s="160">
        <f t="shared" si="9"/>
        <v>0</v>
      </c>
      <c r="AS59" s="160">
        <f t="shared" si="9"/>
        <v>0</v>
      </c>
      <c r="AT59" s="160">
        <f t="shared" si="9"/>
        <v>0</v>
      </c>
      <c r="AU59" s="160">
        <f t="shared" si="9"/>
        <v>0</v>
      </c>
      <c r="AV59" s="160">
        <f t="shared" si="9"/>
        <v>0</v>
      </c>
      <c r="AW59" s="160">
        <f t="shared" si="9"/>
        <v>0</v>
      </c>
      <c r="AX59" s="160">
        <f t="shared" si="9"/>
        <v>0</v>
      </c>
      <c r="AY59" s="160">
        <f t="shared" si="9"/>
        <v>0</v>
      </c>
      <c r="AZ59" s="160">
        <f t="shared" si="9"/>
        <v>0</v>
      </c>
      <c r="BA59" s="160">
        <f t="shared" si="9"/>
        <v>0</v>
      </c>
      <c r="BB59" s="160">
        <f t="shared" si="9"/>
        <v>0</v>
      </c>
      <c r="BC59" s="160">
        <f t="shared" si="9"/>
        <v>0</v>
      </c>
      <c r="BD59" s="160">
        <f t="shared" si="9"/>
        <v>0</v>
      </c>
      <c r="BE59" s="160">
        <f t="shared" si="9"/>
        <v>0</v>
      </c>
      <c r="BF59" s="160">
        <f t="shared" si="9"/>
        <v>0</v>
      </c>
      <c r="BG59" s="160">
        <f t="shared" si="11"/>
        <v>0</v>
      </c>
      <c r="BH59" s="160">
        <f t="shared" si="11"/>
        <v>0</v>
      </c>
      <c r="BI59" s="160">
        <f t="shared" si="11"/>
        <v>0</v>
      </c>
      <c r="BJ59" s="160">
        <f t="shared" si="11"/>
        <v>0</v>
      </c>
      <c r="BK59" s="160">
        <f t="shared" si="11"/>
        <v>0</v>
      </c>
      <c r="BL59" s="160">
        <f t="shared" si="11"/>
        <v>0</v>
      </c>
      <c r="BM59" s="160">
        <f t="shared" si="11"/>
        <v>0</v>
      </c>
      <c r="BN59" s="160">
        <f t="shared" si="11"/>
        <v>0</v>
      </c>
      <c r="BO59" s="160">
        <f t="shared" si="11"/>
        <v>0</v>
      </c>
      <c r="BP59" s="160">
        <f t="shared" si="11"/>
        <v>0</v>
      </c>
      <c r="BQ59" s="160">
        <f t="shared" si="11"/>
        <v>0</v>
      </c>
      <c r="BR59" s="160">
        <f t="shared" si="11"/>
        <v>0</v>
      </c>
      <c r="BS59" s="160">
        <f t="shared" si="11"/>
        <v>0</v>
      </c>
      <c r="BT59" s="160">
        <f t="shared" si="11"/>
        <v>0</v>
      </c>
      <c r="BU59" s="160">
        <f t="shared" si="10"/>
        <v>0</v>
      </c>
      <c r="BV59" s="160">
        <f t="shared" si="10"/>
        <v>0</v>
      </c>
      <c r="BW59" s="160">
        <f t="shared" si="10"/>
        <v>0</v>
      </c>
      <c r="BX59" s="160">
        <f t="shared" si="5"/>
        <v>0</v>
      </c>
    </row>
    <row r="60" spans="1:76" s="153" customFormat="1" x14ac:dyDescent="0.2">
      <c r="A60" s="157" t="s">
        <v>569</v>
      </c>
      <c r="B60" s="151" t="s">
        <v>570</v>
      </c>
      <c r="C60" s="151" t="s">
        <v>564</v>
      </c>
      <c r="D60" s="152">
        <v>209059.98</v>
      </c>
      <c r="E60" s="152">
        <v>2090.6</v>
      </c>
      <c r="F60" s="152">
        <v>1045.3</v>
      </c>
      <c r="G60" s="152">
        <v>0</v>
      </c>
      <c r="H60" s="152">
        <v>1045.3</v>
      </c>
      <c r="I60" s="158">
        <v>2090.6</v>
      </c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9">
        <f t="shared" si="3"/>
        <v>0</v>
      </c>
      <c r="AQ60" s="160">
        <f t="shared" si="9"/>
        <v>0</v>
      </c>
      <c r="AR60" s="160">
        <f t="shared" si="9"/>
        <v>0</v>
      </c>
      <c r="AS60" s="160">
        <f t="shared" si="9"/>
        <v>0</v>
      </c>
      <c r="AT60" s="160">
        <f t="shared" si="9"/>
        <v>0</v>
      </c>
      <c r="AU60" s="160">
        <f t="shared" si="9"/>
        <v>0</v>
      </c>
      <c r="AV60" s="160">
        <f t="shared" si="9"/>
        <v>0</v>
      </c>
      <c r="AW60" s="160">
        <f t="shared" si="9"/>
        <v>0</v>
      </c>
      <c r="AX60" s="160">
        <f t="shared" si="9"/>
        <v>0</v>
      </c>
      <c r="AY60" s="160">
        <f t="shared" si="9"/>
        <v>0</v>
      </c>
      <c r="AZ60" s="160">
        <f t="shared" si="9"/>
        <v>0</v>
      </c>
      <c r="BA60" s="160">
        <f t="shared" si="9"/>
        <v>0</v>
      </c>
      <c r="BB60" s="160">
        <f t="shared" si="9"/>
        <v>0</v>
      </c>
      <c r="BC60" s="160">
        <f t="shared" si="9"/>
        <v>0</v>
      </c>
      <c r="BD60" s="160">
        <f t="shared" si="9"/>
        <v>0</v>
      </c>
      <c r="BE60" s="160">
        <f t="shared" si="9"/>
        <v>0</v>
      </c>
      <c r="BF60" s="160">
        <f t="shared" si="9"/>
        <v>0</v>
      </c>
      <c r="BG60" s="160">
        <f t="shared" si="11"/>
        <v>0</v>
      </c>
      <c r="BH60" s="160">
        <f t="shared" si="11"/>
        <v>0</v>
      </c>
      <c r="BI60" s="160">
        <f t="shared" si="11"/>
        <v>0</v>
      </c>
      <c r="BJ60" s="160">
        <f t="shared" si="11"/>
        <v>0</v>
      </c>
      <c r="BK60" s="160">
        <f t="shared" si="11"/>
        <v>0</v>
      </c>
      <c r="BL60" s="160">
        <f t="shared" si="11"/>
        <v>0</v>
      </c>
      <c r="BM60" s="160">
        <f t="shared" si="11"/>
        <v>0</v>
      </c>
      <c r="BN60" s="160">
        <f t="shared" si="11"/>
        <v>0</v>
      </c>
      <c r="BO60" s="160">
        <f t="shared" si="11"/>
        <v>0</v>
      </c>
      <c r="BP60" s="160">
        <f t="shared" si="11"/>
        <v>0</v>
      </c>
      <c r="BQ60" s="160">
        <f t="shared" si="11"/>
        <v>0</v>
      </c>
      <c r="BR60" s="160">
        <f t="shared" si="11"/>
        <v>0</v>
      </c>
      <c r="BS60" s="160">
        <f t="shared" si="11"/>
        <v>0</v>
      </c>
      <c r="BT60" s="160">
        <f t="shared" si="11"/>
        <v>0</v>
      </c>
      <c r="BU60" s="160">
        <f t="shared" si="10"/>
        <v>0</v>
      </c>
      <c r="BV60" s="160">
        <f t="shared" si="10"/>
        <v>0</v>
      </c>
      <c r="BW60" s="160">
        <f t="shared" si="10"/>
        <v>0</v>
      </c>
      <c r="BX60" s="160">
        <f t="shared" si="5"/>
        <v>0</v>
      </c>
    </row>
    <row r="61" spans="1:76" s="153" customFormat="1" x14ac:dyDescent="0.2">
      <c r="A61" s="157" t="s">
        <v>571</v>
      </c>
      <c r="B61" s="151" t="s">
        <v>572</v>
      </c>
      <c r="C61" s="151" t="s">
        <v>564</v>
      </c>
      <c r="D61" s="152">
        <v>215864.2</v>
      </c>
      <c r="E61" s="152">
        <v>2158.64</v>
      </c>
      <c r="F61" s="152">
        <v>1079.32</v>
      </c>
      <c r="G61" s="152">
        <v>0</v>
      </c>
      <c r="H61" s="152">
        <v>1079.32</v>
      </c>
      <c r="I61" s="158">
        <v>2158.64</v>
      </c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9">
        <f t="shared" si="3"/>
        <v>0</v>
      </c>
      <c r="AQ61" s="160">
        <f t="shared" si="9"/>
        <v>0</v>
      </c>
      <c r="AR61" s="160">
        <f t="shared" si="9"/>
        <v>0</v>
      </c>
      <c r="AS61" s="160">
        <f t="shared" si="9"/>
        <v>0</v>
      </c>
      <c r="AT61" s="160">
        <f t="shared" si="9"/>
        <v>0</v>
      </c>
      <c r="AU61" s="160">
        <f t="shared" si="9"/>
        <v>0</v>
      </c>
      <c r="AV61" s="160">
        <f t="shared" si="9"/>
        <v>0</v>
      </c>
      <c r="AW61" s="160">
        <f t="shared" si="9"/>
        <v>0</v>
      </c>
      <c r="AX61" s="160">
        <f t="shared" si="9"/>
        <v>0</v>
      </c>
      <c r="AY61" s="160">
        <f t="shared" si="9"/>
        <v>0</v>
      </c>
      <c r="AZ61" s="160">
        <f t="shared" si="9"/>
        <v>0</v>
      </c>
      <c r="BA61" s="160">
        <f t="shared" si="9"/>
        <v>0</v>
      </c>
      <c r="BB61" s="160">
        <f t="shared" si="9"/>
        <v>0</v>
      </c>
      <c r="BC61" s="160">
        <f t="shared" si="9"/>
        <v>0</v>
      </c>
      <c r="BD61" s="160">
        <f t="shared" si="9"/>
        <v>0</v>
      </c>
      <c r="BE61" s="160">
        <f t="shared" si="9"/>
        <v>0</v>
      </c>
      <c r="BF61" s="160">
        <f t="shared" si="9"/>
        <v>0</v>
      </c>
      <c r="BG61" s="160">
        <f t="shared" si="11"/>
        <v>0</v>
      </c>
      <c r="BH61" s="160">
        <f t="shared" si="11"/>
        <v>0</v>
      </c>
      <c r="BI61" s="160">
        <f t="shared" si="11"/>
        <v>0</v>
      </c>
      <c r="BJ61" s="160">
        <f t="shared" si="11"/>
        <v>0</v>
      </c>
      <c r="BK61" s="160">
        <f t="shared" si="11"/>
        <v>0</v>
      </c>
      <c r="BL61" s="160">
        <f t="shared" si="11"/>
        <v>0</v>
      </c>
      <c r="BM61" s="160">
        <f t="shared" si="11"/>
        <v>0</v>
      </c>
      <c r="BN61" s="160">
        <f t="shared" si="11"/>
        <v>0</v>
      </c>
      <c r="BO61" s="160">
        <f t="shared" si="11"/>
        <v>0</v>
      </c>
      <c r="BP61" s="160">
        <f t="shared" si="11"/>
        <v>0</v>
      </c>
      <c r="BQ61" s="160">
        <f t="shared" si="11"/>
        <v>0</v>
      </c>
      <c r="BR61" s="160">
        <f t="shared" si="11"/>
        <v>0</v>
      </c>
      <c r="BS61" s="160">
        <f t="shared" si="11"/>
        <v>0</v>
      </c>
      <c r="BT61" s="160">
        <f t="shared" si="11"/>
        <v>0</v>
      </c>
      <c r="BU61" s="160">
        <f t="shared" si="10"/>
        <v>0</v>
      </c>
      <c r="BV61" s="160">
        <f t="shared" si="10"/>
        <v>0</v>
      </c>
      <c r="BW61" s="160">
        <f t="shared" si="10"/>
        <v>0</v>
      </c>
      <c r="BX61" s="160">
        <f t="shared" si="5"/>
        <v>0</v>
      </c>
    </row>
    <row r="62" spans="1:76" s="153" customFormat="1" x14ac:dyDescent="0.2">
      <c r="A62" s="157" t="s">
        <v>573</v>
      </c>
      <c r="B62" s="151" t="s">
        <v>574</v>
      </c>
      <c r="C62" s="151" t="s">
        <v>564</v>
      </c>
      <c r="D62" s="152">
        <v>175004.68</v>
      </c>
      <c r="E62" s="152">
        <v>1750.05</v>
      </c>
      <c r="F62" s="152">
        <v>875.02</v>
      </c>
      <c r="G62" s="152">
        <v>0</v>
      </c>
      <c r="H62" s="152">
        <v>875.02</v>
      </c>
      <c r="I62" s="158">
        <v>1750.05</v>
      </c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9">
        <f t="shared" si="3"/>
        <v>0</v>
      </c>
      <c r="AQ62" s="160">
        <f t="shared" si="9"/>
        <v>0</v>
      </c>
      <c r="AR62" s="160">
        <f t="shared" si="9"/>
        <v>0</v>
      </c>
      <c r="AS62" s="160">
        <f t="shared" si="9"/>
        <v>0</v>
      </c>
      <c r="AT62" s="160">
        <f t="shared" si="9"/>
        <v>0</v>
      </c>
      <c r="AU62" s="160">
        <f t="shared" si="9"/>
        <v>0</v>
      </c>
      <c r="AV62" s="160">
        <f t="shared" si="9"/>
        <v>0</v>
      </c>
      <c r="AW62" s="160">
        <f t="shared" si="9"/>
        <v>0</v>
      </c>
      <c r="AX62" s="160">
        <f t="shared" si="9"/>
        <v>0</v>
      </c>
      <c r="AY62" s="160">
        <f t="shared" si="9"/>
        <v>0</v>
      </c>
      <c r="AZ62" s="160">
        <f t="shared" si="9"/>
        <v>0</v>
      </c>
      <c r="BA62" s="160">
        <f t="shared" si="9"/>
        <v>0</v>
      </c>
      <c r="BB62" s="160">
        <f t="shared" si="9"/>
        <v>0</v>
      </c>
      <c r="BC62" s="160">
        <f t="shared" si="9"/>
        <v>0</v>
      </c>
      <c r="BD62" s="160">
        <f t="shared" si="9"/>
        <v>0</v>
      </c>
      <c r="BE62" s="160">
        <f t="shared" si="9"/>
        <v>0</v>
      </c>
      <c r="BF62" s="160">
        <f t="shared" si="9"/>
        <v>0</v>
      </c>
      <c r="BG62" s="160">
        <f t="shared" si="11"/>
        <v>0</v>
      </c>
      <c r="BH62" s="160">
        <f t="shared" si="11"/>
        <v>0</v>
      </c>
      <c r="BI62" s="160">
        <f t="shared" si="11"/>
        <v>0</v>
      </c>
      <c r="BJ62" s="160">
        <f t="shared" si="11"/>
        <v>0</v>
      </c>
      <c r="BK62" s="160">
        <f t="shared" si="11"/>
        <v>0</v>
      </c>
      <c r="BL62" s="160">
        <f t="shared" si="11"/>
        <v>0</v>
      </c>
      <c r="BM62" s="160">
        <f t="shared" si="11"/>
        <v>0</v>
      </c>
      <c r="BN62" s="160">
        <f t="shared" si="11"/>
        <v>0</v>
      </c>
      <c r="BO62" s="160">
        <f t="shared" si="11"/>
        <v>0</v>
      </c>
      <c r="BP62" s="160">
        <f t="shared" si="11"/>
        <v>0</v>
      </c>
      <c r="BQ62" s="160">
        <f t="shared" si="11"/>
        <v>0</v>
      </c>
      <c r="BR62" s="160">
        <f t="shared" si="11"/>
        <v>0</v>
      </c>
      <c r="BS62" s="160">
        <f t="shared" si="11"/>
        <v>0</v>
      </c>
      <c r="BT62" s="160">
        <f t="shared" si="11"/>
        <v>0</v>
      </c>
      <c r="BU62" s="160">
        <f t="shared" si="10"/>
        <v>0</v>
      </c>
      <c r="BV62" s="160">
        <f t="shared" si="10"/>
        <v>0</v>
      </c>
      <c r="BW62" s="160">
        <f t="shared" si="10"/>
        <v>0</v>
      </c>
      <c r="BX62" s="160">
        <f t="shared" si="5"/>
        <v>0</v>
      </c>
    </row>
    <row r="63" spans="1:76" s="153" customFormat="1" x14ac:dyDescent="0.2">
      <c r="A63" s="157" t="s">
        <v>575</v>
      </c>
      <c r="B63" s="151" t="s">
        <v>576</v>
      </c>
      <c r="C63" s="151" t="s">
        <v>564</v>
      </c>
      <c r="D63" s="152">
        <v>129827.44</v>
      </c>
      <c r="E63" s="152">
        <v>1298.27</v>
      </c>
      <c r="F63" s="152">
        <v>649.14</v>
      </c>
      <c r="G63" s="152">
        <v>0</v>
      </c>
      <c r="H63" s="152">
        <v>649.14</v>
      </c>
      <c r="I63" s="158">
        <v>1298.27</v>
      </c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9">
        <f t="shared" si="3"/>
        <v>0</v>
      </c>
      <c r="AQ63" s="160">
        <f t="shared" si="9"/>
        <v>0</v>
      </c>
      <c r="AR63" s="160">
        <f t="shared" si="9"/>
        <v>0</v>
      </c>
      <c r="AS63" s="160">
        <f t="shared" si="9"/>
        <v>0</v>
      </c>
      <c r="AT63" s="160">
        <f t="shared" si="9"/>
        <v>0</v>
      </c>
      <c r="AU63" s="160">
        <f t="shared" si="9"/>
        <v>0</v>
      </c>
      <c r="AV63" s="160">
        <f t="shared" si="9"/>
        <v>0</v>
      </c>
      <c r="AW63" s="160">
        <f t="shared" si="9"/>
        <v>0</v>
      </c>
      <c r="AX63" s="160">
        <f t="shared" si="9"/>
        <v>0</v>
      </c>
      <c r="AY63" s="160">
        <f t="shared" si="9"/>
        <v>0</v>
      </c>
      <c r="AZ63" s="160">
        <f t="shared" si="9"/>
        <v>0</v>
      </c>
      <c r="BA63" s="160">
        <f t="shared" si="9"/>
        <v>0</v>
      </c>
      <c r="BB63" s="160">
        <f t="shared" si="9"/>
        <v>0</v>
      </c>
      <c r="BC63" s="160">
        <f t="shared" si="9"/>
        <v>0</v>
      </c>
      <c r="BD63" s="160">
        <f t="shared" si="9"/>
        <v>0</v>
      </c>
      <c r="BE63" s="160">
        <f t="shared" si="9"/>
        <v>0</v>
      </c>
      <c r="BF63" s="160">
        <f t="shared" si="9"/>
        <v>0</v>
      </c>
      <c r="BG63" s="160">
        <f t="shared" si="11"/>
        <v>0</v>
      </c>
      <c r="BH63" s="160">
        <f t="shared" si="11"/>
        <v>0</v>
      </c>
      <c r="BI63" s="160">
        <f t="shared" si="11"/>
        <v>0</v>
      </c>
      <c r="BJ63" s="160">
        <f t="shared" si="11"/>
        <v>0</v>
      </c>
      <c r="BK63" s="160">
        <f t="shared" si="11"/>
        <v>0</v>
      </c>
      <c r="BL63" s="160">
        <f t="shared" si="11"/>
        <v>0</v>
      </c>
      <c r="BM63" s="160">
        <f t="shared" si="11"/>
        <v>0</v>
      </c>
      <c r="BN63" s="160">
        <f t="shared" si="11"/>
        <v>0</v>
      </c>
      <c r="BO63" s="160">
        <f t="shared" si="11"/>
        <v>0</v>
      </c>
      <c r="BP63" s="160">
        <f t="shared" si="11"/>
        <v>0</v>
      </c>
      <c r="BQ63" s="160">
        <f t="shared" si="11"/>
        <v>0</v>
      </c>
      <c r="BR63" s="160">
        <f t="shared" si="11"/>
        <v>0</v>
      </c>
      <c r="BS63" s="160">
        <f t="shared" si="11"/>
        <v>0</v>
      </c>
      <c r="BT63" s="160">
        <f t="shared" si="11"/>
        <v>0</v>
      </c>
      <c r="BU63" s="160">
        <f t="shared" si="10"/>
        <v>0</v>
      </c>
      <c r="BV63" s="160">
        <f t="shared" si="10"/>
        <v>0</v>
      </c>
      <c r="BW63" s="160">
        <f t="shared" si="10"/>
        <v>0</v>
      </c>
      <c r="BX63" s="160">
        <f t="shared" si="5"/>
        <v>0</v>
      </c>
    </row>
    <row r="64" spans="1:76" s="153" customFormat="1" x14ac:dyDescent="0.2">
      <c r="A64" s="157" t="s">
        <v>577</v>
      </c>
      <c r="B64" s="151" t="s">
        <v>578</v>
      </c>
      <c r="C64" s="151" t="s">
        <v>564</v>
      </c>
      <c r="D64" s="152">
        <v>87744.77</v>
      </c>
      <c r="E64" s="152">
        <v>877.45</v>
      </c>
      <c r="F64" s="152">
        <v>438.72</v>
      </c>
      <c r="G64" s="152">
        <v>0</v>
      </c>
      <c r="H64" s="152">
        <v>438.72</v>
      </c>
      <c r="I64" s="158">
        <v>877.45</v>
      </c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9">
        <f t="shared" si="3"/>
        <v>0</v>
      </c>
      <c r="AQ64" s="160">
        <f t="shared" si="9"/>
        <v>0</v>
      </c>
      <c r="AR64" s="160">
        <f t="shared" si="9"/>
        <v>0</v>
      </c>
      <c r="AS64" s="160">
        <f t="shared" si="9"/>
        <v>0</v>
      </c>
      <c r="AT64" s="160">
        <f t="shared" si="9"/>
        <v>0</v>
      </c>
      <c r="AU64" s="160">
        <f t="shared" si="9"/>
        <v>0</v>
      </c>
      <c r="AV64" s="160">
        <f t="shared" si="9"/>
        <v>0</v>
      </c>
      <c r="AW64" s="160">
        <f t="shared" si="9"/>
        <v>0</v>
      </c>
      <c r="AX64" s="160">
        <f t="shared" si="9"/>
        <v>0</v>
      </c>
      <c r="AY64" s="160">
        <f t="shared" si="9"/>
        <v>0</v>
      </c>
      <c r="AZ64" s="160">
        <f t="shared" si="9"/>
        <v>0</v>
      </c>
      <c r="BA64" s="160">
        <f t="shared" si="9"/>
        <v>0</v>
      </c>
      <c r="BB64" s="160">
        <f t="shared" si="9"/>
        <v>0</v>
      </c>
      <c r="BC64" s="160">
        <f t="shared" si="9"/>
        <v>0</v>
      </c>
      <c r="BD64" s="160">
        <f t="shared" si="9"/>
        <v>0</v>
      </c>
      <c r="BE64" s="160">
        <f t="shared" si="9"/>
        <v>0</v>
      </c>
      <c r="BF64" s="160">
        <f t="shared" si="9"/>
        <v>0</v>
      </c>
      <c r="BG64" s="160">
        <f t="shared" si="11"/>
        <v>0</v>
      </c>
      <c r="BH64" s="160">
        <f t="shared" si="11"/>
        <v>0</v>
      </c>
      <c r="BI64" s="160">
        <f t="shared" si="11"/>
        <v>0</v>
      </c>
      <c r="BJ64" s="160">
        <f t="shared" si="11"/>
        <v>0</v>
      </c>
      <c r="BK64" s="160">
        <f t="shared" si="11"/>
        <v>0</v>
      </c>
      <c r="BL64" s="160">
        <f t="shared" si="11"/>
        <v>0</v>
      </c>
      <c r="BM64" s="160">
        <f t="shared" si="11"/>
        <v>0</v>
      </c>
      <c r="BN64" s="160">
        <f t="shared" si="11"/>
        <v>0</v>
      </c>
      <c r="BO64" s="160">
        <f t="shared" si="11"/>
        <v>0</v>
      </c>
      <c r="BP64" s="160">
        <f t="shared" si="11"/>
        <v>0</v>
      </c>
      <c r="BQ64" s="160">
        <f t="shared" si="11"/>
        <v>0</v>
      </c>
      <c r="BR64" s="160">
        <f t="shared" si="11"/>
        <v>0</v>
      </c>
      <c r="BS64" s="160">
        <f t="shared" si="11"/>
        <v>0</v>
      </c>
      <c r="BT64" s="160">
        <f t="shared" si="11"/>
        <v>0</v>
      </c>
      <c r="BU64" s="160">
        <f t="shared" si="10"/>
        <v>0</v>
      </c>
      <c r="BV64" s="160">
        <f t="shared" si="10"/>
        <v>0</v>
      </c>
      <c r="BW64" s="160">
        <f t="shared" si="10"/>
        <v>0</v>
      </c>
      <c r="BX64" s="160">
        <f t="shared" si="5"/>
        <v>0</v>
      </c>
    </row>
    <row r="65" spans="1:76" s="153" customFormat="1" x14ac:dyDescent="0.2">
      <c r="A65" s="157" t="s">
        <v>579</v>
      </c>
      <c r="B65" s="151" t="s">
        <v>580</v>
      </c>
      <c r="C65" s="151" t="s">
        <v>564</v>
      </c>
      <c r="D65" s="152">
        <v>133865.45000000001</v>
      </c>
      <c r="E65" s="152">
        <v>1338.65</v>
      </c>
      <c r="F65" s="152">
        <v>669.33</v>
      </c>
      <c r="G65" s="152">
        <v>669.33</v>
      </c>
      <c r="H65" s="152">
        <v>669.33</v>
      </c>
      <c r="I65" s="158">
        <v>669.32</v>
      </c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9">
        <f t="shared" si="3"/>
        <v>0</v>
      </c>
      <c r="AQ65" s="160">
        <f t="shared" si="9"/>
        <v>0</v>
      </c>
      <c r="AR65" s="160">
        <f t="shared" si="9"/>
        <v>0</v>
      </c>
      <c r="AS65" s="160">
        <f t="shared" si="9"/>
        <v>0</v>
      </c>
      <c r="AT65" s="160">
        <f t="shared" si="9"/>
        <v>0</v>
      </c>
      <c r="AU65" s="160">
        <f t="shared" si="9"/>
        <v>0</v>
      </c>
      <c r="AV65" s="160">
        <f t="shared" si="9"/>
        <v>0</v>
      </c>
      <c r="AW65" s="160">
        <f t="shared" si="9"/>
        <v>0</v>
      </c>
      <c r="AX65" s="160">
        <f t="shared" si="9"/>
        <v>0</v>
      </c>
      <c r="AY65" s="160">
        <f t="shared" si="9"/>
        <v>0</v>
      </c>
      <c r="AZ65" s="160">
        <f t="shared" si="9"/>
        <v>0</v>
      </c>
      <c r="BA65" s="160">
        <f t="shared" si="9"/>
        <v>0</v>
      </c>
      <c r="BB65" s="160">
        <f t="shared" si="9"/>
        <v>0</v>
      </c>
      <c r="BC65" s="160">
        <f t="shared" si="9"/>
        <v>0</v>
      </c>
      <c r="BD65" s="160">
        <f t="shared" si="9"/>
        <v>0</v>
      </c>
      <c r="BE65" s="160">
        <f t="shared" si="9"/>
        <v>0</v>
      </c>
      <c r="BF65" s="160">
        <f t="shared" si="9"/>
        <v>0</v>
      </c>
      <c r="BG65" s="160">
        <f t="shared" si="11"/>
        <v>0</v>
      </c>
      <c r="BH65" s="160">
        <f t="shared" si="11"/>
        <v>0</v>
      </c>
      <c r="BI65" s="160">
        <f t="shared" si="11"/>
        <v>0</v>
      </c>
      <c r="BJ65" s="160">
        <f t="shared" si="11"/>
        <v>0</v>
      </c>
      <c r="BK65" s="160">
        <f t="shared" si="11"/>
        <v>0</v>
      </c>
      <c r="BL65" s="160">
        <f t="shared" si="11"/>
        <v>0</v>
      </c>
      <c r="BM65" s="160">
        <f t="shared" si="11"/>
        <v>0</v>
      </c>
      <c r="BN65" s="160">
        <f t="shared" si="11"/>
        <v>0</v>
      </c>
      <c r="BO65" s="160">
        <f t="shared" si="11"/>
        <v>0</v>
      </c>
      <c r="BP65" s="160">
        <f t="shared" si="11"/>
        <v>0</v>
      </c>
      <c r="BQ65" s="160">
        <f t="shared" si="11"/>
        <v>0</v>
      </c>
      <c r="BR65" s="160">
        <f t="shared" si="11"/>
        <v>0</v>
      </c>
      <c r="BS65" s="160">
        <f t="shared" si="11"/>
        <v>0</v>
      </c>
      <c r="BT65" s="160">
        <f t="shared" si="11"/>
        <v>0</v>
      </c>
      <c r="BU65" s="160">
        <f t="shared" si="10"/>
        <v>0</v>
      </c>
      <c r="BV65" s="160">
        <f t="shared" si="10"/>
        <v>0</v>
      </c>
      <c r="BW65" s="160">
        <f t="shared" si="10"/>
        <v>0</v>
      </c>
      <c r="BX65" s="160">
        <f t="shared" si="5"/>
        <v>0</v>
      </c>
    </row>
    <row r="66" spans="1:76" s="153" customFormat="1" x14ac:dyDescent="0.2">
      <c r="A66" s="157" t="s">
        <v>581</v>
      </c>
      <c r="B66" s="151" t="s">
        <v>582</v>
      </c>
      <c r="C66" s="151" t="s">
        <v>564</v>
      </c>
      <c r="D66" s="152">
        <v>84744.33</v>
      </c>
      <c r="E66" s="152">
        <v>847.44</v>
      </c>
      <c r="F66" s="152">
        <v>423.72</v>
      </c>
      <c r="G66" s="152">
        <v>0</v>
      </c>
      <c r="H66" s="152">
        <v>423.72</v>
      </c>
      <c r="I66" s="158">
        <v>847.44</v>
      </c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9">
        <f t="shared" si="3"/>
        <v>0</v>
      </c>
      <c r="AQ66" s="160">
        <f t="shared" si="9"/>
        <v>0</v>
      </c>
      <c r="AR66" s="160">
        <f t="shared" si="9"/>
        <v>0</v>
      </c>
      <c r="AS66" s="160">
        <f t="shared" si="9"/>
        <v>0</v>
      </c>
      <c r="AT66" s="160">
        <f t="shared" si="9"/>
        <v>0</v>
      </c>
      <c r="AU66" s="160">
        <f t="shared" si="9"/>
        <v>0</v>
      </c>
      <c r="AV66" s="160">
        <f t="shared" si="9"/>
        <v>0</v>
      </c>
      <c r="AW66" s="160">
        <f t="shared" si="9"/>
        <v>0</v>
      </c>
      <c r="AX66" s="160">
        <f t="shared" si="9"/>
        <v>0</v>
      </c>
      <c r="AY66" s="160">
        <f t="shared" si="9"/>
        <v>0</v>
      </c>
      <c r="AZ66" s="160">
        <f t="shared" si="9"/>
        <v>0</v>
      </c>
      <c r="BA66" s="160">
        <f t="shared" si="9"/>
        <v>0</v>
      </c>
      <c r="BB66" s="160">
        <f t="shared" si="9"/>
        <v>0</v>
      </c>
      <c r="BC66" s="160">
        <f t="shared" si="9"/>
        <v>0</v>
      </c>
      <c r="BD66" s="160">
        <f t="shared" si="9"/>
        <v>0</v>
      </c>
      <c r="BE66" s="160">
        <f t="shared" si="9"/>
        <v>0</v>
      </c>
      <c r="BF66" s="160">
        <f t="shared" ref="BF66:BQ120" si="12">IF(BF$2=BF$1,X66,0)</f>
        <v>0</v>
      </c>
      <c r="BG66" s="160">
        <f t="shared" si="11"/>
        <v>0</v>
      </c>
      <c r="BH66" s="160">
        <f t="shared" si="11"/>
        <v>0</v>
      </c>
      <c r="BI66" s="160">
        <f t="shared" si="11"/>
        <v>0</v>
      </c>
      <c r="BJ66" s="160">
        <f t="shared" si="11"/>
        <v>0</v>
      </c>
      <c r="BK66" s="160">
        <f t="shared" si="11"/>
        <v>0</v>
      </c>
      <c r="BL66" s="160">
        <f t="shared" si="11"/>
        <v>0</v>
      </c>
      <c r="BM66" s="160">
        <f t="shared" si="11"/>
        <v>0</v>
      </c>
      <c r="BN66" s="160">
        <f t="shared" si="11"/>
        <v>0</v>
      </c>
      <c r="BO66" s="160">
        <f t="shared" si="11"/>
        <v>0</v>
      </c>
      <c r="BP66" s="160">
        <f t="shared" si="11"/>
        <v>0</v>
      </c>
      <c r="BQ66" s="160">
        <f t="shared" si="11"/>
        <v>0</v>
      </c>
      <c r="BR66" s="160">
        <f t="shared" si="11"/>
        <v>0</v>
      </c>
      <c r="BS66" s="160">
        <f t="shared" si="11"/>
        <v>0</v>
      </c>
      <c r="BT66" s="160">
        <f t="shared" si="11"/>
        <v>0</v>
      </c>
      <c r="BU66" s="160">
        <f t="shared" si="10"/>
        <v>0</v>
      </c>
      <c r="BV66" s="160">
        <f t="shared" si="10"/>
        <v>0</v>
      </c>
      <c r="BW66" s="160">
        <f t="shared" si="10"/>
        <v>0</v>
      </c>
      <c r="BX66" s="160">
        <f t="shared" si="5"/>
        <v>0</v>
      </c>
    </row>
    <row r="67" spans="1:76" s="153" customFormat="1" x14ac:dyDescent="0.2">
      <c r="A67" s="157" t="s">
        <v>583</v>
      </c>
      <c r="B67" s="151" t="s">
        <v>584</v>
      </c>
      <c r="C67" s="151" t="s">
        <v>564</v>
      </c>
      <c r="D67" s="152">
        <v>79146.61</v>
      </c>
      <c r="E67" s="152">
        <v>791.47</v>
      </c>
      <c r="F67" s="152">
        <v>395.73</v>
      </c>
      <c r="G67" s="152">
        <v>0</v>
      </c>
      <c r="H67" s="152">
        <v>395.73</v>
      </c>
      <c r="I67" s="158">
        <v>791.47</v>
      </c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9">
        <f t="shared" si="3"/>
        <v>0</v>
      </c>
      <c r="AQ67" s="160">
        <f t="shared" ref="AQ67:BE83" si="13">IF(AQ$2=AQ$1,I67,0)</f>
        <v>0</v>
      </c>
      <c r="AR67" s="160">
        <f t="shared" si="13"/>
        <v>0</v>
      </c>
      <c r="AS67" s="160">
        <f t="shared" si="13"/>
        <v>0</v>
      </c>
      <c r="AT67" s="160">
        <f t="shared" si="13"/>
        <v>0</v>
      </c>
      <c r="AU67" s="160">
        <f t="shared" si="13"/>
        <v>0</v>
      </c>
      <c r="AV67" s="160">
        <f t="shared" si="13"/>
        <v>0</v>
      </c>
      <c r="AW67" s="160">
        <f t="shared" si="13"/>
        <v>0</v>
      </c>
      <c r="AX67" s="160">
        <f t="shared" si="13"/>
        <v>0</v>
      </c>
      <c r="AY67" s="160">
        <f t="shared" si="13"/>
        <v>0</v>
      </c>
      <c r="AZ67" s="160">
        <f t="shared" si="13"/>
        <v>0</v>
      </c>
      <c r="BA67" s="160">
        <f t="shared" si="13"/>
        <v>0</v>
      </c>
      <c r="BB67" s="160">
        <f t="shared" si="13"/>
        <v>0</v>
      </c>
      <c r="BC67" s="160">
        <f t="shared" si="13"/>
        <v>0</v>
      </c>
      <c r="BD67" s="160">
        <f t="shared" si="13"/>
        <v>0</v>
      </c>
      <c r="BE67" s="160">
        <f t="shared" si="13"/>
        <v>0</v>
      </c>
      <c r="BF67" s="160">
        <f t="shared" si="12"/>
        <v>0</v>
      </c>
      <c r="BG67" s="160">
        <f t="shared" si="11"/>
        <v>0</v>
      </c>
      <c r="BH67" s="160">
        <f t="shared" si="11"/>
        <v>0</v>
      </c>
      <c r="BI67" s="160">
        <f t="shared" si="11"/>
        <v>0</v>
      </c>
      <c r="BJ67" s="160">
        <f t="shared" si="11"/>
        <v>0</v>
      </c>
      <c r="BK67" s="160">
        <f t="shared" si="11"/>
        <v>0</v>
      </c>
      <c r="BL67" s="160">
        <f t="shared" si="11"/>
        <v>0</v>
      </c>
      <c r="BM67" s="160">
        <f t="shared" si="11"/>
        <v>0</v>
      </c>
      <c r="BN67" s="160">
        <f t="shared" si="11"/>
        <v>0</v>
      </c>
      <c r="BO67" s="160">
        <f t="shared" si="11"/>
        <v>0</v>
      </c>
      <c r="BP67" s="160">
        <f t="shared" si="11"/>
        <v>0</v>
      </c>
      <c r="BQ67" s="160">
        <f t="shared" si="11"/>
        <v>0</v>
      </c>
      <c r="BR67" s="160">
        <f t="shared" si="11"/>
        <v>0</v>
      </c>
      <c r="BS67" s="160">
        <f t="shared" si="11"/>
        <v>0</v>
      </c>
      <c r="BT67" s="160">
        <f t="shared" si="11"/>
        <v>0</v>
      </c>
      <c r="BU67" s="160">
        <f t="shared" si="10"/>
        <v>0</v>
      </c>
      <c r="BV67" s="160">
        <f t="shared" si="10"/>
        <v>0</v>
      </c>
      <c r="BW67" s="160">
        <f t="shared" si="10"/>
        <v>0</v>
      </c>
      <c r="BX67" s="160">
        <f t="shared" si="5"/>
        <v>0</v>
      </c>
    </row>
    <row r="68" spans="1:76" s="153" customFormat="1" x14ac:dyDescent="0.2">
      <c r="A68" s="157" t="s">
        <v>585</v>
      </c>
      <c r="B68" s="151" t="s">
        <v>586</v>
      </c>
      <c r="C68" s="151" t="s">
        <v>564</v>
      </c>
      <c r="D68" s="152">
        <v>84709.81</v>
      </c>
      <c r="E68" s="152">
        <v>847.1</v>
      </c>
      <c r="F68" s="152">
        <v>423.55</v>
      </c>
      <c r="G68" s="152">
        <v>0</v>
      </c>
      <c r="H68" s="152">
        <v>423.55</v>
      </c>
      <c r="I68" s="158">
        <v>847.1</v>
      </c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9">
        <f t="shared" si="3"/>
        <v>0</v>
      </c>
      <c r="AQ68" s="160">
        <f t="shared" si="13"/>
        <v>0</v>
      </c>
      <c r="AR68" s="160">
        <f t="shared" si="13"/>
        <v>0</v>
      </c>
      <c r="AS68" s="160">
        <f t="shared" si="13"/>
        <v>0</v>
      </c>
      <c r="AT68" s="160">
        <f t="shared" si="13"/>
        <v>0</v>
      </c>
      <c r="AU68" s="160">
        <f t="shared" si="13"/>
        <v>0</v>
      </c>
      <c r="AV68" s="160">
        <f t="shared" si="13"/>
        <v>0</v>
      </c>
      <c r="AW68" s="160">
        <f t="shared" si="13"/>
        <v>0</v>
      </c>
      <c r="AX68" s="160">
        <f t="shared" si="13"/>
        <v>0</v>
      </c>
      <c r="AY68" s="160">
        <f t="shared" si="13"/>
        <v>0</v>
      </c>
      <c r="AZ68" s="160">
        <f t="shared" si="13"/>
        <v>0</v>
      </c>
      <c r="BA68" s="160">
        <f t="shared" si="13"/>
        <v>0</v>
      </c>
      <c r="BB68" s="160">
        <f t="shared" si="13"/>
        <v>0</v>
      </c>
      <c r="BC68" s="160">
        <f t="shared" si="13"/>
        <v>0</v>
      </c>
      <c r="BD68" s="160">
        <f t="shared" si="13"/>
        <v>0</v>
      </c>
      <c r="BE68" s="160">
        <f t="shared" si="13"/>
        <v>0</v>
      </c>
      <c r="BF68" s="160">
        <f t="shared" si="12"/>
        <v>0</v>
      </c>
      <c r="BG68" s="160">
        <f t="shared" si="11"/>
        <v>0</v>
      </c>
      <c r="BH68" s="160">
        <f t="shared" si="11"/>
        <v>0</v>
      </c>
      <c r="BI68" s="160">
        <f t="shared" si="11"/>
        <v>0</v>
      </c>
      <c r="BJ68" s="160">
        <f t="shared" si="11"/>
        <v>0</v>
      </c>
      <c r="BK68" s="160">
        <f t="shared" si="11"/>
        <v>0</v>
      </c>
      <c r="BL68" s="160">
        <f t="shared" si="11"/>
        <v>0</v>
      </c>
      <c r="BM68" s="160">
        <f t="shared" si="11"/>
        <v>0</v>
      </c>
      <c r="BN68" s="160">
        <f t="shared" si="11"/>
        <v>0</v>
      </c>
      <c r="BO68" s="160">
        <f t="shared" si="11"/>
        <v>0</v>
      </c>
      <c r="BP68" s="160">
        <f t="shared" si="11"/>
        <v>0</v>
      </c>
      <c r="BQ68" s="160">
        <f t="shared" si="11"/>
        <v>0</v>
      </c>
      <c r="BR68" s="160">
        <f t="shared" si="11"/>
        <v>0</v>
      </c>
      <c r="BS68" s="160">
        <f t="shared" si="11"/>
        <v>0</v>
      </c>
      <c r="BT68" s="160">
        <f t="shared" si="11"/>
        <v>0</v>
      </c>
      <c r="BU68" s="160">
        <f t="shared" si="10"/>
        <v>0</v>
      </c>
      <c r="BV68" s="160">
        <f t="shared" si="10"/>
        <v>0</v>
      </c>
      <c r="BW68" s="160">
        <f t="shared" si="10"/>
        <v>0</v>
      </c>
      <c r="BX68" s="160">
        <f t="shared" si="5"/>
        <v>0</v>
      </c>
    </row>
    <row r="69" spans="1:76" s="153" customFormat="1" x14ac:dyDescent="0.2">
      <c r="A69" s="157" t="s">
        <v>587</v>
      </c>
      <c r="B69" s="151" t="s">
        <v>588</v>
      </c>
      <c r="C69" s="151" t="s">
        <v>564</v>
      </c>
      <c r="D69" s="152">
        <v>99226.15</v>
      </c>
      <c r="E69" s="152">
        <v>992.26</v>
      </c>
      <c r="F69" s="152">
        <v>496.13</v>
      </c>
      <c r="G69" s="152">
        <v>0</v>
      </c>
      <c r="H69" s="152">
        <v>496.13</v>
      </c>
      <c r="I69" s="158">
        <v>992.26</v>
      </c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9">
        <f t="shared" si="3"/>
        <v>0</v>
      </c>
      <c r="AQ69" s="160">
        <f t="shared" si="13"/>
        <v>0</v>
      </c>
      <c r="AR69" s="160">
        <f t="shared" si="13"/>
        <v>0</v>
      </c>
      <c r="AS69" s="160">
        <f t="shared" si="13"/>
        <v>0</v>
      </c>
      <c r="AT69" s="160">
        <f t="shared" si="13"/>
        <v>0</v>
      </c>
      <c r="AU69" s="160">
        <f t="shared" si="13"/>
        <v>0</v>
      </c>
      <c r="AV69" s="160">
        <f t="shared" si="13"/>
        <v>0</v>
      </c>
      <c r="AW69" s="160">
        <f t="shared" si="13"/>
        <v>0</v>
      </c>
      <c r="AX69" s="160">
        <f t="shared" si="13"/>
        <v>0</v>
      </c>
      <c r="AY69" s="160">
        <f t="shared" si="13"/>
        <v>0</v>
      </c>
      <c r="AZ69" s="160">
        <f t="shared" si="13"/>
        <v>0</v>
      </c>
      <c r="BA69" s="160">
        <f t="shared" si="13"/>
        <v>0</v>
      </c>
      <c r="BB69" s="160">
        <f t="shared" si="13"/>
        <v>0</v>
      </c>
      <c r="BC69" s="160">
        <f t="shared" si="13"/>
        <v>0</v>
      </c>
      <c r="BD69" s="160">
        <f t="shared" si="13"/>
        <v>0</v>
      </c>
      <c r="BE69" s="160">
        <f t="shared" si="13"/>
        <v>0</v>
      </c>
      <c r="BF69" s="160">
        <f t="shared" si="12"/>
        <v>0</v>
      </c>
      <c r="BG69" s="160">
        <f t="shared" si="11"/>
        <v>0</v>
      </c>
      <c r="BH69" s="160">
        <f t="shared" si="11"/>
        <v>0</v>
      </c>
      <c r="BI69" s="160">
        <f t="shared" si="11"/>
        <v>0</v>
      </c>
      <c r="BJ69" s="160">
        <f t="shared" si="11"/>
        <v>0</v>
      </c>
      <c r="BK69" s="160">
        <f t="shared" si="11"/>
        <v>0</v>
      </c>
      <c r="BL69" s="160">
        <f t="shared" si="11"/>
        <v>0</v>
      </c>
      <c r="BM69" s="160">
        <f t="shared" si="11"/>
        <v>0</v>
      </c>
      <c r="BN69" s="160">
        <f t="shared" si="11"/>
        <v>0</v>
      </c>
      <c r="BO69" s="160">
        <f t="shared" si="11"/>
        <v>0</v>
      </c>
      <c r="BP69" s="160">
        <f t="shared" si="11"/>
        <v>0</v>
      </c>
      <c r="BQ69" s="160">
        <f t="shared" si="11"/>
        <v>0</v>
      </c>
      <c r="BR69" s="160">
        <f t="shared" si="11"/>
        <v>0</v>
      </c>
      <c r="BS69" s="160">
        <f t="shared" si="11"/>
        <v>0</v>
      </c>
      <c r="BT69" s="160">
        <f t="shared" si="11"/>
        <v>0</v>
      </c>
      <c r="BU69" s="160">
        <f t="shared" si="10"/>
        <v>0</v>
      </c>
      <c r="BV69" s="160">
        <f t="shared" si="10"/>
        <v>0</v>
      </c>
      <c r="BW69" s="160">
        <f t="shared" si="10"/>
        <v>0</v>
      </c>
      <c r="BX69" s="160">
        <f t="shared" si="5"/>
        <v>0</v>
      </c>
    </row>
    <row r="70" spans="1:76" s="153" customFormat="1" x14ac:dyDescent="0.2">
      <c r="A70" s="157" t="s">
        <v>589</v>
      </c>
      <c r="B70" s="151" t="s">
        <v>590</v>
      </c>
      <c r="C70" s="151" t="s">
        <v>564</v>
      </c>
      <c r="D70" s="152">
        <v>91723.81</v>
      </c>
      <c r="E70" s="152">
        <v>917.24</v>
      </c>
      <c r="F70" s="152">
        <v>458.62</v>
      </c>
      <c r="G70" s="152">
        <v>0</v>
      </c>
      <c r="H70" s="152">
        <v>458.62</v>
      </c>
      <c r="I70" s="158">
        <v>917.24</v>
      </c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9">
        <f t="shared" ref="AP70:AP133" si="14">SUM(J70:AO70)</f>
        <v>0</v>
      </c>
      <c r="AQ70" s="160">
        <f t="shared" si="13"/>
        <v>0</v>
      </c>
      <c r="AR70" s="160">
        <f t="shared" si="13"/>
        <v>0</v>
      </c>
      <c r="AS70" s="160">
        <f t="shared" si="13"/>
        <v>0</v>
      </c>
      <c r="AT70" s="160">
        <f t="shared" si="13"/>
        <v>0</v>
      </c>
      <c r="AU70" s="160">
        <f t="shared" si="13"/>
        <v>0</v>
      </c>
      <c r="AV70" s="160">
        <f t="shared" si="13"/>
        <v>0</v>
      </c>
      <c r="AW70" s="160">
        <f t="shared" si="13"/>
        <v>0</v>
      </c>
      <c r="AX70" s="160">
        <f t="shared" si="13"/>
        <v>0</v>
      </c>
      <c r="AY70" s="160">
        <f t="shared" si="13"/>
        <v>0</v>
      </c>
      <c r="AZ70" s="160">
        <f t="shared" si="13"/>
        <v>0</v>
      </c>
      <c r="BA70" s="160">
        <f t="shared" si="13"/>
        <v>0</v>
      </c>
      <c r="BB70" s="160">
        <f t="shared" si="13"/>
        <v>0</v>
      </c>
      <c r="BC70" s="160">
        <f t="shared" si="13"/>
        <v>0</v>
      </c>
      <c r="BD70" s="160">
        <f t="shared" si="13"/>
        <v>0</v>
      </c>
      <c r="BE70" s="160">
        <f t="shared" si="13"/>
        <v>0</v>
      </c>
      <c r="BF70" s="160">
        <f t="shared" si="12"/>
        <v>0</v>
      </c>
      <c r="BG70" s="160">
        <f t="shared" si="11"/>
        <v>0</v>
      </c>
      <c r="BH70" s="160">
        <f t="shared" si="11"/>
        <v>0</v>
      </c>
      <c r="BI70" s="160">
        <f t="shared" si="11"/>
        <v>0</v>
      </c>
      <c r="BJ70" s="160">
        <f t="shared" si="11"/>
        <v>0</v>
      </c>
      <c r="BK70" s="160">
        <f t="shared" si="11"/>
        <v>0</v>
      </c>
      <c r="BL70" s="160">
        <f t="shared" si="11"/>
        <v>0</v>
      </c>
      <c r="BM70" s="160">
        <f t="shared" si="11"/>
        <v>0</v>
      </c>
      <c r="BN70" s="160">
        <f t="shared" si="11"/>
        <v>0</v>
      </c>
      <c r="BO70" s="160">
        <f t="shared" si="11"/>
        <v>0</v>
      </c>
      <c r="BP70" s="160">
        <f t="shared" si="11"/>
        <v>0</v>
      </c>
      <c r="BQ70" s="160">
        <f t="shared" si="11"/>
        <v>0</v>
      </c>
      <c r="BR70" s="160">
        <f t="shared" si="11"/>
        <v>0</v>
      </c>
      <c r="BS70" s="160">
        <f t="shared" si="11"/>
        <v>0</v>
      </c>
      <c r="BT70" s="160">
        <f t="shared" si="11"/>
        <v>0</v>
      </c>
      <c r="BU70" s="160">
        <f t="shared" si="10"/>
        <v>0</v>
      </c>
      <c r="BV70" s="160">
        <f t="shared" si="10"/>
        <v>0</v>
      </c>
      <c r="BW70" s="160">
        <f t="shared" si="10"/>
        <v>0</v>
      </c>
      <c r="BX70" s="160">
        <f t="shared" ref="BX70:BX133" si="15">SUM(AQ70:BW70)</f>
        <v>0</v>
      </c>
    </row>
    <row r="71" spans="1:76" s="153" customFormat="1" x14ac:dyDescent="0.2">
      <c r="A71" s="157" t="s">
        <v>591</v>
      </c>
      <c r="B71" s="151" t="s">
        <v>592</v>
      </c>
      <c r="C71" s="151" t="s">
        <v>564</v>
      </c>
      <c r="D71" s="152">
        <v>52120.05</v>
      </c>
      <c r="E71" s="152">
        <v>521.20000000000005</v>
      </c>
      <c r="F71" s="152">
        <v>260.60000000000002</v>
      </c>
      <c r="G71" s="152">
        <v>0</v>
      </c>
      <c r="H71" s="152">
        <v>260.60000000000002</v>
      </c>
      <c r="I71" s="158">
        <v>521.20000000000005</v>
      </c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9">
        <f t="shared" si="14"/>
        <v>0</v>
      </c>
      <c r="AQ71" s="160">
        <f t="shared" si="13"/>
        <v>0</v>
      </c>
      <c r="AR71" s="160">
        <f t="shared" si="13"/>
        <v>0</v>
      </c>
      <c r="AS71" s="160">
        <f t="shared" si="13"/>
        <v>0</v>
      </c>
      <c r="AT71" s="160">
        <f t="shared" si="13"/>
        <v>0</v>
      </c>
      <c r="AU71" s="160">
        <f t="shared" si="13"/>
        <v>0</v>
      </c>
      <c r="AV71" s="160">
        <f t="shared" si="13"/>
        <v>0</v>
      </c>
      <c r="AW71" s="160">
        <f t="shared" si="13"/>
        <v>0</v>
      </c>
      <c r="AX71" s="160">
        <f t="shared" si="13"/>
        <v>0</v>
      </c>
      <c r="AY71" s="160">
        <f t="shared" si="13"/>
        <v>0</v>
      </c>
      <c r="AZ71" s="160">
        <f t="shared" si="13"/>
        <v>0</v>
      </c>
      <c r="BA71" s="160">
        <f t="shared" si="13"/>
        <v>0</v>
      </c>
      <c r="BB71" s="160">
        <f t="shared" si="13"/>
        <v>0</v>
      </c>
      <c r="BC71" s="160">
        <f t="shared" si="13"/>
        <v>0</v>
      </c>
      <c r="BD71" s="160">
        <f t="shared" si="13"/>
        <v>0</v>
      </c>
      <c r="BE71" s="160">
        <f t="shared" si="13"/>
        <v>0</v>
      </c>
      <c r="BF71" s="160">
        <f t="shared" si="12"/>
        <v>0</v>
      </c>
      <c r="BG71" s="160">
        <f t="shared" si="11"/>
        <v>0</v>
      </c>
      <c r="BH71" s="160">
        <f t="shared" si="11"/>
        <v>0</v>
      </c>
      <c r="BI71" s="160">
        <f t="shared" si="11"/>
        <v>0</v>
      </c>
      <c r="BJ71" s="160">
        <f t="shared" si="11"/>
        <v>0</v>
      </c>
      <c r="BK71" s="160">
        <f t="shared" si="11"/>
        <v>0</v>
      </c>
      <c r="BL71" s="160">
        <f t="shared" si="11"/>
        <v>0</v>
      </c>
      <c r="BM71" s="160">
        <f t="shared" si="11"/>
        <v>0</v>
      </c>
      <c r="BN71" s="160">
        <f t="shared" si="11"/>
        <v>0</v>
      </c>
      <c r="BO71" s="160">
        <f t="shared" si="11"/>
        <v>0</v>
      </c>
      <c r="BP71" s="160">
        <f t="shared" si="11"/>
        <v>0</v>
      </c>
      <c r="BQ71" s="160">
        <f t="shared" si="11"/>
        <v>0</v>
      </c>
      <c r="BR71" s="160">
        <f t="shared" si="11"/>
        <v>0</v>
      </c>
      <c r="BS71" s="160">
        <f t="shared" si="11"/>
        <v>0</v>
      </c>
      <c r="BT71" s="160">
        <f t="shared" si="11"/>
        <v>0</v>
      </c>
      <c r="BU71" s="160">
        <f t="shared" si="10"/>
        <v>0</v>
      </c>
      <c r="BV71" s="160">
        <f t="shared" si="10"/>
        <v>0</v>
      </c>
      <c r="BW71" s="160">
        <f t="shared" si="10"/>
        <v>0</v>
      </c>
      <c r="BX71" s="160">
        <f t="shared" si="15"/>
        <v>0</v>
      </c>
    </row>
    <row r="72" spans="1:76" s="153" customFormat="1" x14ac:dyDescent="0.2">
      <c r="A72" s="157" t="s">
        <v>593</v>
      </c>
      <c r="B72" s="151" t="s">
        <v>594</v>
      </c>
      <c r="C72" s="151" t="s">
        <v>564</v>
      </c>
      <c r="D72" s="152">
        <v>89621.11</v>
      </c>
      <c r="E72" s="152">
        <v>896.21</v>
      </c>
      <c r="F72" s="152">
        <v>448.11</v>
      </c>
      <c r="G72" s="152">
        <v>0</v>
      </c>
      <c r="H72" s="152">
        <v>0</v>
      </c>
      <c r="I72" s="158">
        <v>896.21</v>
      </c>
      <c r="J72" s="152"/>
      <c r="K72" s="152">
        <v>448.11</v>
      </c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9">
        <f t="shared" si="14"/>
        <v>448.11</v>
      </c>
      <c r="AQ72" s="160">
        <f t="shared" si="13"/>
        <v>0</v>
      </c>
      <c r="AR72" s="160">
        <f t="shared" si="13"/>
        <v>0</v>
      </c>
      <c r="AS72" s="160">
        <f t="shared" si="13"/>
        <v>0</v>
      </c>
      <c r="AT72" s="160">
        <f t="shared" si="13"/>
        <v>0</v>
      </c>
      <c r="AU72" s="160">
        <f t="shared" si="13"/>
        <v>0</v>
      </c>
      <c r="AV72" s="160">
        <f t="shared" si="13"/>
        <v>0</v>
      </c>
      <c r="AW72" s="160">
        <f t="shared" si="13"/>
        <v>0</v>
      </c>
      <c r="AX72" s="160">
        <f t="shared" si="13"/>
        <v>0</v>
      </c>
      <c r="AY72" s="160">
        <f t="shared" si="13"/>
        <v>0</v>
      </c>
      <c r="AZ72" s="160">
        <f t="shared" si="13"/>
        <v>0</v>
      </c>
      <c r="BA72" s="160">
        <f t="shared" si="13"/>
        <v>0</v>
      </c>
      <c r="BB72" s="160">
        <f t="shared" si="13"/>
        <v>0</v>
      </c>
      <c r="BC72" s="160">
        <f t="shared" si="13"/>
        <v>0</v>
      </c>
      <c r="BD72" s="160">
        <f t="shared" si="13"/>
        <v>0</v>
      </c>
      <c r="BE72" s="160">
        <f t="shared" si="13"/>
        <v>0</v>
      </c>
      <c r="BF72" s="160">
        <f t="shared" si="12"/>
        <v>0</v>
      </c>
      <c r="BG72" s="160">
        <f t="shared" si="11"/>
        <v>0</v>
      </c>
      <c r="BH72" s="160">
        <f t="shared" si="11"/>
        <v>0</v>
      </c>
      <c r="BI72" s="160">
        <f t="shared" si="11"/>
        <v>0</v>
      </c>
      <c r="BJ72" s="160">
        <f t="shared" si="11"/>
        <v>0</v>
      </c>
      <c r="BK72" s="160">
        <f t="shared" si="11"/>
        <v>0</v>
      </c>
      <c r="BL72" s="160">
        <f t="shared" si="11"/>
        <v>0</v>
      </c>
      <c r="BM72" s="160">
        <f t="shared" si="11"/>
        <v>0</v>
      </c>
      <c r="BN72" s="160">
        <f t="shared" si="11"/>
        <v>0</v>
      </c>
      <c r="BO72" s="160">
        <f t="shared" si="11"/>
        <v>0</v>
      </c>
      <c r="BP72" s="160">
        <f t="shared" si="11"/>
        <v>0</v>
      </c>
      <c r="BQ72" s="160">
        <f t="shared" si="11"/>
        <v>0</v>
      </c>
      <c r="BR72" s="160">
        <f t="shared" si="11"/>
        <v>0</v>
      </c>
      <c r="BS72" s="160">
        <f t="shared" si="11"/>
        <v>0</v>
      </c>
      <c r="BT72" s="160">
        <f t="shared" si="11"/>
        <v>0</v>
      </c>
      <c r="BU72" s="160">
        <f t="shared" si="10"/>
        <v>0</v>
      </c>
      <c r="BV72" s="160">
        <f t="shared" si="10"/>
        <v>0</v>
      </c>
      <c r="BW72" s="160">
        <f t="shared" si="10"/>
        <v>0</v>
      </c>
      <c r="BX72" s="160">
        <f t="shared" si="15"/>
        <v>0</v>
      </c>
    </row>
    <row r="73" spans="1:76" s="153" customFormat="1" x14ac:dyDescent="0.2">
      <c r="A73" s="157" t="s">
        <v>595</v>
      </c>
      <c r="B73" s="151" t="s">
        <v>596</v>
      </c>
      <c r="C73" s="151" t="s">
        <v>564</v>
      </c>
      <c r="D73" s="152">
        <v>77888.55</v>
      </c>
      <c r="E73" s="152">
        <v>778.89</v>
      </c>
      <c r="F73" s="152">
        <v>389.44</v>
      </c>
      <c r="G73" s="152">
        <v>0</v>
      </c>
      <c r="H73" s="152">
        <v>389.44</v>
      </c>
      <c r="I73" s="158">
        <v>778.89</v>
      </c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9">
        <f t="shared" si="14"/>
        <v>0</v>
      </c>
      <c r="AQ73" s="160">
        <f t="shared" si="13"/>
        <v>0</v>
      </c>
      <c r="AR73" s="160">
        <f t="shared" si="13"/>
        <v>0</v>
      </c>
      <c r="AS73" s="160">
        <f t="shared" si="13"/>
        <v>0</v>
      </c>
      <c r="AT73" s="160">
        <f t="shared" si="13"/>
        <v>0</v>
      </c>
      <c r="AU73" s="160">
        <f t="shared" si="13"/>
        <v>0</v>
      </c>
      <c r="AV73" s="160">
        <f t="shared" si="13"/>
        <v>0</v>
      </c>
      <c r="AW73" s="160">
        <f t="shared" si="13"/>
        <v>0</v>
      </c>
      <c r="AX73" s="160">
        <f t="shared" si="13"/>
        <v>0</v>
      </c>
      <c r="AY73" s="160">
        <f t="shared" si="13"/>
        <v>0</v>
      </c>
      <c r="AZ73" s="160">
        <f t="shared" si="13"/>
        <v>0</v>
      </c>
      <c r="BA73" s="160">
        <f t="shared" si="13"/>
        <v>0</v>
      </c>
      <c r="BB73" s="160">
        <f t="shared" si="13"/>
        <v>0</v>
      </c>
      <c r="BC73" s="160">
        <f t="shared" si="13"/>
        <v>0</v>
      </c>
      <c r="BD73" s="160">
        <f t="shared" si="13"/>
        <v>0</v>
      </c>
      <c r="BE73" s="160">
        <f t="shared" si="13"/>
        <v>0</v>
      </c>
      <c r="BF73" s="160">
        <f t="shared" si="12"/>
        <v>0</v>
      </c>
      <c r="BG73" s="160">
        <f t="shared" si="11"/>
        <v>0</v>
      </c>
      <c r="BH73" s="160">
        <f t="shared" si="11"/>
        <v>0</v>
      </c>
      <c r="BI73" s="160">
        <f t="shared" si="11"/>
        <v>0</v>
      </c>
      <c r="BJ73" s="160">
        <f t="shared" ref="BJ73:BT96" si="16">IF(BJ$2=BJ$1,AB73,0)</f>
        <v>0</v>
      </c>
      <c r="BK73" s="160">
        <f t="shared" si="16"/>
        <v>0</v>
      </c>
      <c r="BL73" s="160">
        <f t="shared" si="16"/>
        <v>0</v>
      </c>
      <c r="BM73" s="160">
        <f t="shared" si="16"/>
        <v>0</v>
      </c>
      <c r="BN73" s="160">
        <f t="shared" si="16"/>
        <v>0</v>
      </c>
      <c r="BO73" s="160">
        <f t="shared" si="16"/>
        <v>0</v>
      </c>
      <c r="BP73" s="160">
        <f t="shared" si="16"/>
        <v>0</v>
      </c>
      <c r="BQ73" s="160">
        <f t="shared" si="16"/>
        <v>0</v>
      </c>
      <c r="BR73" s="160">
        <f t="shared" si="16"/>
        <v>0</v>
      </c>
      <c r="BS73" s="160">
        <f t="shared" si="16"/>
        <v>0</v>
      </c>
      <c r="BT73" s="160">
        <f t="shared" si="16"/>
        <v>0</v>
      </c>
      <c r="BU73" s="160">
        <f t="shared" si="10"/>
        <v>0</v>
      </c>
      <c r="BV73" s="160">
        <f t="shared" si="10"/>
        <v>0</v>
      </c>
      <c r="BW73" s="160">
        <f t="shared" si="10"/>
        <v>0</v>
      </c>
      <c r="BX73" s="160">
        <f t="shared" si="15"/>
        <v>0</v>
      </c>
    </row>
    <row r="74" spans="1:76" s="153" customFormat="1" x14ac:dyDescent="0.2">
      <c r="A74" s="157" t="s">
        <v>597</v>
      </c>
      <c r="B74" s="151" t="s">
        <v>598</v>
      </c>
      <c r="C74" s="151" t="s">
        <v>564</v>
      </c>
      <c r="D74" s="152">
        <v>68587.89</v>
      </c>
      <c r="E74" s="152">
        <v>685.88</v>
      </c>
      <c r="F74" s="152">
        <v>342.94</v>
      </c>
      <c r="G74" s="152">
        <v>0</v>
      </c>
      <c r="H74" s="152">
        <v>42.94</v>
      </c>
      <c r="I74" s="158">
        <v>685.88</v>
      </c>
      <c r="J74" s="152"/>
      <c r="K74" s="152">
        <v>300</v>
      </c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9">
        <f t="shared" si="14"/>
        <v>300</v>
      </c>
      <c r="AQ74" s="160">
        <f t="shared" si="13"/>
        <v>0</v>
      </c>
      <c r="AR74" s="160">
        <f t="shared" si="13"/>
        <v>0</v>
      </c>
      <c r="AS74" s="160">
        <f t="shared" si="13"/>
        <v>0</v>
      </c>
      <c r="AT74" s="160">
        <f t="shared" si="13"/>
        <v>0</v>
      </c>
      <c r="AU74" s="160">
        <f t="shared" si="13"/>
        <v>0</v>
      </c>
      <c r="AV74" s="160">
        <f t="shared" si="13"/>
        <v>0</v>
      </c>
      <c r="AW74" s="160">
        <f t="shared" si="13"/>
        <v>0</v>
      </c>
      <c r="AX74" s="160">
        <f t="shared" si="13"/>
        <v>0</v>
      </c>
      <c r="AY74" s="160">
        <f t="shared" si="13"/>
        <v>0</v>
      </c>
      <c r="AZ74" s="160">
        <f t="shared" si="13"/>
        <v>0</v>
      </c>
      <c r="BA74" s="160">
        <f t="shared" si="13"/>
        <v>0</v>
      </c>
      <c r="BB74" s="160">
        <f t="shared" si="13"/>
        <v>0</v>
      </c>
      <c r="BC74" s="160">
        <f t="shared" si="13"/>
        <v>0</v>
      </c>
      <c r="BD74" s="160">
        <f t="shared" si="13"/>
        <v>0</v>
      </c>
      <c r="BE74" s="160">
        <f t="shared" si="13"/>
        <v>0</v>
      </c>
      <c r="BF74" s="160">
        <f t="shared" si="12"/>
        <v>0</v>
      </c>
      <c r="BG74" s="160">
        <f t="shared" si="12"/>
        <v>0</v>
      </c>
      <c r="BH74" s="160">
        <f t="shared" si="12"/>
        <v>0</v>
      </c>
      <c r="BI74" s="160">
        <f t="shared" si="12"/>
        <v>0</v>
      </c>
      <c r="BJ74" s="160">
        <f t="shared" si="16"/>
        <v>0</v>
      </c>
      <c r="BK74" s="160">
        <f t="shared" si="16"/>
        <v>0</v>
      </c>
      <c r="BL74" s="160">
        <f t="shared" si="16"/>
        <v>0</v>
      </c>
      <c r="BM74" s="160">
        <f t="shared" si="16"/>
        <v>0</v>
      </c>
      <c r="BN74" s="160">
        <f t="shared" si="16"/>
        <v>0</v>
      </c>
      <c r="BO74" s="160">
        <f t="shared" si="16"/>
        <v>0</v>
      </c>
      <c r="BP74" s="160">
        <f t="shared" si="16"/>
        <v>0</v>
      </c>
      <c r="BQ74" s="160">
        <f t="shared" si="16"/>
        <v>0</v>
      </c>
      <c r="BR74" s="160">
        <f t="shared" si="16"/>
        <v>0</v>
      </c>
      <c r="BS74" s="160">
        <f t="shared" si="16"/>
        <v>0</v>
      </c>
      <c r="BT74" s="160">
        <f t="shared" si="16"/>
        <v>0</v>
      </c>
      <c r="BU74" s="160">
        <f t="shared" si="10"/>
        <v>0</v>
      </c>
      <c r="BV74" s="160">
        <f t="shared" si="10"/>
        <v>0</v>
      </c>
      <c r="BW74" s="160">
        <f t="shared" si="10"/>
        <v>0</v>
      </c>
      <c r="BX74" s="160">
        <f t="shared" si="15"/>
        <v>0</v>
      </c>
    </row>
    <row r="75" spans="1:76" s="153" customFormat="1" x14ac:dyDescent="0.2">
      <c r="A75" s="157" t="s">
        <v>599</v>
      </c>
      <c r="B75" s="151" t="s">
        <v>600</v>
      </c>
      <c r="C75" s="151" t="s">
        <v>564</v>
      </c>
      <c r="D75" s="152">
        <v>98741.15</v>
      </c>
      <c r="E75" s="152">
        <v>987.41</v>
      </c>
      <c r="F75" s="152">
        <v>493.71</v>
      </c>
      <c r="G75" s="152">
        <v>0</v>
      </c>
      <c r="H75" s="152">
        <v>493.71</v>
      </c>
      <c r="I75" s="158">
        <v>987.41</v>
      </c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9">
        <f t="shared" si="14"/>
        <v>0</v>
      </c>
      <c r="AQ75" s="160">
        <f t="shared" si="13"/>
        <v>0</v>
      </c>
      <c r="AR75" s="160">
        <f t="shared" si="13"/>
        <v>0</v>
      </c>
      <c r="AS75" s="160">
        <f t="shared" si="13"/>
        <v>0</v>
      </c>
      <c r="AT75" s="160">
        <f t="shared" si="13"/>
        <v>0</v>
      </c>
      <c r="AU75" s="160">
        <f t="shared" si="13"/>
        <v>0</v>
      </c>
      <c r="AV75" s="160">
        <f t="shared" si="13"/>
        <v>0</v>
      </c>
      <c r="AW75" s="160">
        <f t="shared" si="13"/>
        <v>0</v>
      </c>
      <c r="AX75" s="160">
        <f t="shared" si="13"/>
        <v>0</v>
      </c>
      <c r="AY75" s="160">
        <f t="shared" si="13"/>
        <v>0</v>
      </c>
      <c r="AZ75" s="160">
        <f t="shared" si="13"/>
        <v>0</v>
      </c>
      <c r="BA75" s="160">
        <f t="shared" si="13"/>
        <v>0</v>
      </c>
      <c r="BB75" s="160">
        <f t="shared" si="13"/>
        <v>0</v>
      </c>
      <c r="BC75" s="160">
        <f t="shared" si="13"/>
        <v>0</v>
      </c>
      <c r="BD75" s="160">
        <f t="shared" si="13"/>
        <v>0</v>
      </c>
      <c r="BE75" s="160">
        <f t="shared" si="13"/>
        <v>0</v>
      </c>
      <c r="BF75" s="160">
        <f t="shared" si="12"/>
        <v>0</v>
      </c>
      <c r="BG75" s="160">
        <f t="shared" si="12"/>
        <v>0</v>
      </c>
      <c r="BH75" s="160">
        <f t="shared" si="12"/>
        <v>0</v>
      </c>
      <c r="BI75" s="160">
        <f t="shared" si="12"/>
        <v>0</v>
      </c>
      <c r="BJ75" s="160">
        <f t="shared" si="16"/>
        <v>0</v>
      </c>
      <c r="BK75" s="160">
        <f t="shared" si="16"/>
        <v>0</v>
      </c>
      <c r="BL75" s="160">
        <f t="shared" si="16"/>
        <v>0</v>
      </c>
      <c r="BM75" s="160">
        <f t="shared" si="16"/>
        <v>0</v>
      </c>
      <c r="BN75" s="160">
        <f t="shared" si="16"/>
        <v>0</v>
      </c>
      <c r="BO75" s="160">
        <f t="shared" si="16"/>
        <v>0</v>
      </c>
      <c r="BP75" s="160">
        <f t="shared" si="16"/>
        <v>0</v>
      </c>
      <c r="BQ75" s="160">
        <f t="shared" si="16"/>
        <v>0</v>
      </c>
      <c r="BR75" s="160">
        <f t="shared" si="16"/>
        <v>0</v>
      </c>
      <c r="BS75" s="160">
        <f t="shared" si="16"/>
        <v>0</v>
      </c>
      <c r="BT75" s="160">
        <f t="shared" si="16"/>
        <v>0</v>
      </c>
      <c r="BU75" s="160">
        <f t="shared" si="10"/>
        <v>0</v>
      </c>
      <c r="BV75" s="160">
        <f t="shared" si="10"/>
        <v>0</v>
      </c>
      <c r="BW75" s="160">
        <f t="shared" si="10"/>
        <v>0</v>
      </c>
      <c r="BX75" s="160">
        <f t="shared" si="15"/>
        <v>0</v>
      </c>
    </row>
    <row r="76" spans="1:76" s="153" customFormat="1" x14ac:dyDescent="0.2">
      <c r="A76" s="157" t="s">
        <v>601</v>
      </c>
      <c r="B76" s="151" t="s">
        <v>602</v>
      </c>
      <c r="C76" s="151" t="s">
        <v>564</v>
      </c>
      <c r="D76" s="152">
        <v>61026.400000000001</v>
      </c>
      <c r="E76" s="152">
        <v>610.26</v>
      </c>
      <c r="F76" s="152">
        <v>305.13</v>
      </c>
      <c r="G76" s="152">
        <v>0</v>
      </c>
      <c r="H76" s="152">
        <v>305.13</v>
      </c>
      <c r="I76" s="158">
        <v>610.26</v>
      </c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9">
        <f t="shared" si="14"/>
        <v>0</v>
      </c>
      <c r="AQ76" s="160">
        <f t="shared" si="13"/>
        <v>0</v>
      </c>
      <c r="AR76" s="160">
        <f t="shared" si="13"/>
        <v>0</v>
      </c>
      <c r="AS76" s="160">
        <f t="shared" si="13"/>
        <v>0</v>
      </c>
      <c r="AT76" s="160">
        <f t="shared" si="13"/>
        <v>0</v>
      </c>
      <c r="AU76" s="160">
        <f t="shared" si="13"/>
        <v>0</v>
      </c>
      <c r="AV76" s="160">
        <f t="shared" si="13"/>
        <v>0</v>
      </c>
      <c r="AW76" s="160">
        <f t="shared" si="13"/>
        <v>0</v>
      </c>
      <c r="AX76" s="160">
        <f t="shared" si="13"/>
        <v>0</v>
      </c>
      <c r="AY76" s="160">
        <f t="shared" si="13"/>
        <v>0</v>
      </c>
      <c r="AZ76" s="160">
        <f t="shared" si="13"/>
        <v>0</v>
      </c>
      <c r="BA76" s="160">
        <f t="shared" si="13"/>
        <v>0</v>
      </c>
      <c r="BB76" s="160">
        <f t="shared" si="13"/>
        <v>0</v>
      </c>
      <c r="BC76" s="160">
        <f t="shared" si="13"/>
        <v>0</v>
      </c>
      <c r="BD76" s="160">
        <f t="shared" si="13"/>
        <v>0</v>
      </c>
      <c r="BE76" s="160">
        <f t="shared" si="13"/>
        <v>0</v>
      </c>
      <c r="BF76" s="160">
        <f t="shared" si="12"/>
        <v>0</v>
      </c>
      <c r="BG76" s="160">
        <f t="shared" si="12"/>
        <v>0</v>
      </c>
      <c r="BH76" s="160">
        <f t="shared" si="12"/>
        <v>0</v>
      </c>
      <c r="BI76" s="160">
        <f t="shared" si="12"/>
        <v>0</v>
      </c>
      <c r="BJ76" s="160">
        <f t="shared" si="16"/>
        <v>0</v>
      </c>
      <c r="BK76" s="160">
        <f t="shared" si="16"/>
        <v>0</v>
      </c>
      <c r="BL76" s="160">
        <f t="shared" si="16"/>
        <v>0</v>
      </c>
      <c r="BM76" s="160">
        <f t="shared" si="16"/>
        <v>0</v>
      </c>
      <c r="BN76" s="160">
        <f t="shared" si="16"/>
        <v>0</v>
      </c>
      <c r="BO76" s="160">
        <f t="shared" si="16"/>
        <v>0</v>
      </c>
      <c r="BP76" s="160">
        <f t="shared" si="16"/>
        <v>0</v>
      </c>
      <c r="BQ76" s="160">
        <f t="shared" si="16"/>
        <v>0</v>
      </c>
      <c r="BR76" s="160">
        <f t="shared" si="16"/>
        <v>0</v>
      </c>
      <c r="BS76" s="160">
        <f t="shared" si="16"/>
        <v>0</v>
      </c>
      <c r="BT76" s="160">
        <f t="shared" si="16"/>
        <v>0</v>
      </c>
      <c r="BU76" s="160">
        <f t="shared" si="10"/>
        <v>0</v>
      </c>
      <c r="BV76" s="160">
        <f t="shared" si="10"/>
        <v>0</v>
      </c>
      <c r="BW76" s="160">
        <f t="shared" si="10"/>
        <v>0</v>
      </c>
      <c r="BX76" s="160">
        <f t="shared" si="15"/>
        <v>0</v>
      </c>
    </row>
    <row r="77" spans="1:76" s="153" customFormat="1" x14ac:dyDescent="0.2">
      <c r="A77" s="157" t="s">
        <v>603</v>
      </c>
      <c r="B77" s="151" t="s">
        <v>604</v>
      </c>
      <c r="C77" s="151" t="s">
        <v>564</v>
      </c>
      <c r="D77" s="152">
        <v>69051.520000000004</v>
      </c>
      <c r="E77" s="152">
        <v>690.52</v>
      </c>
      <c r="F77" s="152">
        <v>345.26</v>
      </c>
      <c r="G77" s="152">
        <v>0</v>
      </c>
      <c r="H77" s="152">
        <v>345.26</v>
      </c>
      <c r="I77" s="158">
        <v>690.52</v>
      </c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9">
        <f t="shared" si="14"/>
        <v>0</v>
      </c>
      <c r="AQ77" s="160">
        <f t="shared" si="13"/>
        <v>0</v>
      </c>
      <c r="AR77" s="160">
        <f t="shared" si="13"/>
        <v>0</v>
      </c>
      <c r="AS77" s="160">
        <f t="shared" si="13"/>
        <v>0</v>
      </c>
      <c r="AT77" s="160">
        <f t="shared" si="13"/>
        <v>0</v>
      </c>
      <c r="AU77" s="160">
        <f t="shared" si="13"/>
        <v>0</v>
      </c>
      <c r="AV77" s="160">
        <f t="shared" si="13"/>
        <v>0</v>
      </c>
      <c r="AW77" s="160">
        <f t="shared" si="13"/>
        <v>0</v>
      </c>
      <c r="AX77" s="160">
        <f t="shared" si="13"/>
        <v>0</v>
      </c>
      <c r="AY77" s="160">
        <f t="shared" si="13"/>
        <v>0</v>
      </c>
      <c r="AZ77" s="160">
        <f t="shared" si="13"/>
        <v>0</v>
      </c>
      <c r="BA77" s="160">
        <f t="shared" si="13"/>
        <v>0</v>
      </c>
      <c r="BB77" s="160">
        <f t="shared" si="13"/>
        <v>0</v>
      </c>
      <c r="BC77" s="160">
        <f t="shared" si="13"/>
        <v>0</v>
      </c>
      <c r="BD77" s="160">
        <f t="shared" si="13"/>
        <v>0</v>
      </c>
      <c r="BE77" s="160">
        <f t="shared" si="13"/>
        <v>0</v>
      </c>
      <c r="BF77" s="160">
        <f t="shared" si="12"/>
        <v>0</v>
      </c>
      <c r="BG77" s="160">
        <f t="shared" si="12"/>
        <v>0</v>
      </c>
      <c r="BH77" s="160">
        <f t="shared" si="12"/>
        <v>0</v>
      </c>
      <c r="BI77" s="160">
        <f t="shared" si="12"/>
        <v>0</v>
      </c>
      <c r="BJ77" s="160">
        <f t="shared" si="16"/>
        <v>0</v>
      </c>
      <c r="BK77" s="160">
        <f t="shared" si="16"/>
        <v>0</v>
      </c>
      <c r="BL77" s="160">
        <f t="shared" si="16"/>
        <v>0</v>
      </c>
      <c r="BM77" s="160">
        <f t="shared" si="16"/>
        <v>0</v>
      </c>
      <c r="BN77" s="160">
        <f t="shared" si="16"/>
        <v>0</v>
      </c>
      <c r="BO77" s="160">
        <f t="shared" si="16"/>
        <v>0</v>
      </c>
      <c r="BP77" s="160">
        <f t="shared" si="16"/>
        <v>0</v>
      </c>
      <c r="BQ77" s="160">
        <f t="shared" si="16"/>
        <v>0</v>
      </c>
      <c r="BR77" s="160">
        <f t="shared" si="16"/>
        <v>0</v>
      </c>
      <c r="BS77" s="160">
        <f t="shared" si="16"/>
        <v>0</v>
      </c>
      <c r="BT77" s="160">
        <f t="shared" si="16"/>
        <v>0</v>
      </c>
      <c r="BU77" s="160">
        <f t="shared" si="10"/>
        <v>0</v>
      </c>
      <c r="BV77" s="160">
        <f t="shared" si="10"/>
        <v>0</v>
      </c>
      <c r="BW77" s="160">
        <f t="shared" si="10"/>
        <v>0</v>
      </c>
      <c r="BX77" s="160">
        <f t="shared" si="15"/>
        <v>0</v>
      </c>
    </row>
    <row r="78" spans="1:76" s="153" customFormat="1" x14ac:dyDescent="0.2">
      <c r="A78" s="157" t="s">
        <v>605</v>
      </c>
      <c r="B78" s="151" t="s">
        <v>606</v>
      </c>
      <c r="C78" s="151" t="s">
        <v>564</v>
      </c>
      <c r="D78" s="152">
        <v>60040.01</v>
      </c>
      <c r="E78" s="152">
        <v>600.4</v>
      </c>
      <c r="F78" s="152">
        <v>300.2</v>
      </c>
      <c r="G78" s="152">
        <v>0</v>
      </c>
      <c r="H78" s="152">
        <v>300.2</v>
      </c>
      <c r="I78" s="158">
        <v>600.4</v>
      </c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9">
        <f t="shared" si="14"/>
        <v>0</v>
      </c>
      <c r="AQ78" s="160">
        <f t="shared" si="13"/>
        <v>0</v>
      </c>
      <c r="AR78" s="160">
        <f t="shared" si="13"/>
        <v>0</v>
      </c>
      <c r="AS78" s="160">
        <f t="shared" si="13"/>
        <v>0</v>
      </c>
      <c r="AT78" s="160">
        <f t="shared" si="13"/>
        <v>0</v>
      </c>
      <c r="AU78" s="160">
        <f t="shared" si="13"/>
        <v>0</v>
      </c>
      <c r="AV78" s="160">
        <f t="shared" si="13"/>
        <v>0</v>
      </c>
      <c r="AW78" s="160">
        <f t="shared" si="13"/>
        <v>0</v>
      </c>
      <c r="AX78" s="160">
        <f t="shared" si="13"/>
        <v>0</v>
      </c>
      <c r="AY78" s="160">
        <f t="shared" si="13"/>
        <v>0</v>
      </c>
      <c r="AZ78" s="160">
        <f t="shared" si="13"/>
        <v>0</v>
      </c>
      <c r="BA78" s="160">
        <f t="shared" si="13"/>
        <v>0</v>
      </c>
      <c r="BB78" s="160">
        <f t="shared" si="13"/>
        <v>0</v>
      </c>
      <c r="BC78" s="160">
        <f t="shared" si="13"/>
        <v>0</v>
      </c>
      <c r="BD78" s="160">
        <f t="shared" si="13"/>
        <v>0</v>
      </c>
      <c r="BE78" s="160">
        <f t="shared" si="13"/>
        <v>0</v>
      </c>
      <c r="BF78" s="160">
        <f t="shared" si="12"/>
        <v>0</v>
      </c>
      <c r="BG78" s="160">
        <f t="shared" si="12"/>
        <v>0</v>
      </c>
      <c r="BH78" s="160">
        <f t="shared" si="12"/>
        <v>0</v>
      </c>
      <c r="BI78" s="160">
        <f t="shared" si="12"/>
        <v>0</v>
      </c>
      <c r="BJ78" s="160">
        <f t="shared" si="16"/>
        <v>0</v>
      </c>
      <c r="BK78" s="160">
        <f t="shared" si="16"/>
        <v>0</v>
      </c>
      <c r="BL78" s="160">
        <f t="shared" si="16"/>
        <v>0</v>
      </c>
      <c r="BM78" s="160">
        <f t="shared" si="16"/>
        <v>0</v>
      </c>
      <c r="BN78" s="160">
        <f t="shared" si="16"/>
        <v>0</v>
      </c>
      <c r="BO78" s="160">
        <f t="shared" si="16"/>
        <v>0</v>
      </c>
      <c r="BP78" s="160">
        <f t="shared" si="16"/>
        <v>0</v>
      </c>
      <c r="BQ78" s="160">
        <f t="shared" si="16"/>
        <v>0</v>
      </c>
      <c r="BR78" s="160">
        <f t="shared" si="16"/>
        <v>0</v>
      </c>
      <c r="BS78" s="160">
        <f t="shared" si="16"/>
        <v>0</v>
      </c>
      <c r="BT78" s="160">
        <f t="shared" si="16"/>
        <v>0</v>
      </c>
      <c r="BU78" s="160">
        <f t="shared" si="10"/>
        <v>0</v>
      </c>
      <c r="BV78" s="160">
        <f t="shared" si="10"/>
        <v>0</v>
      </c>
      <c r="BW78" s="160">
        <f t="shared" si="10"/>
        <v>0</v>
      </c>
      <c r="BX78" s="160">
        <f t="shared" si="15"/>
        <v>0</v>
      </c>
    </row>
    <row r="79" spans="1:76" s="153" customFormat="1" x14ac:dyDescent="0.2">
      <c r="A79" s="157" t="s">
        <v>607</v>
      </c>
      <c r="B79" s="151" t="s">
        <v>608</v>
      </c>
      <c r="C79" s="151" t="s">
        <v>608</v>
      </c>
      <c r="D79" s="152">
        <v>193928.11</v>
      </c>
      <c r="E79" s="152">
        <v>1939.28</v>
      </c>
      <c r="F79" s="152">
        <v>969.64</v>
      </c>
      <c r="G79" s="152">
        <v>0</v>
      </c>
      <c r="H79" s="152">
        <v>111.69999999999993</v>
      </c>
      <c r="I79" s="158">
        <v>1939.28</v>
      </c>
      <c r="J79" s="152"/>
      <c r="K79" s="152"/>
      <c r="L79" s="152"/>
      <c r="M79" s="152"/>
      <c r="N79" s="152"/>
      <c r="O79" s="152"/>
      <c r="P79" s="152"/>
      <c r="Q79" s="152">
        <v>857.94</v>
      </c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9">
        <f t="shared" si="14"/>
        <v>857.94</v>
      </c>
      <c r="AQ79" s="160">
        <f t="shared" si="13"/>
        <v>0</v>
      </c>
      <c r="AR79" s="160">
        <f t="shared" si="13"/>
        <v>0</v>
      </c>
      <c r="AS79" s="160">
        <f t="shared" si="13"/>
        <v>0</v>
      </c>
      <c r="AT79" s="160">
        <f t="shared" si="13"/>
        <v>0</v>
      </c>
      <c r="AU79" s="160">
        <f t="shared" si="13"/>
        <v>0</v>
      </c>
      <c r="AV79" s="160">
        <f t="shared" si="13"/>
        <v>0</v>
      </c>
      <c r="AW79" s="160">
        <f t="shared" si="13"/>
        <v>0</v>
      </c>
      <c r="AX79" s="160">
        <f t="shared" si="13"/>
        <v>0</v>
      </c>
      <c r="AY79" s="160">
        <f t="shared" si="13"/>
        <v>0</v>
      </c>
      <c r="AZ79" s="160">
        <f t="shared" si="13"/>
        <v>0</v>
      </c>
      <c r="BA79" s="160">
        <f t="shared" si="13"/>
        <v>0</v>
      </c>
      <c r="BB79" s="160">
        <f t="shared" si="13"/>
        <v>0</v>
      </c>
      <c r="BC79" s="160">
        <f t="shared" si="13"/>
        <v>0</v>
      </c>
      <c r="BD79" s="160">
        <f t="shared" si="13"/>
        <v>0</v>
      </c>
      <c r="BE79" s="160">
        <f t="shared" si="13"/>
        <v>0</v>
      </c>
      <c r="BF79" s="160">
        <f t="shared" si="12"/>
        <v>0</v>
      </c>
      <c r="BG79" s="160">
        <f t="shared" si="12"/>
        <v>0</v>
      </c>
      <c r="BH79" s="160">
        <f t="shared" si="12"/>
        <v>0</v>
      </c>
      <c r="BI79" s="160">
        <f t="shared" si="12"/>
        <v>0</v>
      </c>
      <c r="BJ79" s="160">
        <f t="shared" si="16"/>
        <v>0</v>
      </c>
      <c r="BK79" s="160">
        <f t="shared" si="16"/>
        <v>0</v>
      </c>
      <c r="BL79" s="160">
        <f t="shared" si="16"/>
        <v>0</v>
      </c>
      <c r="BM79" s="160">
        <f t="shared" si="16"/>
        <v>0</v>
      </c>
      <c r="BN79" s="160">
        <f t="shared" si="16"/>
        <v>0</v>
      </c>
      <c r="BO79" s="160">
        <f t="shared" si="16"/>
        <v>0</v>
      </c>
      <c r="BP79" s="160">
        <f t="shared" si="16"/>
        <v>0</v>
      </c>
      <c r="BQ79" s="160">
        <f t="shared" si="16"/>
        <v>0</v>
      </c>
      <c r="BR79" s="160">
        <f t="shared" si="16"/>
        <v>0</v>
      </c>
      <c r="BS79" s="160">
        <f t="shared" si="16"/>
        <v>0</v>
      </c>
      <c r="BT79" s="160">
        <f t="shared" si="16"/>
        <v>0</v>
      </c>
      <c r="BU79" s="160">
        <f t="shared" si="10"/>
        <v>0</v>
      </c>
      <c r="BV79" s="160">
        <f t="shared" si="10"/>
        <v>0</v>
      </c>
      <c r="BW79" s="160">
        <f t="shared" si="10"/>
        <v>0</v>
      </c>
      <c r="BX79" s="160">
        <f t="shared" si="15"/>
        <v>0</v>
      </c>
    </row>
    <row r="80" spans="1:76" s="153" customFormat="1" x14ac:dyDescent="0.2">
      <c r="A80" s="157" t="s">
        <v>609</v>
      </c>
      <c r="B80" s="151" t="s">
        <v>610</v>
      </c>
      <c r="C80" s="151" t="s">
        <v>608</v>
      </c>
      <c r="D80" s="152">
        <v>222085.15</v>
      </c>
      <c r="E80" s="152">
        <v>2220.85</v>
      </c>
      <c r="F80" s="152">
        <v>1110.43</v>
      </c>
      <c r="G80" s="152">
        <v>149.73999999999978</v>
      </c>
      <c r="H80" s="152">
        <v>960.43000000000006</v>
      </c>
      <c r="I80" s="158">
        <v>2071.11</v>
      </c>
      <c r="J80" s="152">
        <v>150</v>
      </c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9">
        <f t="shared" si="14"/>
        <v>150</v>
      </c>
      <c r="AQ80" s="160">
        <f t="shared" si="13"/>
        <v>0</v>
      </c>
      <c r="AR80" s="160">
        <f t="shared" si="13"/>
        <v>0</v>
      </c>
      <c r="AS80" s="160">
        <f t="shared" si="13"/>
        <v>0</v>
      </c>
      <c r="AT80" s="160">
        <f t="shared" si="13"/>
        <v>0</v>
      </c>
      <c r="AU80" s="160">
        <f t="shared" si="13"/>
        <v>0</v>
      </c>
      <c r="AV80" s="160">
        <f t="shared" si="13"/>
        <v>0</v>
      </c>
      <c r="AW80" s="160">
        <f t="shared" si="13"/>
        <v>0</v>
      </c>
      <c r="AX80" s="160">
        <f t="shared" si="13"/>
        <v>0</v>
      </c>
      <c r="AY80" s="160">
        <f t="shared" si="13"/>
        <v>0</v>
      </c>
      <c r="AZ80" s="160">
        <f t="shared" si="13"/>
        <v>0</v>
      </c>
      <c r="BA80" s="160">
        <f t="shared" si="13"/>
        <v>0</v>
      </c>
      <c r="BB80" s="160">
        <f t="shared" si="13"/>
        <v>0</v>
      </c>
      <c r="BC80" s="160">
        <f t="shared" si="13"/>
        <v>0</v>
      </c>
      <c r="BD80" s="160">
        <f t="shared" si="13"/>
        <v>0</v>
      </c>
      <c r="BE80" s="160">
        <f t="shared" si="13"/>
        <v>0</v>
      </c>
      <c r="BF80" s="160">
        <f t="shared" si="12"/>
        <v>0</v>
      </c>
      <c r="BG80" s="160">
        <f t="shared" si="12"/>
        <v>0</v>
      </c>
      <c r="BH80" s="160">
        <f t="shared" si="12"/>
        <v>0</v>
      </c>
      <c r="BI80" s="160">
        <f t="shared" si="12"/>
        <v>0</v>
      </c>
      <c r="BJ80" s="160">
        <f t="shared" si="16"/>
        <v>0</v>
      </c>
      <c r="BK80" s="160">
        <f t="shared" si="16"/>
        <v>0</v>
      </c>
      <c r="BL80" s="160">
        <f t="shared" si="16"/>
        <v>0</v>
      </c>
      <c r="BM80" s="160">
        <f t="shared" si="16"/>
        <v>0</v>
      </c>
      <c r="BN80" s="160">
        <f t="shared" si="16"/>
        <v>0</v>
      </c>
      <c r="BO80" s="160">
        <f t="shared" si="16"/>
        <v>0</v>
      </c>
      <c r="BP80" s="160">
        <f t="shared" si="16"/>
        <v>0</v>
      </c>
      <c r="BQ80" s="160">
        <f t="shared" si="16"/>
        <v>0</v>
      </c>
      <c r="BR80" s="160">
        <f t="shared" si="16"/>
        <v>0</v>
      </c>
      <c r="BS80" s="160">
        <f t="shared" si="16"/>
        <v>0</v>
      </c>
      <c r="BT80" s="160">
        <f t="shared" si="16"/>
        <v>0</v>
      </c>
      <c r="BU80" s="160">
        <f t="shared" si="10"/>
        <v>0</v>
      </c>
      <c r="BV80" s="160">
        <f t="shared" si="10"/>
        <v>0</v>
      </c>
      <c r="BW80" s="160">
        <f t="shared" si="10"/>
        <v>0</v>
      </c>
      <c r="BX80" s="160">
        <f t="shared" si="15"/>
        <v>0</v>
      </c>
    </row>
    <row r="81" spans="1:76" s="153" customFormat="1" x14ac:dyDescent="0.2">
      <c r="A81" s="157" t="s">
        <v>611</v>
      </c>
      <c r="B81" s="151" t="s">
        <v>612</v>
      </c>
      <c r="C81" s="151" t="s">
        <v>608</v>
      </c>
      <c r="D81" s="152">
        <v>127404.84</v>
      </c>
      <c r="E81" s="152">
        <v>1274.05</v>
      </c>
      <c r="F81" s="152">
        <v>637.02</v>
      </c>
      <c r="G81" s="152">
        <v>774.05</v>
      </c>
      <c r="H81" s="152">
        <v>137.01999999999998</v>
      </c>
      <c r="I81" s="158">
        <v>500</v>
      </c>
      <c r="J81" s="152"/>
      <c r="K81" s="152"/>
      <c r="L81" s="152"/>
      <c r="M81" s="152"/>
      <c r="N81" s="152"/>
      <c r="O81" s="152"/>
      <c r="P81" s="152"/>
      <c r="Q81" s="152">
        <v>500</v>
      </c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9">
        <f t="shared" si="14"/>
        <v>500</v>
      </c>
      <c r="AQ81" s="160">
        <f t="shared" si="13"/>
        <v>0</v>
      </c>
      <c r="AR81" s="160">
        <f t="shared" si="13"/>
        <v>0</v>
      </c>
      <c r="AS81" s="160">
        <f t="shared" si="13"/>
        <v>0</v>
      </c>
      <c r="AT81" s="160">
        <f t="shared" si="13"/>
        <v>0</v>
      </c>
      <c r="AU81" s="160">
        <f t="shared" si="13"/>
        <v>0</v>
      </c>
      <c r="AV81" s="160">
        <f t="shared" si="13"/>
        <v>0</v>
      </c>
      <c r="AW81" s="160">
        <f t="shared" si="13"/>
        <v>0</v>
      </c>
      <c r="AX81" s="160">
        <f t="shared" si="13"/>
        <v>0</v>
      </c>
      <c r="AY81" s="160">
        <f t="shared" si="13"/>
        <v>0</v>
      </c>
      <c r="AZ81" s="160">
        <f t="shared" si="13"/>
        <v>0</v>
      </c>
      <c r="BA81" s="160">
        <f t="shared" si="13"/>
        <v>0</v>
      </c>
      <c r="BB81" s="160">
        <f t="shared" si="13"/>
        <v>0</v>
      </c>
      <c r="BC81" s="160">
        <f t="shared" si="13"/>
        <v>0</v>
      </c>
      <c r="BD81" s="160">
        <f t="shared" si="13"/>
        <v>0</v>
      </c>
      <c r="BE81" s="160">
        <f t="shared" si="13"/>
        <v>0</v>
      </c>
      <c r="BF81" s="160">
        <f t="shared" si="12"/>
        <v>0</v>
      </c>
      <c r="BG81" s="160">
        <f t="shared" si="12"/>
        <v>0</v>
      </c>
      <c r="BH81" s="160">
        <f t="shared" si="12"/>
        <v>0</v>
      </c>
      <c r="BI81" s="160">
        <f t="shared" si="12"/>
        <v>0</v>
      </c>
      <c r="BJ81" s="160">
        <f t="shared" si="16"/>
        <v>0</v>
      </c>
      <c r="BK81" s="160">
        <f t="shared" si="16"/>
        <v>0</v>
      </c>
      <c r="BL81" s="160">
        <f t="shared" si="16"/>
        <v>0</v>
      </c>
      <c r="BM81" s="160">
        <f t="shared" si="16"/>
        <v>0</v>
      </c>
      <c r="BN81" s="160">
        <f t="shared" si="16"/>
        <v>0</v>
      </c>
      <c r="BO81" s="160">
        <f t="shared" si="16"/>
        <v>0</v>
      </c>
      <c r="BP81" s="160">
        <f t="shared" si="16"/>
        <v>0</v>
      </c>
      <c r="BQ81" s="160">
        <f t="shared" si="16"/>
        <v>0</v>
      </c>
      <c r="BR81" s="160">
        <f t="shared" si="16"/>
        <v>0</v>
      </c>
      <c r="BS81" s="160">
        <f t="shared" si="16"/>
        <v>0</v>
      </c>
      <c r="BT81" s="160">
        <f t="shared" si="16"/>
        <v>0</v>
      </c>
      <c r="BU81" s="160">
        <f t="shared" si="10"/>
        <v>0</v>
      </c>
      <c r="BV81" s="160">
        <f t="shared" si="10"/>
        <v>0</v>
      </c>
      <c r="BW81" s="160">
        <f t="shared" si="10"/>
        <v>0</v>
      </c>
      <c r="BX81" s="160">
        <f t="shared" si="15"/>
        <v>0</v>
      </c>
    </row>
    <row r="82" spans="1:76" s="153" customFormat="1" x14ac:dyDescent="0.2">
      <c r="A82" s="157" t="s">
        <v>613</v>
      </c>
      <c r="B82" s="151" t="s">
        <v>614</v>
      </c>
      <c r="C82" s="151" t="s">
        <v>608</v>
      </c>
      <c r="D82" s="152">
        <v>107720.89</v>
      </c>
      <c r="E82" s="152">
        <v>1077.21</v>
      </c>
      <c r="F82" s="152">
        <v>538.6</v>
      </c>
      <c r="G82" s="152">
        <v>219.11</v>
      </c>
      <c r="H82" s="152">
        <v>538.6</v>
      </c>
      <c r="I82" s="158">
        <v>858.1</v>
      </c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9">
        <f t="shared" si="14"/>
        <v>0</v>
      </c>
      <c r="AQ82" s="160">
        <f t="shared" si="13"/>
        <v>0</v>
      </c>
      <c r="AR82" s="160">
        <f t="shared" si="13"/>
        <v>0</v>
      </c>
      <c r="AS82" s="160">
        <f t="shared" si="13"/>
        <v>0</v>
      </c>
      <c r="AT82" s="160">
        <f t="shared" si="13"/>
        <v>0</v>
      </c>
      <c r="AU82" s="160">
        <f t="shared" si="13"/>
        <v>0</v>
      </c>
      <c r="AV82" s="160">
        <f t="shared" si="13"/>
        <v>0</v>
      </c>
      <c r="AW82" s="160">
        <f t="shared" si="13"/>
        <v>0</v>
      </c>
      <c r="AX82" s="160">
        <f t="shared" si="13"/>
        <v>0</v>
      </c>
      <c r="AY82" s="160">
        <f t="shared" si="13"/>
        <v>0</v>
      </c>
      <c r="AZ82" s="160">
        <f t="shared" si="13"/>
        <v>0</v>
      </c>
      <c r="BA82" s="160">
        <f t="shared" si="13"/>
        <v>0</v>
      </c>
      <c r="BB82" s="160">
        <f t="shared" si="13"/>
        <v>0</v>
      </c>
      <c r="BC82" s="160">
        <f t="shared" si="13"/>
        <v>0</v>
      </c>
      <c r="BD82" s="160">
        <f t="shared" si="13"/>
        <v>0</v>
      </c>
      <c r="BE82" s="160">
        <f t="shared" si="13"/>
        <v>0</v>
      </c>
      <c r="BF82" s="160">
        <f t="shared" si="12"/>
        <v>0</v>
      </c>
      <c r="BG82" s="160">
        <f t="shared" si="12"/>
        <v>0</v>
      </c>
      <c r="BH82" s="160">
        <f t="shared" si="12"/>
        <v>0</v>
      </c>
      <c r="BI82" s="160">
        <f t="shared" si="12"/>
        <v>0</v>
      </c>
      <c r="BJ82" s="160">
        <f t="shared" si="16"/>
        <v>0</v>
      </c>
      <c r="BK82" s="160">
        <f t="shared" si="16"/>
        <v>0</v>
      </c>
      <c r="BL82" s="160">
        <f t="shared" si="16"/>
        <v>0</v>
      </c>
      <c r="BM82" s="160">
        <f t="shared" si="16"/>
        <v>0</v>
      </c>
      <c r="BN82" s="160">
        <f t="shared" si="16"/>
        <v>0</v>
      </c>
      <c r="BO82" s="160">
        <f t="shared" si="16"/>
        <v>0</v>
      </c>
      <c r="BP82" s="160">
        <f t="shared" si="16"/>
        <v>0</v>
      </c>
      <c r="BQ82" s="160">
        <f t="shared" si="16"/>
        <v>0</v>
      </c>
      <c r="BR82" s="160">
        <f t="shared" si="16"/>
        <v>0</v>
      </c>
      <c r="BS82" s="160">
        <f t="shared" si="16"/>
        <v>0</v>
      </c>
      <c r="BT82" s="160">
        <f t="shared" si="16"/>
        <v>0</v>
      </c>
      <c r="BU82" s="160">
        <f t="shared" si="10"/>
        <v>0</v>
      </c>
      <c r="BV82" s="160">
        <f t="shared" si="10"/>
        <v>0</v>
      </c>
      <c r="BW82" s="160">
        <f t="shared" si="10"/>
        <v>0</v>
      </c>
      <c r="BX82" s="160">
        <f t="shared" si="15"/>
        <v>0</v>
      </c>
    </row>
    <row r="83" spans="1:76" s="153" customFormat="1" x14ac:dyDescent="0.2">
      <c r="A83" s="157" t="s">
        <v>615</v>
      </c>
      <c r="B83" s="151" t="s">
        <v>616</v>
      </c>
      <c r="C83" s="151" t="s">
        <v>608</v>
      </c>
      <c r="D83" s="152">
        <v>102381.81</v>
      </c>
      <c r="E83" s="152">
        <v>1023.82</v>
      </c>
      <c r="F83" s="152">
        <v>511.91</v>
      </c>
      <c r="G83" s="152">
        <v>823.82</v>
      </c>
      <c r="H83" s="152">
        <v>54.450000000000045</v>
      </c>
      <c r="I83" s="158">
        <v>200</v>
      </c>
      <c r="J83" s="152"/>
      <c r="K83" s="152"/>
      <c r="L83" s="152"/>
      <c r="M83" s="152"/>
      <c r="N83" s="152"/>
      <c r="O83" s="152"/>
      <c r="P83" s="152"/>
      <c r="Q83" s="152">
        <v>257.45999999999998</v>
      </c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>
        <v>200</v>
      </c>
      <c r="AN83" s="152"/>
      <c r="AO83" s="152"/>
      <c r="AP83" s="159">
        <f t="shared" si="14"/>
        <v>457.46</v>
      </c>
      <c r="AQ83" s="160">
        <f t="shared" si="13"/>
        <v>0</v>
      </c>
      <c r="AR83" s="160">
        <f t="shared" si="13"/>
        <v>0</v>
      </c>
      <c r="AS83" s="160">
        <f t="shared" si="13"/>
        <v>0</v>
      </c>
      <c r="AT83" s="160">
        <f t="shared" si="13"/>
        <v>0</v>
      </c>
      <c r="AU83" s="160">
        <f t="shared" si="13"/>
        <v>0</v>
      </c>
      <c r="AV83" s="160">
        <f t="shared" si="13"/>
        <v>0</v>
      </c>
      <c r="AW83" s="160">
        <f t="shared" si="13"/>
        <v>0</v>
      </c>
      <c r="AX83" s="160">
        <f t="shared" si="13"/>
        <v>0</v>
      </c>
      <c r="AY83" s="160">
        <f t="shared" si="13"/>
        <v>0</v>
      </c>
      <c r="AZ83" s="160">
        <f t="shared" si="13"/>
        <v>0</v>
      </c>
      <c r="BA83" s="160">
        <f t="shared" si="13"/>
        <v>0</v>
      </c>
      <c r="BB83" s="160">
        <f t="shared" si="13"/>
        <v>0</v>
      </c>
      <c r="BC83" s="160">
        <f t="shared" si="13"/>
        <v>0</v>
      </c>
      <c r="BD83" s="160">
        <f t="shared" si="13"/>
        <v>0</v>
      </c>
      <c r="BE83" s="160">
        <f t="shared" si="13"/>
        <v>0</v>
      </c>
      <c r="BF83" s="160">
        <f t="shared" si="12"/>
        <v>0</v>
      </c>
      <c r="BG83" s="160">
        <f t="shared" si="12"/>
        <v>0</v>
      </c>
      <c r="BH83" s="160">
        <f t="shared" si="12"/>
        <v>0</v>
      </c>
      <c r="BI83" s="160">
        <f t="shared" si="12"/>
        <v>0</v>
      </c>
      <c r="BJ83" s="160">
        <f t="shared" si="16"/>
        <v>0</v>
      </c>
      <c r="BK83" s="160">
        <f t="shared" si="16"/>
        <v>0</v>
      </c>
      <c r="BL83" s="160">
        <f t="shared" si="16"/>
        <v>0</v>
      </c>
      <c r="BM83" s="160">
        <f t="shared" si="16"/>
        <v>0</v>
      </c>
      <c r="BN83" s="160">
        <f t="shared" si="16"/>
        <v>0</v>
      </c>
      <c r="BO83" s="160">
        <f t="shared" si="16"/>
        <v>0</v>
      </c>
      <c r="BP83" s="160">
        <f t="shared" si="16"/>
        <v>0</v>
      </c>
      <c r="BQ83" s="160">
        <f t="shared" si="16"/>
        <v>0</v>
      </c>
      <c r="BR83" s="160">
        <f t="shared" si="16"/>
        <v>0</v>
      </c>
      <c r="BS83" s="160">
        <f t="shared" si="16"/>
        <v>0</v>
      </c>
      <c r="BT83" s="160">
        <f t="shared" si="16"/>
        <v>0</v>
      </c>
      <c r="BU83" s="160">
        <f t="shared" si="10"/>
        <v>0</v>
      </c>
      <c r="BV83" s="160">
        <f t="shared" si="10"/>
        <v>0</v>
      </c>
      <c r="BW83" s="160">
        <f t="shared" si="10"/>
        <v>0</v>
      </c>
      <c r="BX83" s="160">
        <f t="shared" si="15"/>
        <v>0</v>
      </c>
    </row>
    <row r="84" spans="1:76" s="153" customFormat="1" x14ac:dyDescent="0.2">
      <c r="A84" s="157" t="s">
        <v>617</v>
      </c>
      <c r="B84" s="151" t="s">
        <v>618</v>
      </c>
      <c r="C84" s="151" t="s">
        <v>608</v>
      </c>
      <c r="D84" s="152">
        <v>102520.75</v>
      </c>
      <c r="E84" s="152">
        <v>1025.21</v>
      </c>
      <c r="F84" s="152">
        <v>512.6</v>
      </c>
      <c r="G84" s="152">
        <v>885.53</v>
      </c>
      <c r="H84" s="152">
        <v>-100.21999999999991</v>
      </c>
      <c r="I84" s="158">
        <v>139.68</v>
      </c>
      <c r="J84" s="152">
        <v>150</v>
      </c>
      <c r="K84" s="152"/>
      <c r="L84" s="152"/>
      <c r="M84" s="152"/>
      <c r="N84" s="152"/>
      <c r="O84" s="152"/>
      <c r="P84" s="152"/>
      <c r="Q84" s="152">
        <v>262.82</v>
      </c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>
        <v>200</v>
      </c>
      <c r="AN84" s="152"/>
      <c r="AO84" s="152"/>
      <c r="AP84" s="159">
        <f t="shared" si="14"/>
        <v>612.81999999999994</v>
      </c>
      <c r="AQ84" s="160">
        <f t="shared" ref="AQ84:BE100" si="17">IF(AQ$2=AQ$1,I84,0)</f>
        <v>0</v>
      </c>
      <c r="AR84" s="160">
        <f t="shared" si="17"/>
        <v>0</v>
      </c>
      <c r="AS84" s="160">
        <f t="shared" si="17"/>
        <v>0</v>
      </c>
      <c r="AT84" s="160">
        <f t="shared" si="17"/>
        <v>0</v>
      </c>
      <c r="AU84" s="160">
        <f t="shared" si="17"/>
        <v>0</v>
      </c>
      <c r="AV84" s="160">
        <f t="shared" si="17"/>
        <v>0</v>
      </c>
      <c r="AW84" s="160">
        <f t="shared" si="17"/>
        <v>0</v>
      </c>
      <c r="AX84" s="160">
        <f t="shared" si="17"/>
        <v>0</v>
      </c>
      <c r="AY84" s="160">
        <f t="shared" si="17"/>
        <v>0</v>
      </c>
      <c r="AZ84" s="160">
        <f t="shared" si="17"/>
        <v>0</v>
      </c>
      <c r="BA84" s="160">
        <f t="shared" si="17"/>
        <v>0</v>
      </c>
      <c r="BB84" s="160">
        <f t="shared" si="17"/>
        <v>0</v>
      </c>
      <c r="BC84" s="160">
        <f t="shared" si="17"/>
        <v>0</v>
      </c>
      <c r="BD84" s="160">
        <f t="shared" si="17"/>
        <v>0</v>
      </c>
      <c r="BE84" s="160">
        <f t="shared" si="17"/>
        <v>0</v>
      </c>
      <c r="BF84" s="160">
        <f t="shared" si="12"/>
        <v>0</v>
      </c>
      <c r="BG84" s="160">
        <f t="shared" si="12"/>
        <v>0</v>
      </c>
      <c r="BH84" s="160">
        <f t="shared" si="12"/>
        <v>0</v>
      </c>
      <c r="BI84" s="160">
        <f t="shared" si="12"/>
        <v>0</v>
      </c>
      <c r="BJ84" s="160">
        <f t="shared" si="16"/>
        <v>0</v>
      </c>
      <c r="BK84" s="160">
        <f t="shared" si="16"/>
        <v>0</v>
      </c>
      <c r="BL84" s="160">
        <f t="shared" si="16"/>
        <v>0</v>
      </c>
      <c r="BM84" s="160">
        <f t="shared" si="16"/>
        <v>0</v>
      </c>
      <c r="BN84" s="160">
        <f t="shared" si="16"/>
        <v>0</v>
      </c>
      <c r="BO84" s="160">
        <f t="shared" si="16"/>
        <v>0</v>
      </c>
      <c r="BP84" s="160">
        <f t="shared" si="16"/>
        <v>0</v>
      </c>
      <c r="BQ84" s="160">
        <f t="shared" si="16"/>
        <v>0</v>
      </c>
      <c r="BR84" s="160">
        <f t="shared" si="16"/>
        <v>0</v>
      </c>
      <c r="BS84" s="160">
        <f t="shared" si="16"/>
        <v>0</v>
      </c>
      <c r="BT84" s="160">
        <f t="shared" si="16"/>
        <v>0</v>
      </c>
      <c r="BU84" s="160">
        <f t="shared" si="10"/>
        <v>0</v>
      </c>
      <c r="BV84" s="160">
        <f t="shared" si="10"/>
        <v>0</v>
      </c>
      <c r="BW84" s="160">
        <f t="shared" si="10"/>
        <v>0</v>
      </c>
      <c r="BX84" s="160">
        <f t="shared" si="15"/>
        <v>0</v>
      </c>
    </row>
    <row r="85" spans="1:76" s="153" customFormat="1" x14ac:dyDescent="0.2">
      <c r="A85" s="157" t="s">
        <v>619</v>
      </c>
      <c r="B85" s="151" t="s">
        <v>620</v>
      </c>
      <c r="C85" s="151" t="s">
        <v>608</v>
      </c>
      <c r="D85" s="152">
        <v>101374.2</v>
      </c>
      <c r="E85" s="152">
        <v>1013.74</v>
      </c>
      <c r="F85" s="152">
        <v>506.87</v>
      </c>
      <c r="G85" s="152">
        <v>609.97</v>
      </c>
      <c r="H85" s="152">
        <v>249.41000000000003</v>
      </c>
      <c r="I85" s="158">
        <v>403.77</v>
      </c>
      <c r="J85" s="152"/>
      <c r="K85" s="152"/>
      <c r="L85" s="152"/>
      <c r="M85" s="152"/>
      <c r="N85" s="152"/>
      <c r="O85" s="152"/>
      <c r="P85" s="152"/>
      <c r="Q85" s="152">
        <v>257.45999999999998</v>
      </c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9">
        <f t="shared" si="14"/>
        <v>257.45999999999998</v>
      </c>
      <c r="AQ85" s="160">
        <f t="shared" si="17"/>
        <v>0</v>
      </c>
      <c r="AR85" s="160">
        <f t="shared" si="17"/>
        <v>0</v>
      </c>
      <c r="AS85" s="160">
        <f t="shared" si="17"/>
        <v>0</v>
      </c>
      <c r="AT85" s="160">
        <f t="shared" si="17"/>
        <v>0</v>
      </c>
      <c r="AU85" s="160">
        <f t="shared" si="17"/>
        <v>0</v>
      </c>
      <c r="AV85" s="160">
        <f t="shared" si="17"/>
        <v>0</v>
      </c>
      <c r="AW85" s="160">
        <f t="shared" si="17"/>
        <v>0</v>
      </c>
      <c r="AX85" s="160">
        <f t="shared" si="17"/>
        <v>0</v>
      </c>
      <c r="AY85" s="160">
        <f t="shared" si="17"/>
        <v>0</v>
      </c>
      <c r="AZ85" s="160">
        <f t="shared" si="17"/>
        <v>0</v>
      </c>
      <c r="BA85" s="160">
        <f t="shared" si="17"/>
        <v>0</v>
      </c>
      <c r="BB85" s="160">
        <f t="shared" si="17"/>
        <v>0</v>
      </c>
      <c r="BC85" s="160">
        <f t="shared" si="17"/>
        <v>0</v>
      </c>
      <c r="BD85" s="160">
        <f t="shared" si="17"/>
        <v>0</v>
      </c>
      <c r="BE85" s="160">
        <f t="shared" si="17"/>
        <v>0</v>
      </c>
      <c r="BF85" s="160">
        <f t="shared" si="12"/>
        <v>0</v>
      </c>
      <c r="BG85" s="160">
        <f t="shared" si="12"/>
        <v>0</v>
      </c>
      <c r="BH85" s="160">
        <f t="shared" si="12"/>
        <v>0</v>
      </c>
      <c r="BI85" s="160">
        <f t="shared" si="12"/>
        <v>0</v>
      </c>
      <c r="BJ85" s="160">
        <f t="shared" si="16"/>
        <v>0</v>
      </c>
      <c r="BK85" s="160">
        <f t="shared" si="16"/>
        <v>0</v>
      </c>
      <c r="BL85" s="160">
        <f t="shared" si="16"/>
        <v>0</v>
      </c>
      <c r="BM85" s="160">
        <f t="shared" si="16"/>
        <v>0</v>
      </c>
      <c r="BN85" s="160">
        <f t="shared" si="16"/>
        <v>0</v>
      </c>
      <c r="BO85" s="160">
        <f t="shared" si="16"/>
        <v>0</v>
      </c>
      <c r="BP85" s="160">
        <f t="shared" si="16"/>
        <v>0</v>
      </c>
      <c r="BQ85" s="160">
        <f t="shared" si="16"/>
        <v>0</v>
      </c>
      <c r="BR85" s="160">
        <f t="shared" si="16"/>
        <v>0</v>
      </c>
      <c r="BS85" s="160">
        <f t="shared" si="16"/>
        <v>0</v>
      </c>
      <c r="BT85" s="160">
        <f t="shared" si="16"/>
        <v>0</v>
      </c>
      <c r="BU85" s="160">
        <f t="shared" si="10"/>
        <v>0</v>
      </c>
      <c r="BV85" s="160">
        <f t="shared" si="10"/>
        <v>0</v>
      </c>
      <c r="BW85" s="160">
        <f t="shared" si="10"/>
        <v>0</v>
      </c>
      <c r="BX85" s="160">
        <f t="shared" si="15"/>
        <v>0</v>
      </c>
    </row>
    <row r="86" spans="1:76" s="153" customFormat="1" x14ac:dyDescent="0.2">
      <c r="A86" s="157" t="s">
        <v>621</v>
      </c>
      <c r="B86" s="151" t="s">
        <v>622</v>
      </c>
      <c r="C86" s="151" t="s">
        <v>608</v>
      </c>
      <c r="D86" s="152">
        <v>50509.37</v>
      </c>
      <c r="E86" s="152">
        <v>505.09</v>
      </c>
      <c r="F86" s="152">
        <v>252.55</v>
      </c>
      <c r="G86" s="152">
        <v>252.54999999999998</v>
      </c>
      <c r="H86" s="152">
        <v>102.55000000000001</v>
      </c>
      <c r="I86" s="158">
        <v>252.54</v>
      </c>
      <c r="J86" s="152"/>
      <c r="K86" s="152"/>
      <c r="L86" s="152"/>
      <c r="M86" s="152"/>
      <c r="N86" s="152"/>
      <c r="O86" s="152"/>
      <c r="P86" s="152"/>
      <c r="Q86" s="152">
        <v>150</v>
      </c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9">
        <f t="shared" si="14"/>
        <v>150</v>
      </c>
      <c r="AQ86" s="160">
        <f t="shared" si="17"/>
        <v>0</v>
      </c>
      <c r="AR86" s="160">
        <f t="shared" si="17"/>
        <v>0</v>
      </c>
      <c r="AS86" s="160">
        <f t="shared" si="17"/>
        <v>0</v>
      </c>
      <c r="AT86" s="160">
        <f t="shared" si="17"/>
        <v>0</v>
      </c>
      <c r="AU86" s="160">
        <f t="shared" si="17"/>
        <v>0</v>
      </c>
      <c r="AV86" s="160">
        <f t="shared" si="17"/>
        <v>0</v>
      </c>
      <c r="AW86" s="160">
        <f t="shared" si="17"/>
        <v>0</v>
      </c>
      <c r="AX86" s="160">
        <f t="shared" si="17"/>
        <v>0</v>
      </c>
      <c r="AY86" s="160">
        <f t="shared" si="17"/>
        <v>0</v>
      </c>
      <c r="AZ86" s="160">
        <f t="shared" si="17"/>
        <v>0</v>
      </c>
      <c r="BA86" s="160">
        <f t="shared" si="17"/>
        <v>0</v>
      </c>
      <c r="BB86" s="160">
        <f t="shared" si="17"/>
        <v>0</v>
      </c>
      <c r="BC86" s="160">
        <f t="shared" si="17"/>
        <v>0</v>
      </c>
      <c r="BD86" s="160">
        <f t="shared" si="17"/>
        <v>0</v>
      </c>
      <c r="BE86" s="160">
        <f t="shared" si="17"/>
        <v>0</v>
      </c>
      <c r="BF86" s="160">
        <f t="shared" si="12"/>
        <v>0</v>
      </c>
      <c r="BG86" s="160">
        <f t="shared" si="12"/>
        <v>0</v>
      </c>
      <c r="BH86" s="160">
        <f t="shared" si="12"/>
        <v>0</v>
      </c>
      <c r="BI86" s="160">
        <f t="shared" si="12"/>
        <v>0</v>
      </c>
      <c r="BJ86" s="160">
        <f t="shared" si="16"/>
        <v>0</v>
      </c>
      <c r="BK86" s="160">
        <f t="shared" si="16"/>
        <v>0</v>
      </c>
      <c r="BL86" s="160">
        <f t="shared" si="16"/>
        <v>0</v>
      </c>
      <c r="BM86" s="160">
        <f t="shared" si="16"/>
        <v>0</v>
      </c>
      <c r="BN86" s="160">
        <f t="shared" si="16"/>
        <v>0</v>
      </c>
      <c r="BO86" s="160">
        <f t="shared" si="16"/>
        <v>0</v>
      </c>
      <c r="BP86" s="160">
        <f t="shared" si="16"/>
        <v>0</v>
      </c>
      <c r="BQ86" s="160">
        <f t="shared" si="16"/>
        <v>0</v>
      </c>
      <c r="BR86" s="160">
        <f t="shared" si="16"/>
        <v>0</v>
      </c>
      <c r="BS86" s="160">
        <f t="shared" si="16"/>
        <v>0</v>
      </c>
      <c r="BT86" s="160">
        <f t="shared" si="16"/>
        <v>0</v>
      </c>
      <c r="BU86" s="160">
        <f t="shared" si="10"/>
        <v>0</v>
      </c>
      <c r="BV86" s="160">
        <f t="shared" si="10"/>
        <v>0</v>
      </c>
      <c r="BW86" s="160">
        <f t="shared" si="10"/>
        <v>0</v>
      </c>
      <c r="BX86" s="160">
        <f t="shared" si="15"/>
        <v>0</v>
      </c>
    </row>
    <row r="87" spans="1:76" s="153" customFormat="1" x14ac:dyDescent="0.2">
      <c r="A87" s="157" t="s">
        <v>623</v>
      </c>
      <c r="B87" s="151" t="s">
        <v>624</v>
      </c>
      <c r="C87" s="151" t="s">
        <v>608</v>
      </c>
      <c r="D87" s="152">
        <v>87224.52</v>
      </c>
      <c r="E87" s="152">
        <v>872.25</v>
      </c>
      <c r="F87" s="152">
        <v>436.12</v>
      </c>
      <c r="G87" s="152">
        <v>822.25</v>
      </c>
      <c r="H87" s="152">
        <v>216.17000000000002</v>
      </c>
      <c r="I87" s="158">
        <v>50</v>
      </c>
      <c r="J87" s="152"/>
      <c r="K87" s="152"/>
      <c r="L87" s="152"/>
      <c r="M87" s="152"/>
      <c r="N87" s="152"/>
      <c r="O87" s="152"/>
      <c r="P87" s="152"/>
      <c r="Q87" s="152">
        <v>219.95</v>
      </c>
      <c r="R87" s="152"/>
      <c r="S87" s="152"/>
      <c r="T87" s="152"/>
      <c r="U87" s="152"/>
      <c r="V87" s="152"/>
      <c r="W87" s="152"/>
      <c r="X87" s="152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9">
        <f t="shared" si="14"/>
        <v>219.95</v>
      </c>
      <c r="AQ87" s="160">
        <f t="shared" si="17"/>
        <v>0</v>
      </c>
      <c r="AR87" s="160">
        <f t="shared" si="17"/>
        <v>0</v>
      </c>
      <c r="AS87" s="160">
        <f t="shared" si="17"/>
        <v>0</v>
      </c>
      <c r="AT87" s="160">
        <f t="shared" si="17"/>
        <v>0</v>
      </c>
      <c r="AU87" s="160">
        <f t="shared" si="17"/>
        <v>0</v>
      </c>
      <c r="AV87" s="160">
        <f t="shared" si="17"/>
        <v>0</v>
      </c>
      <c r="AW87" s="160">
        <f t="shared" si="17"/>
        <v>0</v>
      </c>
      <c r="AX87" s="160">
        <f t="shared" si="17"/>
        <v>0</v>
      </c>
      <c r="AY87" s="160">
        <f t="shared" si="17"/>
        <v>0</v>
      </c>
      <c r="AZ87" s="160">
        <f t="shared" si="17"/>
        <v>0</v>
      </c>
      <c r="BA87" s="160">
        <f t="shared" si="17"/>
        <v>0</v>
      </c>
      <c r="BB87" s="160">
        <f t="shared" si="17"/>
        <v>0</v>
      </c>
      <c r="BC87" s="160">
        <f t="shared" si="17"/>
        <v>0</v>
      </c>
      <c r="BD87" s="160">
        <f t="shared" si="17"/>
        <v>0</v>
      </c>
      <c r="BE87" s="160">
        <f t="shared" si="17"/>
        <v>0</v>
      </c>
      <c r="BF87" s="160">
        <f t="shared" si="12"/>
        <v>0</v>
      </c>
      <c r="BG87" s="160">
        <f t="shared" si="12"/>
        <v>0</v>
      </c>
      <c r="BH87" s="160">
        <f t="shared" si="12"/>
        <v>0</v>
      </c>
      <c r="BI87" s="160">
        <f t="shared" si="12"/>
        <v>0</v>
      </c>
      <c r="BJ87" s="160">
        <f t="shared" si="16"/>
        <v>0</v>
      </c>
      <c r="BK87" s="160">
        <f t="shared" si="16"/>
        <v>0</v>
      </c>
      <c r="BL87" s="160">
        <f t="shared" si="16"/>
        <v>0</v>
      </c>
      <c r="BM87" s="160">
        <f t="shared" si="16"/>
        <v>0</v>
      </c>
      <c r="BN87" s="160">
        <f t="shared" si="16"/>
        <v>0</v>
      </c>
      <c r="BO87" s="160">
        <f t="shared" si="16"/>
        <v>0</v>
      </c>
      <c r="BP87" s="160">
        <f t="shared" si="16"/>
        <v>0</v>
      </c>
      <c r="BQ87" s="160">
        <f t="shared" si="16"/>
        <v>0</v>
      </c>
      <c r="BR87" s="160">
        <f t="shared" si="16"/>
        <v>0</v>
      </c>
      <c r="BS87" s="160">
        <f t="shared" si="16"/>
        <v>0</v>
      </c>
      <c r="BT87" s="160">
        <f t="shared" si="16"/>
        <v>0</v>
      </c>
      <c r="BU87" s="160">
        <f t="shared" si="10"/>
        <v>0</v>
      </c>
      <c r="BV87" s="160">
        <f t="shared" si="10"/>
        <v>0</v>
      </c>
      <c r="BW87" s="160">
        <f t="shared" si="10"/>
        <v>0</v>
      </c>
      <c r="BX87" s="160">
        <f t="shared" si="15"/>
        <v>0</v>
      </c>
    </row>
    <row r="88" spans="1:76" s="153" customFormat="1" x14ac:dyDescent="0.2">
      <c r="A88" s="157" t="s">
        <v>625</v>
      </c>
      <c r="B88" s="151" t="s">
        <v>626</v>
      </c>
      <c r="C88" s="151" t="s">
        <v>608</v>
      </c>
      <c r="D88" s="152">
        <v>80706.710000000006</v>
      </c>
      <c r="E88" s="152">
        <v>807.07</v>
      </c>
      <c r="F88" s="152">
        <v>403.53</v>
      </c>
      <c r="G88" s="152">
        <v>507.07000000000005</v>
      </c>
      <c r="H88" s="152">
        <v>303.52999999999997</v>
      </c>
      <c r="I88" s="158">
        <v>300</v>
      </c>
      <c r="J88" s="152"/>
      <c r="K88" s="152"/>
      <c r="L88" s="152"/>
      <c r="M88" s="152"/>
      <c r="N88" s="152"/>
      <c r="O88" s="152"/>
      <c r="P88" s="152"/>
      <c r="Q88" s="152">
        <v>100</v>
      </c>
      <c r="R88" s="152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9">
        <f t="shared" si="14"/>
        <v>100</v>
      </c>
      <c r="AQ88" s="160">
        <f t="shared" si="17"/>
        <v>0</v>
      </c>
      <c r="AR88" s="160">
        <f t="shared" si="17"/>
        <v>0</v>
      </c>
      <c r="AS88" s="160">
        <f t="shared" si="17"/>
        <v>0</v>
      </c>
      <c r="AT88" s="160">
        <f t="shared" si="17"/>
        <v>0</v>
      </c>
      <c r="AU88" s="160">
        <f t="shared" si="17"/>
        <v>0</v>
      </c>
      <c r="AV88" s="160">
        <f t="shared" si="17"/>
        <v>0</v>
      </c>
      <c r="AW88" s="160">
        <f t="shared" si="17"/>
        <v>0</v>
      </c>
      <c r="AX88" s="160">
        <f t="shared" si="17"/>
        <v>0</v>
      </c>
      <c r="AY88" s="160">
        <f t="shared" si="17"/>
        <v>0</v>
      </c>
      <c r="AZ88" s="160">
        <f t="shared" si="17"/>
        <v>0</v>
      </c>
      <c r="BA88" s="160">
        <f t="shared" si="17"/>
        <v>0</v>
      </c>
      <c r="BB88" s="160">
        <f t="shared" si="17"/>
        <v>0</v>
      </c>
      <c r="BC88" s="160">
        <f t="shared" si="17"/>
        <v>0</v>
      </c>
      <c r="BD88" s="160">
        <f t="shared" si="17"/>
        <v>0</v>
      </c>
      <c r="BE88" s="160">
        <f t="shared" si="17"/>
        <v>0</v>
      </c>
      <c r="BF88" s="160">
        <f t="shared" si="12"/>
        <v>0</v>
      </c>
      <c r="BG88" s="160">
        <f t="shared" si="12"/>
        <v>0</v>
      </c>
      <c r="BH88" s="160">
        <f t="shared" si="12"/>
        <v>0</v>
      </c>
      <c r="BI88" s="160">
        <f t="shared" si="12"/>
        <v>0</v>
      </c>
      <c r="BJ88" s="160">
        <f t="shared" si="16"/>
        <v>0</v>
      </c>
      <c r="BK88" s="160">
        <f t="shared" si="16"/>
        <v>0</v>
      </c>
      <c r="BL88" s="160">
        <f t="shared" si="16"/>
        <v>0</v>
      </c>
      <c r="BM88" s="160">
        <f t="shared" si="16"/>
        <v>0</v>
      </c>
      <c r="BN88" s="160">
        <f t="shared" si="16"/>
        <v>0</v>
      </c>
      <c r="BO88" s="160">
        <f t="shared" si="16"/>
        <v>0</v>
      </c>
      <c r="BP88" s="160">
        <f t="shared" si="16"/>
        <v>0</v>
      </c>
      <c r="BQ88" s="160">
        <f t="shared" si="16"/>
        <v>0</v>
      </c>
      <c r="BR88" s="160">
        <f t="shared" si="16"/>
        <v>0</v>
      </c>
      <c r="BS88" s="160">
        <f t="shared" si="16"/>
        <v>0</v>
      </c>
      <c r="BT88" s="160">
        <f t="shared" si="16"/>
        <v>0</v>
      </c>
      <c r="BU88" s="160">
        <f t="shared" si="10"/>
        <v>0</v>
      </c>
      <c r="BV88" s="160">
        <f t="shared" si="10"/>
        <v>0</v>
      </c>
      <c r="BW88" s="160">
        <f t="shared" si="10"/>
        <v>0</v>
      </c>
      <c r="BX88" s="160">
        <f t="shared" si="15"/>
        <v>0</v>
      </c>
    </row>
    <row r="89" spans="1:76" s="153" customFormat="1" x14ac:dyDescent="0.2">
      <c r="A89" s="157" t="s">
        <v>627</v>
      </c>
      <c r="B89" s="151" t="s">
        <v>628</v>
      </c>
      <c r="C89" s="151" t="s">
        <v>608</v>
      </c>
      <c r="D89" s="152">
        <v>100387.64</v>
      </c>
      <c r="E89" s="152">
        <v>1003.88</v>
      </c>
      <c r="F89" s="152">
        <v>501.94</v>
      </c>
      <c r="G89" s="152">
        <v>250.97000000000003</v>
      </c>
      <c r="H89" s="152">
        <v>351.36</v>
      </c>
      <c r="I89" s="158">
        <v>752.91</v>
      </c>
      <c r="J89" s="152"/>
      <c r="K89" s="152"/>
      <c r="L89" s="152"/>
      <c r="M89" s="152"/>
      <c r="N89" s="152"/>
      <c r="O89" s="152"/>
      <c r="P89" s="152"/>
      <c r="Q89" s="152">
        <v>150.58000000000001</v>
      </c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9">
        <f t="shared" si="14"/>
        <v>150.58000000000001</v>
      </c>
      <c r="AQ89" s="160">
        <f t="shared" si="17"/>
        <v>0</v>
      </c>
      <c r="AR89" s="160">
        <f t="shared" si="17"/>
        <v>0</v>
      </c>
      <c r="AS89" s="160">
        <f t="shared" si="17"/>
        <v>0</v>
      </c>
      <c r="AT89" s="160">
        <f t="shared" si="17"/>
        <v>0</v>
      </c>
      <c r="AU89" s="160">
        <f t="shared" si="17"/>
        <v>0</v>
      </c>
      <c r="AV89" s="160">
        <f t="shared" si="17"/>
        <v>0</v>
      </c>
      <c r="AW89" s="160">
        <f t="shared" si="17"/>
        <v>0</v>
      </c>
      <c r="AX89" s="160">
        <f t="shared" si="17"/>
        <v>0</v>
      </c>
      <c r="AY89" s="160">
        <f t="shared" si="17"/>
        <v>0</v>
      </c>
      <c r="AZ89" s="160">
        <f t="shared" si="17"/>
        <v>0</v>
      </c>
      <c r="BA89" s="160">
        <f t="shared" si="17"/>
        <v>0</v>
      </c>
      <c r="BB89" s="160">
        <f t="shared" si="17"/>
        <v>0</v>
      </c>
      <c r="BC89" s="160">
        <f t="shared" si="17"/>
        <v>0</v>
      </c>
      <c r="BD89" s="160">
        <f t="shared" si="17"/>
        <v>0</v>
      </c>
      <c r="BE89" s="160">
        <f t="shared" si="17"/>
        <v>0</v>
      </c>
      <c r="BF89" s="160">
        <f t="shared" si="12"/>
        <v>0</v>
      </c>
      <c r="BG89" s="160">
        <f t="shared" si="12"/>
        <v>0</v>
      </c>
      <c r="BH89" s="160">
        <f t="shared" si="12"/>
        <v>0</v>
      </c>
      <c r="BI89" s="160">
        <f t="shared" si="12"/>
        <v>0</v>
      </c>
      <c r="BJ89" s="160">
        <f t="shared" si="16"/>
        <v>0</v>
      </c>
      <c r="BK89" s="160">
        <f t="shared" si="16"/>
        <v>0</v>
      </c>
      <c r="BL89" s="160">
        <f t="shared" si="16"/>
        <v>0</v>
      </c>
      <c r="BM89" s="160">
        <f t="shared" si="16"/>
        <v>0</v>
      </c>
      <c r="BN89" s="160">
        <f t="shared" si="16"/>
        <v>0</v>
      </c>
      <c r="BO89" s="160">
        <f t="shared" si="16"/>
        <v>0</v>
      </c>
      <c r="BP89" s="160">
        <f t="shared" si="16"/>
        <v>0</v>
      </c>
      <c r="BQ89" s="160">
        <f t="shared" si="16"/>
        <v>0</v>
      </c>
      <c r="BR89" s="160">
        <f t="shared" si="16"/>
        <v>0</v>
      </c>
      <c r="BS89" s="160">
        <f t="shared" si="16"/>
        <v>0</v>
      </c>
      <c r="BT89" s="160">
        <f t="shared" si="16"/>
        <v>0</v>
      </c>
      <c r="BU89" s="160">
        <f t="shared" si="10"/>
        <v>0</v>
      </c>
      <c r="BV89" s="160">
        <f t="shared" si="10"/>
        <v>0</v>
      </c>
      <c r="BW89" s="160">
        <f t="shared" si="10"/>
        <v>0</v>
      </c>
      <c r="BX89" s="160">
        <f t="shared" si="15"/>
        <v>0</v>
      </c>
    </row>
    <row r="90" spans="1:76" s="153" customFormat="1" x14ac:dyDescent="0.2">
      <c r="A90" s="157" t="s">
        <v>629</v>
      </c>
      <c r="B90" s="151" t="s">
        <v>630</v>
      </c>
      <c r="C90" s="151" t="s">
        <v>608</v>
      </c>
      <c r="D90" s="152">
        <v>92995.45</v>
      </c>
      <c r="E90" s="152">
        <v>929.95</v>
      </c>
      <c r="F90" s="152">
        <v>464.98</v>
      </c>
      <c r="G90" s="152">
        <v>429.95000000000005</v>
      </c>
      <c r="H90" s="152">
        <v>14.980000000000018</v>
      </c>
      <c r="I90" s="158">
        <v>500</v>
      </c>
      <c r="J90" s="152"/>
      <c r="K90" s="152"/>
      <c r="L90" s="152"/>
      <c r="M90" s="152"/>
      <c r="N90" s="152"/>
      <c r="O90" s="152"/>
      <c r="P90" s="152"/>
      <c r="Q90" s="152">
        <v>250</v>
      </c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>
        <v>200</v>
      </c>
      <c r="AN90" s="152"/>
      <c r="AO90" s="152"/>
      <c r="AP90" s="159">
        <f t="shared" si="14"/>
        <v>450</v>
      </c>
      <c r="AQ90" s="160">
        <f t="shared" si="17"/>
        <v>0</v>
      </c>
      <c r="AR90" s="160">
        <f t="shared" si="17"/>
        <v>0</v>
      </c>
      <c r="AS90" s="160">
        <f t="shared" si="17"/>
        <v>0</v>
      </c>
      <c r="AT90" s="160">
        <f t="shared" si="17"/>
        <v>0</v>
      </c>
      <c r="AU90" s="160">
        <f t="shared" si="17"/>
        <v>0</v>
      </c>
      <c r="AV90" s="160">
        <f t="shared" si="17"/>
        <v>0</v>
      </c>
      <c r="AW90" s="160">
        <f t="shared" si="17"/>
        <v>0</v>
      </c>
      <c r="AX90" s="160">
        <f t="shared" si="17"/>
        <v>0</v>
      </c>
      <c r="AY90" s="160">
        <f t="shared" si="17"/>
        <v>0</v>
      </c>
      <c r="AZ90" s="160">
        <f t="shared" si="17"/>
        <v>0</v>
      </c>
      <c r="BA90" s="160">
        <f t="shared" si="17"/>
        <v>0</v>
      </c>
      <c r="BB90" s="160">
        <f t="shared" si="17"/>
        <v>0</v>
      </c>
      <c r="BC90" s="160">
        <f t="shared" si="17"/>
        <v>0</v>
      </c>
      <c r="BD90" s="160">
        <f t="shared" si="17"/>
        <v>0</v>
      </c>
      <c r="BE90" s="160">
        <f t="shared" si="17"/>
        <v>0</v>
      </c>
      <c r="BF90" s="160">
        <f t="shared" si="12"/>
        <v>0</v>
      </c>
      <c r="BG90" s="160">
        <f t="shared" si="12"/>
        <v>0</v>
      </c>
      <c r="BH90" s="160">
        <f t="shared" si="12"/>
        <v>0</v>
      </c>
      <c r="BI90" s="160">
        <f t="shared" si="12"/>
        <v>0</v>
      </c>
      <c r="BJ90" s="160">
        <f t="shared" si="16"/>
        <v>0</v>
      </c>
      <c r="BK90" s="160">
        <f t="shared" si="16"/>
        <v>0</v>
      </c>
      <c r="BL90" s="160">
        <f t="shared" si="16"/>
        <v>0</v>
      </c>
      <c r="BM90" s="160">
        <f t="shared" si="16"/>
        <v>0</v>
      </c>
      <c r="BN90" s="160">
        <f t="shared" si="16"/>
        <v>0</v>
      </c>
      <c r="BO90" s="160">
        <f t="shared" si="16"/>
        <v>0</v>
      </c>
      <c r="BP90" s="160">
        <f t="shared" si="16"/>
        <v>0</v>
      </c>
      <c r="BQ90" s="160">
        <f t="shared" si="16"/>
        <v>0</v>
      </c>
      <c r="BR90" s="160">
        <f t="shared" si="16"/>
        <v>0</v>
      </c>
      <c r="BS90" s="160">
        <f t="shared" si="16"/>
        <v>0</v>
      </c>
      <c r="BT90" s="160">
        <f t="shared" si="16"/>
        <v>0</v>
      </c>
      <c r="BU90" s="160">
        <f t="shared" si="10"/>
        <v>0</v>
      </c>
      <c r="BV90" s="160">
        <f t="shared" si="10"/>
        <v>0</v>
      </c>
      <c r="BW90" s="160">
        <f t="shared" si="10"/>
        <v>0</v>
      </c>
      <c r="BX90" s="160">
        <f t="shared" si="15"/>
        <v>0</v>
      </c>
    </row>
    <row r="91" spans="1:76" s="153" customFormat="1" x14ac:dyDescent="0.2">
      <c r="A91" s="157" t="s">
        <v>631</v>
      </c>
      <c r="B91" s="151" t="s">
        <v>632</v>
      </c>
      <c r="C91" s="151" t="s">
        <v>608</v>
      </c>
      <c r="D91" s="152">
        <v>95206.92</v>
      </c>
      <c r="E91" s="152">
        <v>952.07</v>
      </c>
      <c r="F91" s="152">
        <v>476.03</v>
      </c>
      <c r="G91" s="152">
        <v>725.98</v>
      </c>
      <c r="H91" s="152">
        <v>249.92999999999998</v>
      </c>
      <c r="I91" s="158">
        <v>226.09</v>
      </c>
      <c r="J91" s="152"/>
      <c r="K91" s="152"/>
      <c r="L91" s="152"/>
      <c r="M91" s="152"/>
      <c r="N91" s="152"/>
      <c r="O91" s="152"/>
      <c r="P91" s="152"/>
      <c r="Q91" s="152">
        <v>226.1</v>
      </c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9">
        <f t="shared" si="14"/>
        <v>226.1</v>
      </c>
      <c r="AQ91" s="160">
        <f t="shared" si="17"/>
        <v>0</v>
      </c>
      <c r="AR91" s="160">
        <f t="shared" si="17"/>
        <v>0</v>
      </c>
      <c r="AS91" s="160">
        <f t="shared" si="17"/>
        <v>0</v>
      </c>
      <c r="AT91" s="160">
        <f t="shared" si="17"/>
        <v>0</v>
      </c>
      <c r="AU91" s="160">
        <f t="shared" si="17"/>
        <v>0</v>
      </c>
      <c r="AV91" s="160">
        <f t="shared" si="17"/>
        <v>0</v>
      </c>
      <c r="AW91" s="160">
        <f t="shared" si="17"/>
        <v>0</v>
      </c>
      <c r="AX91" s="160">
        <f t="shared" si="17"/>
        <v>0</v>
      </c>
      <c r="AY91" s="160">
        <f t="shared" si="17"/>
        <v>0</v>
      </c>
      <c r="AZ91" s="160">
        <f t="shared" si="17"/>
        <v>0</v>
      </c>
      <c r="BA91" s="160">
        <f t="shared" si="17"/>
        <v>0</v>
      </c>
      <c r="BB91" s="160">
        <f t="shared" si="17"/>
        <v>0</v>
      </c>
      <c r="BC91" s="160">
        <f t="shared" si="17"/>
        <v>0</v>
      </c>
      <c r="BD91" s="160">
        <f t="shared" si="17"/>
        <v>0</v>
      </c>
      <c r="BE91" s="160">
        <f t="shared" si="17"/>
        <v>0</v>
      </c>
      <c r="BF91" s="160">
        <f t="shared" si="12"/>
        <v>0</v>
      </c>
      <c r="BG91" s="160">
        <f t="shared" si="12"/>
        <v>0</v>
      </c>
      <c r="BH91" s="160">
        <f t="shared" si="12"/>
        <v>0</v>
      </c>
      <c r="BI91" s="160">
        <f t="shared" si="12"/>
        <v>0</v>
      </c>
      <c r="BJ91" s="160">
        <f t="shared" si="16"/>
        <v>0</v>
      </c>
      <c r="BK91" s="160">
        <f t="shared" si="16"/>
        <v>0</v>
      </c>
      <c r="BL91" s="160">
        <f t="shared" si="16"/>
        <v>0</v>
      </c>
      <c r="BM91" s="160">
        <f t="shared" si="16"/>
        <v>0</v>
      </c>
      <c r="BN91" s="160">
        <f t="shared" si="16"/>
        <v>0</v>
      </c>
      <c r="BO91" s="160">
        <f t="shared" si="16"/>
        <v>0</v>
      </c>
      <c r="BP91" s="160">
        <f t="shared" si="16"/>
        <v>0</v>
      </c>
      <c r="BQ91" s="160">
        <f t="shared" si="16"/>
        <v>0</v>
      </c>
      <c r="BR91" s="160">
        <f t="shared" si="16"/>
        <v>0</v>
      </c>
      <c r="BS91" s="160">
        <f t="shared" si="16"/>
        <v>0</v>
      </c>
      <c r="BT91" s="160">
        <f t="shared" si="16"/>
        <v>0</v>
      </c>
      <c r="BU91" s="160">
        <f t="shared" si="10"/>
        <v>0</v>
      </c>
      <c r="BV91" s="160">
        <f t="shared" si="10"/>
        <v>0</v>
      </c>
      <c r="BW91" s="160">
        <f t="shared" si="10"/>
        <v>0</v>
      </c>
      <c r="BX91" s="160">
        <f t="shared" si="15"/>
        <v>0</v>
      </c>
    </row>
    <row r="92" spans="1:76" s="153" customFormat="1" x14ac:dyDescent="0.2">
      <c r="A92" s="157" t="s">
        <v>633</v>
      </c>
      <c r="B92" s="151" t="s">
        <v>634</v>
      </c>
      <c r="C92" s="151" t="s">
        <v>608</v>
      </c>
      <c r="D92" s="152">
        <v>58827.48</v>
      </c>
      <c r="E92" s="152">
        <v>588.27</v>
      </c>
      <c r="F92" s="152">
        <v>294.14</v>
      </c>
      <c r="G92" s="152">
        <v>578.27</v>
      </c>
      <c r="H92" s="152">
        <v>294.14</v>
      </c>
      <c r="I92" s="158">
        <v>10</v>
      </c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9">
        <f t="shared" si="14"/>
        <v>0</v>
      </c>
      <c r="AQ92" s="160">
        <f t="shared" si="17"/>
        <v>0</v>
      </c>
      <c r="AR92" s="160">
        <f t="shared" si="17"/>
        <v>0</v>
      </c>
      <c r="AS92" s="160">
        <f t="shared" si="17"/>
        <v>0</v>
      </c>
      <c r="AT92" s="160">
        <f t="shared" si="17"/>
        <v>0</v>
      </c>
      <c r="AU92" s="160">
        <f t="shared" si="17"/>
        <v>0</v>
      </c>
      <c r="AV92" s="160">
        <f t="shared" si="17"/>
        <v>0</v>
      </c>
      <c r="AW92" s="160">
        <f t="shared" si="17"/>
        <v>0</v>
      </c>
      <c r="AX92" s="160">
        <f t="shared" si="17"/>
        <v>0</v>
      </c>
      <c r="AY92" s="160">
        <f t="shared" si="17"/>
        <v>0</v>
      </c>
      <c r="AZ92" s="160">
        <f t="shared" si="17"/>
        <v>0</v>
      </c>
      <c r="BA92" s="160">
        <f t="shared" si="17"/>
        <v>0</v>
      </c>
      <c r="BB92" s="160">
        <f t="shared" si="17"/>
        <v>0</v>
      </c>
      <c r="BC92" s="160">
        <f t="shared" si="17"/>
        <v>0</v>
      </c>
      <c r="BD92" s="160">
        <f t="shared" si="17"/>
        <v>0</v>
      </c>
      <c r="BE92" s="160">
        <f t="shared" si="17"/>
        <v>0</v>
      </c>
      <c r="BF92" s="160">
        <f t="shared" si="12"/>
        <v>0</v>
      </c>
      <c r="BG92" s="160">
        <f t="shared" si="12"/>
        <v>0</v>
      </c>
      <c r="BH92" s="160">
        <f t="shared" si="12"/>
        <v>0</v>
      </c>
      <c r="BI92" s="160">
        <f t="shared" si="12"/>
        <v>0</v>
      </c>
      <c r="BJ92" s="160">
        <f t="shared" si="16"/>
        <v>0</v>
      </c>
      <c r="BK92" s="160">
        <f t="shared" si="16"/>
        <v>0</v>
      </c>
      <c r="BL92" s="160">
        <f t="shared" si="16"/>
        <v>0</v>
      </c>
      <c r="BM92" s="160">
        <f t="shared" si="16"/>
        <v>0</v>
      </c>
      <c r="BN92" s="160">
        <f t="shared" si="16"/>
        <v>0</v>
      </c>
      <c r="BO92" s="160">
        <f t="shared" si="16"/>
        <v>0</v>
      </c>
      <c r="BP92" s="160">
        <f t="shared" si="16"/>
        <v>0</v>
      </c>
      <c r="BQ92" s="160">
        <f t="shared" si="16"/>
        <v>0</v>
      </c>
      <c r="BR92" s="160">
        <f t="shared" si="16"/>
        <v>0</v>
      </c>
      <c r="BS92" s="160">
        <f t="shared" si="16"/>
        <v>0</v>
      </c>
      <c r="BT92" s="160">
        <f t="shared" si="16"/>
        <v>0</v>
      </c>
      <c r="BU92" s="160">
        <f t="shared" si="10"/>
        <v>0</v>
      </c>
      <c r="BV92" s="160">
        <f t="shared" si="10"/>
        <v>0</v>
      </c>
      <c r="BW92" s="160">
        <f t="shared" si="10"/>
        <v>0</v>
      </c>
      <c r="BX92" s="160">
        <f t="shared" si="15"/>
        <v>0</v>
      </c>
    </row>
    <row r="93" spans="1:76" s="153" customFormat="1" x14ac:dyDescent="0.2">
      <c r="A93" s="157" t="s">
        <v>635</v>
      </c>
      <c r="B93" s="151" t="s">
        <v>636</v>
      </c>
      <c r="C93" s="151" t="s">
        <v>608</v>
      </c>
      <c r="D93" s="152">
        <v>110743.61</v>
      </c>
      <c r="E93" s="152">
        <v>1107.44</v>
      </c>
      <c r="F93" s="152">
        <v>553.72</v>
      </c>
      <c r="G93" s="152">
        <v>207.44000000000005</v>
      </c>
      <c r="H93" s="152">
        <v>553.72</v>
      </c>
      <c r="I93" s="158">
        <v>900</v>
      </c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9">
        <f t="shared" si="14"/>
        <v>0</v>
      </c>
      <c r="AQ93" s="160">
        <f t="shared" si="17"/>
        <v>0</v>
      </c>
      <c r="AR93" s="160">
        <f t="shared" si="17"/>
        <v>0</v>
      </c>
      <c r="AS93" s="160">
        <f t="shared" si="17"/>
        <v>0</v>
      </c>
      <c r="AT93" s="160">
        <f t="shared" si="17"/>
        <v>0</v>
      </c>
      <c r="AU93" s="160">
        <f t="shared" si="17"/>
        <v>0</v>
      </c>
      <c r="AV93" s="160">
        <f t="shared" si="17"/>
        <v>0</v>
      </c>
      <c r="AW93" s="160">
        <f t="shared" si="17"/>
        <v>0</v>
      </c>
      <c r="AX93" s="160">
        <f t="shared" si="17"/>
        <v>0</v>
      </c>
      <c r="AY93" s="160">
        <f t="shared" si="17"/>
        <v>0</v>
      </c>
      <c r="AZ93" s="160">
        <f t="shared" si="17"/>
        <v>0</v>
      </c>
      <c r="BA93" s="160">
        <f t="shared" si="17"/>
        <v>0</v>
      </c>
      <c r="BB93" s="160">
        <f t="shared" si="17"/>
        <v>0</v>
      </c>
      <c r="BC93" s="160">
        <f t="shared" si="17"/>
        <v>0</v>
      </c>
      <c r="BD93" s="160">
        <f t="shared" si="17"/>
        <v>0</v>
      </c>
      <c r="BE93" s="160">
        <f t="shared" si="17"/>
        <v>0</v>
      </c>
      <c r="BF93" s="160">
        <f t="shared" si="12"/>
        <v>0</v>
      </c>
      <c r="BG93" s="160">
        <f t="shared" si="12"/>
        <v>0</v>
      </c>
      <c r="BH93" s="160">
        <f t="shared" si="12"/>
        <v>0</v>
      </c>
      <c r="BI93" s="160">
        <f t="shared" si="12"/>
        <v>0</v>
      </c>
      <c r="BJ93" s="160">
        <f t="shared" si="16"/>
        <v>0</v>
      </c>
      <c r="BK93" s="160">
        <f t="shared" si="16"/>
        <v>0</v>
      </c>
      <c r="BL93" s="160">
        <f t="shared" si="16"/>
        <v>0</v>
      </c>
      <c r="BM93" s="160">
        <f t="shared" si="16"/>
        <v>0</v>
      </c>
      <c r="BN93" s="160">
        <f t="shared" si="16"/>
        <v>0</v>
      </c>
      <c r="BO93" s="160">
        <f t="shared" si="16"/>
        <v>0</v>
      </c>
      <c r="BP93" s="160">
        <f t="shared" si="16"/>
        <v>0</v>
      </c>
      <c r="BQ93" s="160">
        <f t="shared" si="16"/>
        <v>0</v>
      </c>
      <c r="BR93" s="160">
        <f t="shared" si="16"/>
        <v>0</v>
      </c>
      <c r="BS93" s="160">
        <f t="shared" si="16"/>
        <v>0</v>
      </c>
      <c r="BT93" s="160">
        <f t="shared" si="16"/>
        <v>0</v>
      </c>
      <c r="BU93" s="160">
        <f t="shared" si="10"/>
        <v>0</v>
      </c>
      <c r="BV93" s="160">
        <f t="shared" si="10"/>
        <v>0</v>
      </c>
      <c r="BW93" s="160">
        <f t="shared" si="10"/>
        <v>0</v>
      </c>
      <c r="BX93" s="160">
        <f t="shared" si="15"/>
        <v>0</v>
      </c>
    </row>
    <row r="94" spans="1:76" s="153" customFormat="1" x14ac:dyDescent="0.2">
      <c r="A94" s="157" t="s">
        <v>637</v>
      </c>
      <c r="B94" s="151" t="s">
        <v>638</v>
      </c>
      <c r="C94" s="151" t="s">
        <v>608</v>
      </c>
      <c r="D94" s="152">
        <v>72067.649999999994</v>
      </c>
      <c r="E94" s="152">
        <v>720.68</v>
      </c>
      <c r="F94" s="152">
        <v>360.34</v>
      </c>
      <c r="G94" s="152">
        <v>620.67999999999995</v>
      </c>
      <c r="H94" s="152">
        <v>260.33999999999997</v>
      </c>
      <c r="I94" s="158">
        <v>100</v>
      </c>
      <c r="J94" s="152"/>
      <c r="K94" s="152"/>
      <c r="L94" s="152"/>
      <c r="M94" s="152"/>
      <c r="N94" s="152"/>
      <c r="O94" s="152"/>
      <c r="P94" s="152"/>
      <c r="Q94" s="152">
        <v>100</v>
      </c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9">
        <f t="shared" si="14"/>
        <v>100</v>
      </c>
      <c r="AQ94" s="160">
        <f t="shared" si="17"/>
        <v>0</v>
      </c>
      <c r="AR94" s="160">
        <f t="shared" si="17"/>
        <v>0</v>
      </c>
      <c r="AS94" s="160">
        <f t="shared" si="17"/>
        <v>0</v>
      </c>
      <c r="AT94" s="160">
        <f t="shared" si="17"/>
        <v>0</v>
      </c>
      <c r="AU94" s="160">
        <f t="shared" si="17"/>
        <v>0</v>
      </c>
      <c r="AV94" s="160">
        <f t="shared" si="17"/>
        <v>0</v>
      </c>
      <c r="AW94" s="160">
        <f t="shared" si="17"/>
        <v>0</v>
      </c>
      <c r="AX94" s="160">
        <f t="shared" si="17"/>
        <v>0</v>
      </c>
      <c r="AY94" s="160">
        <f t="shared" si="17"/>
        <v>0</v>
      </c>
      <c r="AZ94" s="160">
        <f t="shared" si="17"/>
        <v>0</v>
      </c>
      <c r="BA94" s="160">
        <f t="shared" si="17"/>
        <v>0</v>
      </c>
      <c r="BB94" s="160">
        <f t="shared" si="17"/>
        <v>0</v>
      </c>
      <c r="BC94" s="160">
        <f t="shared" si="17"/>
        <v>0</v>
      </c>
      <c r="BD94" s="160">
        <f t="shared" si="17"/>
        <v>0</v>
      </c>
      <c r="BE94" s="160">
        <f t="shared" si="17"/>
        <v>0</v>
      </c>
      <c r="BF94" s="160">
        <f t="shared" si="12"/>
        <v>0</v>
      </c>
      <c r="BG94" s="160">
        <f t="shared" si="12"/>
        <v>0</v>
      </c>
      <c r="BH94" s="160">
        <f t="shared" si="12"/>
        <v>0</v>
      </c>
      <c r="BI94" s="160">
        <f t="shared" si="12"/>
        <v>0</v>
      </c>
      <c r="BJ94" s="160">
        <f t="shared" si="16"/>
        <v>0</v>
      </c>
      <c r="BK94" s="160">
        <f t="shared" si="16"/>
        <v>0</v>
      </c>
      <c r="BL94" s="160">
        <f t="shared" si="16"/>
        <v>0</v>
      </c>
      <c r="BM94" s="160">
        <f t="shared" si="16"/>
        <v>0</v>
      </c>
      <c r="BN94" s="160">
        <f t="shared" si="16"/>
        <v>0</v>
      </c>
      <c r="BO94" s="160">
        <f t="shared" si="16"/>
        <v>0</v>
      </c>
      <c r="BP94" s="160">
        <f t="shared" si="16"/>
        <v>0</v>
      </c>
      <c r="BQ94" s="160">
        <f t="shared" si="16"/>
        <v>0</v>
      </c>
      <c r="BR94" s="160">
        <f t="shared" si="16"/>
        <v>0</v>
      </c>
      <c r="BS94" s="160">
        <f t="shared" si="16"/>
        <v>0</v>
      </c>
      <c r="BT94" s="160">
        <f t="shared" si="16"/>
        <v>0</v>
      </c>
      <c r="BU94" s="160">
        <f t="shared" si="10"/>
        <v>0</v>
      </c>
      <c r="BV94" s="160">
        <f t="shared" si="10"/>
        <v>0</v>
      </c>
      <c r="BW94" s="160">
        <f t="shared" si="10"/>
        <v>0</v>
      </c>
      <c r="BX94" s="160">
        <f t="shared" si="15"/>
        <v>0</v>
      </c>
    </row>
    <row r="95" spans="1:76" s="153" customFormat="1" x14ac:dyDescent="0.2">
      <c r="A95" s="157" t="s">
        <v>639</v>
      </c>
      <c r="B95" s="151" t="s">
        <v>640</v>
      </c>
      <c r="C95" s="151" t="s">
        <v>608</v>
      </c>
      <c r="D95" s="152">
        <v>73990.63</v>
      </c>
      <c r="E95" s="152">
        <v>739.91</v>
      </c>
      <c r="F95" s="152">
        <v>369.95</v>
      </c>
      <c r="G95" s="152">
        <v>0</v>
      </c>
      <c r="H95" s="152">
        <v>369.95</v>
      </c>
      <c r="I95" s="158">
        <v>739.91</v>
      </c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9">
        <f t="shared" si="14"/>
        <v>0</v>
      </c>
      <c r="AQ95" s="160">
        <f t="shared" si="17"/>
        <v>0</v>
      </c>
      <c r="AR95" s="160">
        <f t="shared" si="17"/>
        <v>0</v>
      </c>
      <c r="AS95" s="160">
        <f t="shared" si="17"/>
        <v>0</v>
      </c>
      <c r="AT95" s="160">
        <f t="shared" si="17"/>
        <v>0</v>
      </c>
      <c r="AU95" s="160">
        <f t="shared" si="17"/>
        <v>0</v>
      </c>
      <c r="AV95" s="160">
        <f t="shared" si="17"/>
        <v>0</v>
      </c>
      <c r="AW95" s="160">
        <f t="shared" si="17"/>
        <v>0</v>
      </c>
      <c r="AX95" s="160">
        <f t="shared" si="17"/>
        <v>0</v>
      </c>
      <c r="AY95" s="160">
        <f t="shared" si="17"/>
        <v>0</v>
      </c>
      <c r="AZ95" s="160">
        <f t="shared" si="17"/>
        <v>0</v>
      </c>
      <c r="BA95" s="160">
        <f t="shared" si="17"/>
        <v>0</v>
      </c>
      <c r="BB95" s="160">
        <f t="shared" si="17"/>
        <v>0</v>
      </c>
      <c r="BC95" s="160">
        <f t="shared" si="17"/>
        <v>0</v>
      </c>
      <c r="BD95" s="160">
        <f t="shared" si="17"/>
        <v>0</v>
      </c>
      <c r="BE95" s="160">
        <f t="shared" si="17"/>
        <v>0</v>
      </c>
      <c r="BF95" s="160">
        <f t="shared" si="12"/>
        <v>0</v>
      </c>
      <c r="BG95" s="160">
        <f t="shared" si="12"/>
        <v>0</v>
      </c>
      <c r="BH95" s="160">
        <f t="shared" si="12"/>
        <v>0</v>
      </c>
      <c r="BI95" s="160">
        <f t="shared" si="12"/>
        <v>0</v>
      </c>
      <c r="BJ95" s="160">
        <f t="shared" si="16"/>
        <v>0</v>
      </c>
      <c r="BK95" s="160">
        <f t="shared" si="16"/>
        <v>0</v>
      </c>
      <c r="BL95" s="160">
        <f t="shared" si="16"/>
        <v>0</v>
      </c>
      <c r="BM95" s="160">
        <f t="shared" si="16"/>
        <v>0</v>
      </c>
      <c r="BN95" s="160">
        <f t="shared" si="16"/>
        <v>0</v>
      </c>
      <c r="BO95" s="160">
        <f t="shared" si="16"/>
        <v>0</v>
      </c>
      <c r="BP95" s="160">
        <f t="shared" si="16"/>
        <v>0</v>
      </c>
      <c r="BQ95" s="160">
        <f t="shared" si="16"/>
        <v>0</v>
      </c>
      <c r="BR95" s="160">
        <f t="shared" si="16"/>
        <v>0</v>
      </c>
      <c r="BS95" s="160">
        <f t="shared" si="16"/>
        <v>0</v>
      </c>
      <c r="BT95" s="160">
        <f t="shared" si="16"/>
        <v>0</v>
      </c>
      <c r="BU95" s="160">
        <f t="shared" si="10"/>
        <v>0</v>
      </c>
      <c r="BV95" s="160">
        <f t="shared" si="10"/>
        <v>0</v>
      </c>
      <c r="BW95" s="160">
        <f t="shared" si="10"/>
        <v>0</v>
      </c>
      <c r="BX95" s="160">
        <f t="shared" si="15"/>
        <v>0</v>
      </c>
    </row>
    <row r="96" spans="1:76" s="153" customFormat="1" x14ac:dyDescent="0.2">
      <c r="A96" s="157" t="s">
        <v>641</v>
      </c>
      <c r="B96" s="151" t="s">
        <v>642</v>
      </c>
      <c r="C96" s="151" t="s">
        <v>608</v>
      </c>
      <c r="D96" s="152">
        <v>65943.429999999993</v>
      </c>
      <c r="E96" s="152">
        <v>659.43</v>
      </c>
      <c r="F96" s="152">
        <v>329.72</v>
      </c>
      <c r="G96" s="152">
        <v>199.99999999999994</v>
      </c>
      <c r="H96" s="152">
        <v>129.72000000000003</v>
      </c>
      <c r="I96" s="158">
        <v>459.43</v>
      </c>
      <c r="J96" s="152"/>
      <c r="K96" s="152"/>
      <c r="L96" s="152"/>
      <c r="M96" s="152"/>
      <c r="N96" s="152"/>
      <c r="O96" s="152"/>
      <c r="P96" s="152"/>
      <c r="Q96" s="152">
        <v>200</v>
      </c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9">
        <f t="shared" si="14"/>
        <v>200</v>
      </c>
      <c r="AQ96" s="160">
        <f t="shared" si="17"/>
        <v>0</v>
      </c>
      <c r="AR96" s="160">
        <f t="shared" si="17"/>
        <v>0</v>
      </c>
      <c r="AS96" s="160">
        <f t="shared" si="17"/>
        <v>0</v>
      </c>
      <c r="AT96" s="160">
        <f t="shared" si="17"/>
        <v>0</v>
      </c>
      <c r="AU96" s="160">
        <f t="shared" si="17"/>
        <v>0</v>
      </c>
      <c r="AV96" s="160">
        <f t="shared" si="17"/>
        <v>0</v>
      </c>
      <c r="AW96" s="160">
        <f t="shared" si="17"/>
        <v>0</v>
      </c>
      <c r="AX96" s="160">
        <f t="shared" si="17"/>
        <v>0</v>
      </c>
      <c r="AY96" s="160">
        <f t="shared" si="17"/>
        <v>0</v>
      </c>
      <c r="AZ96" s="160">
        <f t="shared" si="17"/>
        <v>0</v>
      </c>
      <c r="BA96" s="160">
        <f t="shared" si="17"/>
        <v>0</v>
      </c>
      <c r="BB96" s="160">
        <f t="shared" si="17"/>
        <v>0</v>
      </c>
      <c r="BC96" s="160">
        <f t="shared" si="17"/>
        <v>0</v>
      </c>
      <c r="BD96" s="160">
        <f t="shared" si="17"/>
        <v>0</v>
      </c>
      <c r="BE96" s="160">
        <f t="shared" si="17"/>
        <v>0</v>
      </c>
      <c r="BF96" s="160">
        <f t="shared" si="12"/>
        <v>0</v>
      </c>
      <c r="BG96" s="160">
        <f t="shared" si="12"/>
        <v>0</v>
      </c>
      <c r="BH96" s="160">
        <f t="shared" si="12"/>
        <v>0</v>
      </c>
      <c r="BI96" s="160">
        <f t="shared" si="12"/>
        <v>0</v>
      </c>
      <c r="BJ96" s="160">
        <f t="shared" si="16"/>
        <v>0</v>
      </c>
      <c r="BK96" s="160">
        <f t="shared" si="16"/>
        <v>0</v>
      </c>
      <c r="BL96" s="160">
        <f t="shared" ref="BL96:BW118" si="18">IF(BL$2=BL$1,AD96,0)</f>
        <v>0</v>
      </c>
      <c r="BM96" s="160">
        <f t="shared" si="18"/>
        <v>0</v>
      </c>
      <c r="BN96" s="160">
        <f t="shared" si="18"/>
        <v>0</v>
      </c>
      <c r="BO96" s="160">
        <f t="shared" si="18"/>
        <v>0</v>
      </c>
      <c r="BP96" s="160">
        <f t="shared" si="18"/>
        <v>0</v>
      </c>
      <c r="BQ96" s="160">
        <f t="shared" si="18"/>
        <v>0</v>
      </c>
      <c r="BR96" s="160">
        <f t="shared" si="18"/>
        <v>0</v>
      </c>
      <c r="BS96" s="160">
        <f t="shared" si="18"/>
        <v>0</v>
      </c>
      <c r="BT96" s="160">
        <f t="shared" si="18"/>
        <v>0</v>
      </c>
      <c r="BU96" s="160">
        <f t="shared" si="10"/>
        <v>0</v>
      </c>
      <c r="BV96" s="160">
        <f t="shared" si="10"/>
        <v>0</v>
      </c>
      <c r="BW96" s="160">
        <f t="shared" si="10"/>
        <v>0</v>
      </c>
      <c r="BX96" s="160">
        <f t="shared" si="15"/>
        <v>0</v>
      </c>
    </row>
    <row r="97" spans="1:76" s="153" customFormat="1" x14ac:dyDescent="0.2">
      <c r="A97" s="157" t="s">
        <v>643</v>
      </c>
      <c r="B97" s="151" t="s">
        <v>644</v>
      </c>
      <c r="C97" s="151" t="s">
        <v>608</v>
      </c>
      <c r="D97" s="152">
        <v>69062.09</v>
      </c>
      <c r="E97" s="152">
        <v>690.62</v>
      </c>
      <c r="F97" s="152">
        <v>345.31</v>
      </c>
      <c r="G97" s="152">
        <v>241.72000000000003</v>
      </c>
      <c r="H97" s="152">
        <v>103.59</v>
      </c>
      <c r="I97" s="158">
        <v>448.9</v>
      </c>
      <c r="J97" s="152"/>
      <c r="K97" s="152"/>
      <c r="L97" s="152"/>
      <c r="M97" s="152"/>
      <c r="N97" s="152"/>
      <c r="O97" s="152"/>
      <c r="P97" s="152"/>
      <c r="Q97" s="152">
        <v>241.72</v>
      </c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9">
        <f t="shared" si="14"/>
        <v>241.72</v>
      </c>
      <c r="AQ97" s="160">
        <f t="shared" si="17"/>
        <v>0</v>
      </c>
      <c r="AR97" s="160">
        <f t="shared" si="17"/>
        <v>0</v>
      </c>
      <c r="AS97" s="160">
        <f t="shared" si="17"/>
        <v>0</v>
      </c>
      <c r="AT97" s="160">
        <f t="shared" si="17"/>
        <v>0</v>
      </c>
      <c r="AU97" s="160">
        <f t="shared" si="17"/>
        <v>0</v>
      </c>
      <c r="AV97" s="160">
        <f t="shared" si="17"/>
        <v>0</v>
      </c>
      <c r="AW97" s="160">
        <f t="shared" si="17"/>
        <v>0</v>
      </c>
      <c r="AX97" s="160">
        <f t="shared" si="17"/>
        <v>0</v>
      </c>
      <c r="AY97" s="160">
        <f t="shared" si="17"/>
        <v>0</v>
      </c>
      <c r="AZ97" s="160">
        <f t="shared" si="17"/>
        <v>0</v>
      </c>
      <c r="BA97" s="160">
        <f t="shared" si="17"/>
        <v>0</v>
      </c>
      <c r="BB97" s="160">
        <f t="shared" si="17"/>
        <v>0</v>
      </c>
      <c r="BC97" s="160">
        <f t="shared" si="17"/>
        <v>0</v>
      </c>
      <c r="BD97" s="160">
        <f t="shared" si="17"/>
        <v>0</v>
      </c>
      <c r="BE97" s="160">
        <f t="shared" si="17"/>
        <v>0</v>
      </c>
      <c r="BF97" s="160">
        <f t="shared" si="12"/>
        <v>0</v>
      </c>
      <c r="BG97" s="160">
        <f t="shared" si="12"/>
        <v>0</v>
      </c>
      <c r="BH97" s="160">
        <f t="shared" si="12"/>
        <v>0</v>
      </c>
      <c r="BI97" s="160">
        <f t="shared" si="12"/>
        <v>0</v>
      </c>
      <c r="BJ97" s="160">
        <f t="shared" si="12"/>
        <v>0</v>
      </c>
      <c r="BK97" s="160">
        <f t="shared" si="12"/>
        <v>0</v>
      </c>
      <c r="BL97" s="160">
        <f t="shared" si="18"/>
        <v>0</v>
      </c>
      <c r="BM97" s="160">
        <f t="shared" si="18"/>
        <v>0</v>
      </c>
      <c r="BN97" s="160">
        <f t="shared" si="18"/>
        <v>0</v>
      </c>
      <c r="BO97" s="160">
        <f t="shared" si="18"/>
        <v>0</v>
      </c>
      <c r="BP97" s="160">
        <f t="shared" si="18"/>
        <v>0</v>
      </c>
      <c r="BQ97" s="160">
        <f t="shared" si="18"/>
        <v>0</v>
      </c>
      <c r="BR97" s="160">
        <f t="shared" si="18"/>
        <v>0</v>
      </c>
      <c r="BS97" s="160">
        <f t="shared" si="18"/>
        <v>0</v>
      </c>
      <c r="BT97" s="160">
        <f t="shared" si="18"/>
        <v>0</v>
      </c>
      <c r="BU97" s="160">
        <f t="shared" si="10"/>
        <v>0</v>
      </c>
      <c r="BV97" s="160">
        <f t="shared" si="10"/>
        <v>0</v>
      </c>
      <c r="BW97" s="160">
        <f t="shared" si="10"/>
        <v>0</v>
      </c>
      <c r="BX97" s="160">
        <f t="shared" si="15"/>
        <v>0</v>
      </c>
    </row>
    <row r="98" spans="1:76" s="153" customFormat="1" x14ac:dyDescent="0.2">
      <c r="A98" s="157" t="s">
        <v>645</v>
      </c>
      <c r="B98" s="151" t="s">
        <v>646</v>
      </c>
      <c r="C98" s="151" t="s">
        <v>608</v>
      </c>
      <c r="D98" s="152">
        <v>74158.44</v>
      </c>
      <c r="E98" s="152">
        <v>741.58</v>
      </c>
      <c r="F98" s="152">
        <v>370.79</v>
      </c>
      <c r="G98" s="152">
        <v>0</v>
      </c>
      <c r="H98" s="152">
        <v>370.79</v>
      </c>
      <c r="I98" s="158">
        <v>741.58</v>
      </c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9">
        <f t="shared" si="14"/>
        <v>0</v>
      </c>
      <c r="AQ98" s="160">
        <f t="shared" si="17"/>
        <v>0</v>
      </c>
      <c r="AR98" s="160">
        <f t="shared" si="17"/>
        <v>0</v>
      </c>
      <c r="AS98" s="160">
        <f t="shared" si="17"/>
        <v>0</v>
      </c>
      <c r="AT98" s="160">
        <f t="shared" si="17"/>
        <v>0</v>
      </c>
      <c r="AU98" s="160">
        <f t="shared" si="17"/>
        <v>0</v>
      </c>
      <c r="AV98" s="160">
        <f t="shared" si="17"/>
        <v>0</v>
      </c>
      <c r="AW98" s="160">
        <f t="shared" si="17"/>
        <v>0</v>
      </c>
      <c r="AX98" s="160">
        <f t="shared" si="17"/>
        <v>0</v>
      </c>
      <c r="AY98" s="160">
        <f t="shared" si="17"/>
        <v>0</v>
      </c>
      <c r="AZ98" s="160">
        <f t="shared" si="17"/>
        <v>0</v>
      </c>
      <c r="BA98" s="160">
        <f t="shared" si="17"/>
        <v>0</v>
      </c>
      <c r="BB98" s="160">
        <f t="shared" si="17"/>
        <v>0</v>
      </c>
      <c r="BC98" s="160">
        <f t="shared" si="17"/>
        <v>0</v>
      </c>
      <c r="BD98" s="160">
        <f t="shared" si="17"/>
        <v>0</v>
      </c>
      <c r="BE98" s="160">
        <f t="shared" si="17"/>
        <v>0</v>
      </c>
      <c r="BF98" s="160">
        <f t="shared" si="12"/>
        <v>0</v>
      </c>
      <c r="BG98" s="160">
        <f t="shared" si="12"/>
        <v>0</v>
      </c>
      <c r="BH98" s="160">
        <f t="shared" si="12"/>
        <v>0</v>
      </c>
      <c r="BI98" s="160">
        <f t="shared" si="12"/>
        <v>0</v>
      </c>
      <c r="BJ98" s="160">
        <f t="shared" si="12"/>
        <v>0</v>
      </c>
      <c r="BK98" s="160">
        <f t="shared" si="12"/>
        <v>0</v>
      </c>
      <c r="BL98" s="160">
        <f t="shared" si="18"/>
        <v>0</v>
      </c>
      <c r="BM98" s="160">
        <f t="shared" si="18"/>
        <v>0</v>
      </c>
      <c r="BN98" s="160">
        <f t="shared" si="18"/>
        <v>0</v>
      </c>
      <c r="BO98" s="160">
        <f t="shared" si="18"/>
        <v>0</v>
      </c>
      <c r="BP98" s="160">
        <f t="shared" si="18"/>
        <v>0</v>
      </c>
      <c r="BQ98" s="160">
        <f t="shared" si="18"/>
        <v>0</v>
      </c>
      <c r="BR98" s="160">
        <f t="shared" si="18"/>
        <v>0</v>
      </c>
      <c r="BS98" s="160">
        <f t="shared" si="18"/>
        <v>0</v>
      </c>
      <c r="BT98" s="160">
        <f t="shared" si="18"/>
        <v>0</v>
      </c>
      <c r="BU98" s="160">
        <f t="shared" si="10"/>
        <v>0</v>
      </c>
      <c r="BV98" s="160">
        <f t="shared" si="10"/>
        <v>0</v>
      </c>
      <c r="BW98" s="160">
        <f t="shared" si="10"/>
        <v>0</v>
      </c>
      <c r="BX98" s="160">
        <f t="shared" si="15"/>
        <v>0</v>
      </c>
    </row>
    <row r="99" spans="1:76" s="153" customFormat="1" x14ac:dyDescent="0.2">
      <c r="A99" s="157" t="s">
        <v>647</v>
      </c>
      <c r="B99" s="151" t="s">
        <v>648</v>
      </c>
      <c r="C99" s="151" t="s">
        <v>608</v>
      </c>
      <c r="D99" s="152">
        <v>58784.55</v>
      </c>
      <c r="E99" s="152">
        <v>587.85</v>
      </c>
      <c r="F99" s="152">
        <v>293.92</v>
      </c>
      <c r="G99" s="152">
        <v>437.85</v>
      </c>
      <c r="H99" s="152">
        <v>113.92000000000002</v>
      </c>
      <c r="I99" s="158">
        <v>150</v>
      </c>
      <c r="J99" s="152"/>
      <c r="K99" s="152"/>
      <c r="L99" s="152"/>
      <c r="M99" s="152"/>
      <c r="N99" s="152"/>
      <c r="O99" s="152"/>
      <c r="P99" s="152"/>
      <c r="Q99" s="152">
        <v>180</v>
      </c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9">
        <f t="shared" si="14"/>
        <v>180</v>
      </c>
      <c r="AQ99" s="160">
        <f t="shared" si="17"/>
        <v>0</v>
      </c>
      <c r="AR99" s="160">
        <f t="shared" si="17"/>
        <v>0</v>
      </c>
      <c r="AS99" s="160">
        <f t="shared" si="17"/>
        <v>0</v>
      </c>
      <c r="AT99" s="160">
        <f t="shared" si="17"/>
        <v>0</v>
      </c>
      <c r="AU99" s="160">
        <f t="shared" si="17"/>
        <v>0</v>
      </c>
      <c r="AV99" s="160">
        <f t="shared" si="17"/>
        <v>0</v>
      </c>
      <c r="AW99" s="160">
        <f t="shared" si="17"/>
        <v>0</v>
      </c>
      <c r="AX99" s="160">
        <f t="shared" si="17"/>
        <v>0</v>
      </c>
      <c r="AY99" s="160">
        <f t="shared" si="17"/>
        <v>0</v>
      </c>
      <c r="AZ99" s="160">
        <f t="shared" si="17"/>
        <v>0</v>
      </c>
      <c r="BA99" s="160">
        <f t="shared" si="17"/>
        <v>0</v>
      </c>
      <c r="BB99" s="160">
        <f t="shared" si="17"/>
        <v>0</v>
      </c>
      <c r="BC99" s="160">
        <f t="shared" si="17"/>
        <v>0</v>
      </c>
      <c r="BD99" s="160">
        <f t="shared" si="17"/>
        <v>0</v>
      </c>
      <c r="BE99" s="160">
        <f t="shared" si="17"/>
        <v>0</v>
      </c>
      <c r="BF99" s="160">
        <f t="shared" si="12"/>
        <v>0</v>
      </c>
      <c r="BG99" s="160">
        <f t="shared" si="12"/>
        <v>0</v>
      </c>
      <c r="BH99" s="160">
        <f t="shared" si="12"/>
        <v>0</v>
      </c>
      <c r="BI99" s="160">
        <f t="shared" si="12"/>
        <v>0</v>
      </c>
      <c r="BJ99" s="160">
        <f t="shared" si="12"/>
        <v>0</v>
      </c>
      <c r="BK99" s="160">
        <f t="shared" si="12"/>
        <v>0</v>
      </c>
      <c r="BL99" s="160">
        <f t="shared" si="18"/>
        <v>0</v>
      </c>
      <c r="BM99" s="160">
        <f t="shared" si="18"/>
        <v>0</v>
      </c>
      <c r="BN99" s="160">
        <f t="shared" si="18"/>
        <v>0</v>
      </c>
      <c r="BO99" s="160">
        <f t="shared" si="18"/>
        <v>0</v>
      </c>
      <c r="BP99" s="160">
        <f t="shared" si="18"/>
        <v>0</v>
      </c>
      <c r="BQ99" s="160">
        <f t="shared" si="18"/>
        <v>0</v>
      </c>
      <c r="BR99" s="160">
        <f t="shared" si="18"/>
        <v>0</v>
      </c>
      <c r="BS99" s="160">
        <f t="shared" si="18"/>
        <v>0</v>
      </c>
      <c r="BT99" s="160">
        <f t="shared" si="18"/>
        <v>0</v>
      </c>
      <c r="BU99" s="160">
        <f t="shared" si="10"/>
        <v>0</v>
      </c>
      <c r="BV99" s="160">
        <f t="shared" si="10"/>
        <v>0</v>
      </c>
      <c r="BW99" s="160">
        <f t="shared" si="10"/>
        <v>0</v>
      </c>
      <c r="BX99" s="160">
        <f t="shared" si="15"/>
        <v>0</v>
      </c>
    </row>
    <row r="100" spans="1:76" s="153" customFormat="1" x14ac:dyDescent="0.2">
      <c r="A100" s="157" t="s">
        <v>649</v>
      </c>
      <c r="B100" s="151" t="s">
        <v>650</v>
      </c>
      <c r="C100" s="151" t="s">
        <v>608</v>
      </c>
      <c r="D100" s="152">
        <v>49003.56</v>
      </c>
      <c r="E100" s="152">
        <v>490.04</v>
      </c>
      <c r="F100" s="152">
        <v>245.02</v>
      </c>
      <c r="G100" s="152">
        <v>490.04</v>
      </c>
      <c r="H100" s="152">
        <v>245.02</v>
      </c>
      <c r="I100" s="158">
        <v>0</v>
      </c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9">
        <f t="shared" si="14"/>
        <v>0</v>
      </c>
      <c r="AQ100" s="160">
        <f t="shared" si="17"/>
        <v>0</v>
      </c>
      <c r="AR100" s="160">
        <f t="shared" si="17"/>
        <v>0</v>
      </c>
      <c r="AS100" s="160">
        <f t="shared" si="17"/>
        <v>0</v>
      </c>
      <c r="AT100" s="160">
        <f t="shared" si="17"/>
        <v>0</v>
      </c>
      <c r="AU100" s="160">
        <f t="shared" si="17"/>
        <v>0</v>
      </c>
      <c r="AV100" s="160">
        <f t="shared" si="17"/>
        <v>0</v>
      </c>
      <c r="AW100" s="160">
        <f t="shared" si="17"/>
        <v>0</v>
      </c>
      <c r="AX100" s="160">
        <f t="shared" si="17"/>
        <v>0</v>
      </c>
      <c r="AY100" s="160">
        <f t="shared" si="17"/>
        <v>0</v>
      </c>
      <c r="AZ100" s="160">
        <f t="shared" si="17"/>
        <v>0</v>
      </c>
      <c r="BA100" s="160">
        <f t="shared" si="17"/>
        <v>0</v>
      </c>
      <c r="BB100" s="160">
        <f t="shared" si="17"/>
        <v>0</v>
      </c>
      <c r="BC100" s="160">
        <f t="shared" si="17"/>
        <v>0</v>
      </c>
      <c r="BD100" s="160">
        <f t="shared" si="17"/>
        <v>0</v>
      </c>
      <c r="BE100" s="160">
        <f t="shared" si="17"/>
        <v>0</v>
      </c>
      <c r="BF100" s="160">
        <f t="shared" si="12"/>
        <v>0</v>
      </c>
      <c r="BG100" s="160">
        <f t="shared" si="12"/>
        <v>0</v>
      </c>
      <c r="BH100" s="160">
        <f t="shared" si="12"/>
        <v>0</v>
      </c>
      <c r="BI100" s="160">
        <f t="shared" si="12"/>
        <v>0</v>
      </c>
      <c r="BJ100" s="160">
        <f t="shared" si="12"/>
        <v>0</v>
      </c>
      <c r="BK100" s="160">
        <f t="shared" si="12"/>
        <v>0</v>
      </c>
      <c r="BL100" s="160">
        <f t="shared" si="18"/>
        <v>0</v>
      </c>
      <c r="BM100" s="160">
        <f t="shared" si="18"/>
        <v>0</v>
      </c>
      <c r="BN100" s="160">
        <f t="shared" si="18"/>
        <v>0</v>
      </c>
      <c r="BO100" s="160">
        <f t="shared" si="18"/>
        <v>0</v>
      </c>
      <c r="BP100" s="160">
        <f t="shared" si="18"/>
        <v>0</v>
      </c>
      <c r="BQ100" s="160">
        <f t="shared" si="18"/>
        <v>0</v>
      </c>
      <c r="BR100" s="160">
        <f t="shared" si="18"/>
        <v>0</v>
      </c>
      <c r="BS100" s="160">
        <f t="shared" si="18"/>
        <v>0</v>
      </c>
      <c r="BT100" s="160">
        <f t="shared" si="18"/>
        <v>0</v>
      </c>
      <c r="BU100" s="160">
        <f t="shared" si="10"/>
        <v>0</v>
      </c>
      <c r="BV100" s="160">
        <f t="shared" si="10"/>
        <v>0</v>
      </c>
      <c r="BW100" s="160">
        <f t="shared" si="10"/>
        <v>0</v>
      </c>
      <c r="BX100" s="160">
        <f t="shared" si="15"/>
        <v>0</v>
      </c>
    </row>
    <row r="101" spans="1:76" s="153" customFormat="1" x14ac:dyDescent="0.2">
      <c r="A101" s="157" t="s">
        <v>651</v>
      </c>
      <c r="B101" s="151" t="s">
        <v>652</v>
      </c>
      <c r="C101" s="151" t="s">
        <v>608</v>
      </c>
      <c r="D101" s="152">
        <v>38410.15</v>
      </c>
      <c r="E101" s="152">
        <v>384.1</v>
      </c>
      <c r="F101" s="152">
        <v>192.05</v>
      </c>
      <c r="G101" s="152">
        <v>199.99</v>
      </c>
      <c r="H101" s="152">
        <v>92.050000000000011</v>
      </c>
      <c r="I101" s="158">
        <v>184.11</v>
      </c>
      <c r="J101" s="152"/>
      <c r="K101" s="152"/>
      <c r="L101" s="152"/>
      <c r="M101" s="152"/>
      <c r="N101" s="152"/>
      <c r="O101" s="152"/>
      <c r="P101" s="152"/>
      <c r="Q101" s="152">
        <v>100</v>
      </c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9">
        <f t="shared" si="14"/>
        <v>100</v>
      </c>
      <c r="AQ101" s="160">
        <f t="shared" ref="AQ101:BE117" si="19">IF(AQ$2=AQ$1,I101,0)</f>
        <v>0</v>
      </c>
      <c r="AR101" s="160">
        <f t="shared" si="19"/>
        <v>0</v>
      </c>
      <c r="AS101" s="160">
        <f t="shared" si="19"/>
        <v>0</v>
      </c>
      <c r="AT101" s="160">
        <f t="shared" si="19"/>
        <v>0</v>
      </c>
      <c r="AU101" s="160">
        <f t="shared" si="19"/>
        <v>0</v>
      </c>
      <c r="AV101" s="160">
        <f t="shared" si="19"/>
        <v>0</v>
      </c>
      <c r="AW101" s="160">
        <f t="shared" si="19"/>
        <v>0</v>
      </c>
      <c r="AX101" s="160">
        <f t="shared" si="19"/>
        <v>0</v>
      </c>
      <c r="AY101" s="160">
        <f t="shared" si="19"/>
        <v>0</v>
      </c>
      <c r="AZ101" s="160">
        <f t="shared" si="19"/>
        <v>0</v>
      </c>
      <c r="BA101" s="160">
        <f t="shared" si="19"/>
        <v>0</v>
      </c>
      <c r="BB101" s="160">
        <f t="shared" si="19"/>
        <v>0</v>
      </c>
      <c r="BC101" s="160">
        <f t="shared" si="19"/>
        <v>0</v>
      </c>
      <c r="BD101" s="160">
        <f t="shared" si="19"/>
        <v>0</v>
      </c>
      <c r="BE101" s="160">
        <f t="shared" si="19"/>
        <v>0</v>
      </c>
      <c r="BF101" s="160">
        <f t="shared" si="12"/>
        <v>0</v>
      </c>
      <c r="BG101" s="160">
        <f t="shared" si="12"/>
        <v>0</v>
      </c>
      <c r="BH101" s="160">
        <f t="shared" si="12"/>
        <v>0</v>
      </c>
      <c r="BI101" s="160">
        <f t="shared" si="12"/>
        <v>0</v>
      </c>
      <c r="BJ101" s="160">
        <f t="shared" si="12"/>
        <v>0</v>
      </c>
      <c r="BK101" s="160">
        <f t="shared" si="12"/>
        <v>0</v>
      </c>
      <c r="BL101" s="160">
        <f t="shared" si="18"/>
        <v>0</v>
      </c>
      <c r="BM101" s="160">
        <f t="shared" si="18"/>
        <v>0</v>
      </c>
      <c r="BN101" s="160">
        <f t="shared" si="18"/>
        <v>0</v>
      </c>
      <c r="BO101" s="160">
        <f t="shared" si="18"/>
        <v>0</v>
      </c>
      <c r="BP101" s="160">
        <f t="shared" si="18"/>
        <v>0</v>
      </c>
      <c r="BQ101" s="160">
        <f t="shared" si="18"/>
        <v>0</v>
      </c>
      <c r="BR101" s="160">
        <f t="shared" si="18"/>
        <v>0</v>
      </c>
      <c r="BS101" s="160">
        <f t="shared" si="18"/>
        <v>0</v>
      </c>
      <c r="BT101" s="160">
        <f t="shared" si="18"/>
        <v>0</v>
      </c>
      <c r="BU101" s="160">
        <f t="shared" si="18"/>
        <v>0</v>
      </c>
      <c r="BV101" s="160">
        <f t="shared" si="18"/>
        <v>0</v>
      </c>
      <c r="BW101" s="160">
        <f t="shared" si="18"/>
        <v>0</v>
      </c>
      <c r="BX101" s="160">
        <f t="shared" si="15"/>
        <v>0</v>
      </c>
    </row>
    <row r="102" spans="1:76" s="153" customFormat="1" x14ac:dyDescent="0.2">
      <c r="A102" s="157" t="s">
        <v>653</v>
      </c>
      <c r="B102" s="151" t="s">
        <v>654</v>
      </c>
      <c r="C102" s="151" t="s">
        <v>654</v>
      </c>
      <c r="D102" s="152">
        <v>198905.51</v>
      </c>
      <c r="E102" s="152">
        <v>1989.06</v>
      </c>
      <c r="F102" s="152">
        <v>994.53</v>
      </c>
      <c r="G102" s="152">
        <v>0</v>
      </c>
      <c r="H102" s="152">
        <v>994.53</v>
      </c>
      <c r="I102" s="158">
        <v>1989.06</v>
      </c>
      <c r="J102" s="152"/>
      <c r="K102" s="152"/>
      <c r="L102" s="152"/>
      <c r="M102" s="152"/>
      <c r="N102" s="152"/>
      <c r="O102" s="152"/>
      <c r="P102" s="152"/>
      <c r="Q102" s="152"/>
      <c r="R102" s="152"/>
      <c r="S102" s="161"/>
      <c r="T102" s="161"/>
      <c r="U102" s="161"/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/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59">
        <f t="shared" si="14"/>
        <v>0</v>
      </c>
      <c r="AQ102" s="160">
        <f t="shared" si="19"/>
        <v>0</v>
      </c>
      <c r="AR102" s="160">
        <f t="shared" si="19"/>
        <v>0</v>
      </c>
      <c r="AS102" s="160">
        <f t="shared" si="19"/>
        <v>0</v>
      </c>
      <c r="AT102" s="160">
        <f t="shared" si="19"/>
        <v>0</v>
      </c>
      <c r="AU102" s="160">
        <f t="shared" si="19"/>
        <v>0</v>
      </c>
      <c r="AV102" s="160">
        <f t="shared" si="19"/>
        <v>0</v>
      </c>
      <c r="AW102" s="160">
        <f t="shared" si="19"/>
        <v>0</v>
      </c>
      <c r="AX102" s="160">
        <f t="shared" si="19"/>
        <v>0</v>
      </c>
      <c r="AY102" s="160">
        <f t="shared" si="19"/>
        <v>0</v>
      </c>
      <c r="AZ102" s="160">
        <f t="shared" si="19"/>
        <v>0</v>
      </c>
      <c r="BA102" s="160">
        <f t="shared" si="19"/>
        <v>0</v>
      </c>
      <c r="BB102" s="160">
        <f t="shared" si="19"/>
        <v>0</v>
      </c>
      <c r="BC102" s="160">
        <f t="shared" si="19"/>
        <v>0</v>
      </c>
      <c r="BD102" s="160">
        <f t="shared" si="19"/>
        <v>0</v>
      </c>
      <c r="BE102" s="160">
        <f t="shared" si="19"/>
        <v>0</v>
      </c>
      <c r="BF102" s="160">
        <f t="shared" si="12"/>
        <v>0</v>
      </c>
      <c r="BG102" s="160">
        <f t="shared" si="12"/>
        <v>0</v>
      </c>
      <c r="BH102" s="160">
        <f t="shared" si="12"/>
        <v>0</v>
      </c>
      <c r="BI102" s="160">
        <f t="shared" si="12"/>
        <v>0</v>
      </c>
      <c r="BJ102" s="160">
        <f t="shared" si="12"/>
        <v>0</v>
      </c>
      <c r="BK102" s="160">
        <f t="shared" si="12"/>
        <v>0</v>
      </c>
      <c r="BL102" s="160">
        <f t="shared" si="18"/>
        <v>0</v>
      </c>
      <c r="BM102" s="160">
        <f t="shared" si="18"/>
        <v>0</v>
      </c>
      <c r="BN102" s="160">
        <f t="shared" si="18"/>
        <v>0</v>
      </c>
      <c r="BO102" s="160">
        <f t="shared" si="18"/>
        <v>0</v>
      </c>
      <c r="BP102" s="160">
        <f t="shared" si="18"/>
        <v>0</v>
      </c>
      <c r="BQ102" s="160">
        <f t="shared" si="18"/>
        <v>0</v>
      </c>
      <c r="BR102" s="160">
        <f t="shared" si="18"/>
        <v>0</v>
      </c>
      <c r="BS102" s="160">
        <f t="shared" si="18"/>
        <v>0</v>
      </c>
      <c r="BT102" s="160">
        <f t="shared" si="18"/>
        <v>0</v>
      </c>
      <c r="BU102" s="160">
        <f t="shared" si="18"/>
        <v>0</v>
      </c>
      <c r="BV102" s="160">
        <f t="shared" si="18"/>
        <v>0</v>
      </c>
      <c r="BW102" s="160">
        <f t="shared" si="18"/>
        <v>0</v>
      </c>
      <c r="BX102" s="160">
        <f t="shared" si="15"/>
        <v>0</v>
      </c>
    </row>
    <row r="103" spans="1:76" s="153" customFormat="1" x14ac:dyDescent="0.2">
      <c r="A103" s="157" t="s">
        <v>655</v>
      </c>
      <c r="B103" s="151" t="s">
        <v>656</v>
      </c>
      <c r="C103" s="151" t="s">
        <v>654</v>
      </c>
      <c r="D103" s="152">
        <v>226382.62</v>
      </c>
      <c r="E103" s="152">
        <v>2263.83</v>
      </c>
      <c r="F103" s="152">
        <v>1131.9100000000001</v>
      </c>
      <c r="G103" s="152">
        <v>0</v>
      </c>
      <c r="H103" s="152">
        <v>1131.9100000000001</v>
      </c>
      <c r="I103" s="158">
        <v>2263.83</v>
      </c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9">
        <f t="shared" si="14"/>
        <v>0</v>
      </c>
      <c r="AQ103" s="160">
        <f t="shared" si="19"/>
        <v>0</v>
      </c>
      <c r="AR103" s="160">
        <f t="shared" si="19"/>
        <v>0</v>
      </c>
      <c r="AS103" s="160">
        <f t="shared" si="19"/>
        <v>0</v>
      </c>
      <c r="AT103" s="160">
        <f t="shared" si="19"/>
        <v>0</v>
      </c>
      <c r="AU103" s="160">
        <f t="shared" si="19"/>
        <v>0</v>
      </c>
      <c r="AV103" s="160">
        <f t="shared" si="19"/>
        <v>0</v>
      </c>
      <c r="AW103" s="160">
        <f t="shared" si="19"/>
        <v>0</v>
      </c>
      <c r="AX103" s="160">
        <f t="shared" si="19"/>
        <v>0</v>
      </c>
      <c r="AY103" s="160">
        <f t="shared" si="19"/>
        <v>0</v>
      </c>
      <c r="AZ103" s="160">
        <f t="shared" si="19"/>
        <v>0</v>
      </c>
      <c r="BA103" s="160">
        <f t="shared" si="19"/>
        <v>0</v>
      </c>
      <c r="BB103" s="160">
        <f t="shared" si="19"/>
        <v>0</v>
      </c>
      <c r="BC103" s="160">
        <f t="shared" si="19"/>
        <v>0</v>
      </c>
      <c r="BD103" s="160">
        <f t="shared" si="19"/>
        <v>0</v>
      </c>
      <c r="BE103" s="160">
        <f t="shared" si="19"/>
        <v>0</v>
      </c>
      <c r="BF103" s="160">
        <f t="shared" si="12"/>
        <v>0</v>
      </c>
      <c r="BG103" s="160">
        <f t="shared" si="12"/>
        <v>0</v>
      </c>
      <c r="BH103" s="160">
        <f t="shared" si="12"/>
        <v>0</v>
      </c>
      <c r="BI103" s="160">
        <f t="shared" si="12"/>
        <v>0</v>
      </c>
      <c r="BJ103" s="160">
        <f t="shared" si="12"/>
        <v>0</v>
      </c>
      <c r="BK103" s="160">
        <f t="shared" si="12"/>
        <v>0</v>
      </c>
      <c r="BL103" s="160">
        <f t="shared" si="18"/>
        <v>0</v>
      </c>
      <c r="BM103" s="160">
        <f t="shared" si="18"/>
        <v>0</v>
      </c>
      <c r="BN103" s="160">
        <f t="shared" si="18"/>
        <v>0</v>
      </c>
      <c r="BO103" s="160">
        <f t="shared" si="18"/>
        <v>0</v>
      </c>
      <c r="BP103" s="160">
        <f t="shared" si="18"/>
        <v>0</v>
      </c>
      <c r="BQ103" s="160">
        <f t="shared" si="18"/>
        <v>0</v>
      </c>
      <c r="BR103" s="160">
        <f t="shared" si="18"/>
        <v>0</v>
      </c>
      <c r="BS103" s="160">
        <f t="shared" si="18"/>
        <v>0</v>
      </c>
      <c r="BT103" s="160">
        <f t="shared" si="18"/>
        <v>0</v>
      </c>
      <c r="BU103" s="160">
        <f t="shared" si="18"/>
        <v>0</v>
      </c>
      <c r="BV103" s="160">
        <f t="shared" si="18"/>
        <v>0</v>
      </c>
      <c r="BW103" s="160">
        <f t="shared" si="18"/>
        <v>0</v>
      </c>
      <c r="BX103" s="160">
        <f t="shared" si="15"/>
        <v>0</v>
      </c>
    </row>
    <row r="104" spans="1:76" s="153" customFormat="1" x14ac:dyDescent="0.2">
      <c r="A104" s="157" t="s">
        <v>657</v>
      </c>
      <c r="B104" s="151" t="s">
        <v>658</v>
      </c>
      <c r="C104" s="151" t="s">
        <v>654</v>
      </c>
      <c r="D104" s="152">
        <v>222544.22</v>
      </c>
      <c r="E104" s="152">
        <v>2225.44</v>
      </c>
      <c r="F104" s="152">
        <v>1112.72</v>
      </c>
      <c r="G104" s="152">
        <v>0</v>
      </c>
      <c r="H104" s="152">
        <v>1112.72</v>
      </c>
      <c r="I104" s="158">
        <v>2225.44</v>
      </c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9">
        <f t="shared" si="14"/>
        <v>0</v>
      </c>
      <c r="AQ104" s="160">
        <f t="shared" si="19"/>
        <v>0</v>
      </c>
      <c r="AR104" s="160">
        <f t="shared" si="19"/>
        <v>0</v>
      </c>
      <c r="AS104" s="160">
        <f t="shared" si="19"/>
        <v>0</v>
      </c>
      <c r="AT104" s="160">
        <f t="shared" si="19"/>
        <v>0</v>
      </c>
      <c r="AU104" s="160">
        <f t="shared" si="19"/>
        <v>0</v>
      </c>
      <c r="AV104" s="160">
        <f t="shared" si="19"/>
        <v>0</v>
      </c>
      <c r="AW104" s="160">
        <f t="shared" si="19"/>
        <v>0</v>
      </c>
      <c r="AX104" s="160">
        <f t="shared" si="19"/>
        <v>0</v>
      </c>
      <c r="AY104" s="160">
        <f t="shared" si="19"/>
        <v>0</v>
      </c>
      <c r="AZ104" s="160">
        <f t="shared" si="19"/>
        <v>0</v>
      </c>
      <c r="BA104" s="160">
        <f t="shared" si="19"/>
        <v>0</v>
      </c>
      <c r="BB104" s="160">
        <f t="shared" si="19"/>
        <v>0</v>
      </c>
      <c r="BC104" s="160">
        <f t="shared" si="19"/>
        <v>0</v>
      </c>
      <c r="BD104" s="160">
        <f t="shared" si="19"/>
        <v>0</v>
      </c>
      <c r="BE104" s="160">
        <f t="shared" si="19"/>
        <v>0</v>
      </c>
      <c r="BF104" s="160">
        <f t="shared" si="12"/>
        <v>0</v>
      </c>
      <c r="BG104" s="160">
        <f t="shared" si="12"/>
        <v>0</v>
      </c>
      <c r="BH104" s="160">
        <f t="shared" si="12"/>
        <v>0</v>
      </c>
      <c r="BI104" s="160">
        <f t="shared" si="12"/>
        <v>0</v>
      </c>
      <c r="BJ104" s="160">
        <f t="shared" si="12"/>
        <v>0</v>
      </c>
      <c r="BK104" s="160">
        <f t="shared" si="12"/>
        <v>0</v>
      </c>
      <c r="BL104" s="160">
        <f t="shared" si="18"/>
        <v>0</v>
      </c>
      <c r="BM104" s="160">
        <f t="shared" si="18"/>
        <v>0</v>
      </c>
      <c r="BN104" s="160">
        <f t="shared" si="18"/>
        <v>0</v>
      </c>
      <c r="BO104" s="160">
        <f t="shared" si="18"/>
        <v>0</v>
      </c>
      <c r="BP104" s="160">
        <f t="shared" si="18"/>
        <v>0</v>
      </c>
      <c r="BQ104" s="160">
        <f t="shared" si="18"/>
        <v>0</v>
      </c>
      <c r="BR104" s="160">
        <f t="shared" si="18"/>
        <v>0</v>
      </c>
      <c r="BS104" s="160">
        <f t="shared" si="18"/>
        <v>0</v>
      </c>
      <c r="BT104" s="160">
        <f t="shared" si="18"/>
        <v>0</v>
      </c>
      <c r="BU104" s="160">
        <f t="shared" si="18"/>
        <v>0</v>
      </c>
      <c r="BV104" s="160">
        <f t="shared" si="18"/>
        <v>0</v>
      </c>
      <c r="BW104" s="160">
        <f t="shared" si="18"/>
        <v>0</v>
      </c>
      <c r="BX104" s="160">
        <f t="shared" si="15"/>
        <v>0</v>
      </c>
    </row>
    <row r="105" spans="1:76" s="153" customFormat="1" x14ac:dyDescent="0.2">
      <c r="A105" s="157" t="s">
        <v>659</v>
      </c>
      <c r="B105" s="151" t="s">
        <v>660</v>
      </c>
      <c r="C105" s="151" t="s">
        <v>654</v>
      </c>
      <c r="D105" s="152">
        <v>138594.37</v>
      </c>
      <c r="E105" s="152">
        <v>1385.94</v>
      </c>
      <c r="F105" s="152">
        <v>692.97</v>
      </c>
      <c r="G105" s="152">
        <v>0</v>
      </c>
      <c r="H105" s="152">
        <v>692.97</v>
      </c>
      <c r="I105" s="158">
        <v>1385.94</v>
      </c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9">
        <f t="shared" si="14"/>
        <v>0</v>
      </c>
      <c r="AQ105" s="160">
        <f t="shared" si="19"/>
        <v>0</v>
      </c>
      <c r="AR105" s="160">
        <f t="shared" si="19"/>
        <v>0</v>
      </c>
      <c r="AS105" s="160">
        <f t="shared" si="19"/>
        <v>0</v>
      </c>
      <c r="AT105" s="160">
        <f t="shared" si="19"/>
        <v>0</v>
      </c>
      <c r="AU105" s="160">
        <f t="shared" si="19"/>
        <v>0</v>
      </c>
      <c r="AV105" s="160">
        <f t="shared" si="19"/>
        <v>0</v>
      </c>
      <c r="AW105" s="160">
        <f t="shared" si="19"/>
        <v>0</v>
      </c>
      <c r="AX105" s="160">
        <f t="shared" si="19"/>
        <v>0</v>
      </c>
      <c r="AY105" s="160">
        <f t="shared" si="19"/>
        <v>0</v>
      </c>
      <c r="AZ105" s="160">
        <f t="shared" si="19"/>
        <v>0</v>
      </c>
      <c r="BA105" s="160">
        <f t="shared" si="19"/>
        <v>0</v>
      </c>
      <c r="BB105" s="160">
        <f t="shared" si="19"/>
        <v>0</v>
      </c>
      <c r="BC105" s="160">
        <f t="shared" si="19"/>
        <v>0</v>
      </c>
      <c r="BD105" s="160">
        <f t="shared" si="19"/>
        <v>0</v>
      </c>
      <c r="BE105" s="160">
        <f t="shared" si="19"/>
        <v>0</v>
      </c>
      <c r="BF105" s="160">
        <f t="shared" si="12"/>
        <v>0</v>
      </c>
      <c r="BG105" s="160">
        <f t="shared" si="12"/>
        <v>0</v>
      </c>
      <c r="BH105" s="160">
        <f t="shared" si="12"/>
        <v>0</v>
      </c>
      <c r="BI105" s="160">
        <f t="shared" si="12"/>
        <v>0</v>
      </c>
      <c r="BJ105" s="160">
        <f t="shared" si="12"/>
        <v>0</v>
      </c>
      <c r="BK105" s="160">
        <f t="shared" si="12"/>
        <v>0</v>
      </c>
      <c r="BL105" s="160">
        <f t="shared" si="18"/>
        <v>0</v>
      </c>
      <c r="BM105" s="160">
        <f t="shared" si="18"/>
        <v>0</v>
      </c>
      <c r="BN105" s="160">
        <f t="shared" si="18"/>
        <v>0</v>
      </c>
      <c r="BO105" s="160">
        <f t="shared" si="18"/>
        <v>0</v>
      </c>
      <c r="BP105" s="160">
        <f t="shared" si="18"/>
        <v>0</v>
      </c>
      <c r="BQ105" s="160">
        <f t="shared" si="18"/>
        <v>0</v>
      </c>
      <c r="BR105" s="160">
        <f t="shared" si="18"/>
        <v>0</v>
      </c>
      <c r="BS105" s="160">
        <f t="shared" si="18"/>
        <v>0</v>
      </c>
      <c r="BT105" s="160">
        <f t="shared" si="18"/>
        <v>0</v>
      </c>
      <c r="BU105" s="160">
        <f t="shared" si="18"/>
        <v>0</v>
      </c>
      <c r="BV105" s="160">
        <f t="shared" si="18"/>
        <v>0</v>
      </c>
      <c r="BW105" s="160">
        <f t="shared" si="18"/>
        <v>0</v>
      </c>
      <c r="BX105" s="160">
        <f t="shared" si="15"/>
        <v>0</v>
      </c>
    </row>
    <row r="106" spans="1:76" s="153" customFormat="1" x14ac:dyDescent="0.2">
      <c r="A106" s="157" t="s">
        <v>661</v>
      </c>
      <c r="B106" s="151" t="s">
        <v>662</v>
      </c>
      <c r="C106" s="151" t="s">
        <v>654</v>
      </c>
      <c r="D106" s="152">
        <v>190015.37</v>
      </c>
      <c r="E106" s="152">
        <v>1900.15</v>
      </c>
      <c r="F106" s="152">
        <v>950.08</v>
      </c>
      <c r="G106" s="152">
        <v>0</v>
      </c>
      <c r="H106" s="152">
        <v>950.08</v>
      </c>
      <c r="I106" s="158">
        <v>1900.15</v>
      </c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9">
        <f t="shared" si="14"/>
        <v>0</v>
      </c>
      <c r="AQ106" s="160">
        <f t="shared" si="19"/>
        <v>0</v>
      </c>
      <c r="AR106" s="160">
        <f t="shared" si="19"/>
        <v>0</v>
      </c>
      <c r="AS106" s="160">
        <f t="shared" si="19"/>
        <v>0</v>
      </c>
      <c r="AT106" s="160">
        <f t="shared" si="19"/>
        <v>0</v>
      </c>
      <c r="AU106" s="160">
        <f t="shared" si="19"/>
        <v>0</v>
      </c>
      <c r="AV106" s="160">
        <f t="shared" si="19"/>
        <v>0</v>
      </c>
      <c r="AW106" s="160">
        <f t="shared" si="19"/>
        <v>0</v>
      </c>
      <c r="AX106" s="160">
        <f t="shared" si="19"/>
        <v>0</v>
      </c>
      <c r="AY106" s="160">
        <f t="shared" si="19"/>
        <v>0</v>
      </c>
      <c r="AZ106" s="160">
        <f t="shared" si="19"/>
        <v>0</v>
      </c>
      <c r="BA106" s="160">
        <f t="shared" si="19"/>
        <v>0</v>
      </c>
      <c r="BB106" s="160">
        <f t="shared" si="19"/>
        <v>0</v>
      </c>
      <c r="BC106" s="160">
        <f t="shared" si="19"/>
        <v>0</v>
      </c>
      <c r="BD106" s="160">
        <f t="shared" si="19"/>
        <v>0</v>
      </c>
      <c r="BE106" s="160">
        <f t="shared" si="19"/>
        <v>0</v>
      </c>
      <c r="BF106" s="160">
        <f t="shared" si="12"/>
        <v>0</v>
      </c>
      <c r="BG106" s="160">
        <f t="shared" si="12"/>
        <v>0</v>
      </c>
      <c r="BH106" s="160">
        <f t="shared" si="12"/>
        <v>0</v>
      </c>
      <c r="BI106" s="160">
        <f t="shared" si="12"/>
        <v>0</v>
      </c>
      <c r="BJ106" s="160">
        <f t="shared" si="12"/>
        <v>0</v>
      </c>
      <c r="BK106" s="160">
        <f t="shared" si="12"/>
        <v>0</v>
      </c>
      <c r="BL106" s="160">
        <f t="shared" si="18"/>
        <v>0</v>
      </c>
      <c r="BM106" s="160">
        <f t="shared" si="18"/>
        <v>0</v>
      </c>
      <c r="BN106" s="160">
        <f t="shared" si="18"/>
        <v>0</v>
      </c>
      <c r="BO106" s="160">
        <f t="shared" si="18"/>
        <v>0</v>
      </c>
      <c r="BP106" s="160">
        <f t="shared" si="18"/>
        <v>0</v>
      </c>
      <c r="BQ106" s="160">
        <f t="shared" si="18"/>
        <v>0</v>
      </c>
      <c r="BR106" s="160">
        <f t="shared" si="18"/>
        <v>0</v>
      </c>
      <c r="BS106" s="160">
        <f t="shared" si="18"/>
        <v>0</v>
      </c>
      <c r="BT106" s="160">
        <f t="shared" si="18"/>
        <v>0</v>
      </c>
      <c r="BU106" s="160">
        <f t="shared" si="18"/>
        <v>0</v>
      </c>
      <c r="BV106" s="160">
        <f t="shared" si="18"/>
        <v>0</v>
      </c>
      <c r="BW106" s="160">
        <f t="shared" si="18"/>
        <v>0</v>
      </c>
      <c r="BX106" s="160">
        <f t="shared" si="15"/>
        <v>0</v>
      </c>
    </row>
    <row r="107" spans="1:76" s="153" customFormat="1" x14ac:dyDescent="0.2">
      <c r="A107" s="157" t="s">
        <v>663</v>
      </c>
      <c r="B107" s="151" t="s">
        <v>664</v>
      </c>
      <c r="C107" s="151" t="s">
        <v>654</v>
      </c>
      <c r="D107" s="152">
        <v>139511.51</v>
      </c>
      <c r="E107" s="152">
        <v>1395.12</v>
      </c>
      <c r="F107" s="152">
        <v>697.56</v>
      </c>
      <c r="G107" s="152">
        <v>0</v>
      </c>
      <c r="H107" s="152">
        <v>697.56</v>
      </c>
      <c r="I107" s="158">
        <v>1395.12</v>
      </c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9">
        <f t="shared" si="14"/>
        <v>0</v>
      </c>
      <c r="AQ107" s="160">
        <f t="shared" si="19"/>
        <v>0</v>
      </c>
      <c r="AR107" s="160">
        <f t="shared" si="19"/>
        <v>0</v>
      </c>
      <c r="AS107" s="160">
        <f t="shared" si="19"/>
        <v>0</v>
      </c>
      <c r="AT107" s="160">
        <f t="shared" si="19"/>
        <v>0</v>
      </c>
      <c r="AU107" s="160">
        <f t="shared" si="19"/>
        <v>0</v>
      </c>
      <c r="AV107" s="160">
        <f t="shared" si="19"/>
        <v>0</v>
      </c>
      <c r="AW107" s="160">
        <f t="shared" si="19"/>
        <v>0</v>
      </c>
      <c r="AX107" s="160">
        <f t="shared" si="19"/>
        <v>0</v>
      </c>
      <c r="AY107" s="160">
        <f t="shared" si="19"/>
        <v>0</v>
      </c>
      <c r="AZ107" s="160">
        <f t="shared" si="19"/>
        <v>0</v>
      </c>
      <c r="BA107" s="160">
        <f t="shared" si="19"/>
        <v>0</v>
      </c>
      <c r="BB107" s="160">
        <f t="shared" si="19"/>
        <v>0</v>
      </c>
      <c r="BC107" s="160">
        <f t="shared" si="19"/>
        <v>0</v>
      </c>
      <c r="BD107" s="160">
        <f t="shared" si="19"/>
        <v>0</v>
      </c>
      <c r="BE107" s="160">
        <f t="shared" si="19"/>
        <v>0</v>
      </c>
      <c r="BF107" s="160">
        <f t="shared" si="12"/>
        <v>0</v>
      </c>
      <c r="BG107" s="160">
        <f t="shared" si="12"/>
        <v>0</v>
      </c>
      <c r="BH107" s="160">
        <f t="shared" si="12"/>
        <v>0</v>
      </c>
      <c r="BI107" s="160">
        <f t="shared" si="12"/>
        <v>0</v>
      </c>
      <c r="BJ107" s="160">
        <f t="shared" si="12"/>
        <v>0</v>
      </c>
      <c r="BK107" s="160">
        <f t="shared" si="12"/>
        <v>0</v>
      </c>
      <c r="BL107" s="160">
        <f t="shared" si="18"/>
        <v>0</v>
      </c>
      <c r="BM107" s="160">
        <f t="shared" si="18"/>
        <v>0</v>
      </c>
      <c r="BN107" s="160">
        <f t="shared" si="18"/>
        <v>0</v>
      </c>
      <c r="BO107" s="160">
        <f t="shared" si="18"/>
        <v>0</v>
      </c>
      <c r="BP107" s="160">
        <f t="shared" si="18"/>
        <v>0</v>
      </c>
      <c r="BQ107" s="160">
        <f t="shared" si="18"/>
        <v>0</v>
      </c>
      <c r="BR107" s="160">
        <f t="shared" si="18"/>
        <v>0</v>
      </c>
      <c r="BS107" s="160">
        <f t="shared" si="18"/>
        <v>0</v>
      </c>
      <c r="BT107" s="160">
        <f t="shared" si="18"/>
        <v>0</v>
      </c>
      <c r="BU107" s="160">
        <f t="shared" si="18"/>
        <v>0</v>
      </c>
      <c r="BV107" s="160">
        <f t="shared" si="18"/>
        <v>0</v>
      </c>
      <c r="BW107" s="160">
        <f t="shared" si="18"/>
        <v>0</v>
      </c>
      <c r="BX107" s="160">
        <f t="shared" si="15"/>
        <v>0</v>
      </c>
    </row>
    <row r="108" spans="1:76" s="153" customFormat="1" x14ac:dyDescent="0.2">
      <c r="A108" s="157" t="s">
        <v>665</v>
      </c>
      <c r="B108" s="151" t="s">
        <v>666</v>
      </c>
      <c r="C108" s="151" t="s">
        <v>654</v>
      </c>
      <c r="D108" s="152">
        <v>103736.81</v>
      </c>
      <c r="E108" s="152">
        <v>1037.3699999999999</v>
      </c>
      <c r="F108" s="152">
        <v>518.67999999999995</v>
      </c>
      <c r="G108" s="152">
        <v>0</v>
      </c>
      <c r="H108" s="152">
        <v>518.67999999999995</v>
      </c>
      <c r="I108" s="158">
        <v>1037.3699999999999</v>
      </c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9">
        <f t="shared" si="14"/>
        <v>0</v>
      </c>
      <c r="AQ108" s="160">
        <f t="shared" si="19"/>
        <v>0</v>
      </c>
      <c r="AR108" s="160">
        <f t="shared" si="19"/>
        <v>0</v>
      </c>
      <c r="AS108" s="160">
        <f t="shared" si="19"/>
        <v>0</v>
      </c>
      <c r="AT108" s="160">
        <f t="shared" si="19"/>
        <v>0</v>
      </c>
      <c r="AU108" s="160">
        <f t="shared" si="19"/>
        <v>0</v>
      </c>
      <c r="AV108" s="160">
        <f t="shared" si="19"/>
        <v>0</v>
      </c>
      <c r="AW108" s="160">
        <f t="shared" si="19"/>
        <v>0</v>
      </c>
      <c r="AX108" s="160">
        <f t="shared" si="19"/>
        <v>0</v>
      </c>
      <c r="AY108" s="160">
        <f t="shared" si="19"/>
        <v>0</v>
      </c>
      <c r="AZ108" s="160">
        <f t="shared" si="19"/>
        <v>0</v>
      </c>
      <c r="BA108" s="160">
        <f t="shared" si="19"/>
        <v>0</v>
      </c>
      <c r="BB108" s="160">
        <f t="shared" si="19"/>
        <v>0</v>
      </c>
      <c r="BC108" s="160">
        <f t="shared" si="19"/>
        <v>0</v>
      </c>
      <c r="BD108" s="160">
        <f t="shared" si="19"/>
        <v>0</v>
      </c>
      <c r="BE108" s="160">
        <f t="shared" si="19"/>
        <v>0</v>
      </c>
      <c r="BF108" s="160">
        <f t="shared" si="12"/>
        <v>0</v>
      </c>
      <c r="BG108" s="160">
        <f t="shared" si="12"/>
        <v>0</v>
      </c>
      <c r="BH108" s="160">
        <f t="shared" si="12"/>
        <v>0</v>
      </c>
      <c r="BI108" s="160">
        <f t="shared" si="12"/>
        <v>0</v>
      </c>
      <c r="BJ108" s="160">
        <f t="shared" si="12"/>
        <v>0</v>
      </c>
      <c r="BK108" s="160">
        <f t="shared" si="12"/>
        <v>0</v>
      </c>
      <c r="BL108" s="160">
        <f t="shared" si="18"/>
        <v>0</v>
      </c>
      <c r="BM108" s="160">
        <f t="shared" si="18"/>
        <v>0</v>
      </c>
      <c r="BN108" s="160">
        <f t="shared" si="18"/>
        <v>0</v>
      </c>
      <c r="BO108" s="160">
        <f t="shared" si="18"/>
        <v>0</v>
      </c>
      <c r="BP108" s="160">
        <f t="shared" si="18"/>
        <v>0</v>
      </c>
      <c r="BQ108" s="160">
        <f t="shared" si="18"/>
        <v>0</v>
      </c>
      <c r="BR108" s="160">
        <f t="shared" si="18"/>
        <v>0</v>
      </c>
      <c r="BS108" s="160">
        <f t="shared" si="18"/>
        <v>0</v>
      </c>
      <c r="BT108" s="160">
        <f t="shared" si="18"/>
        <v>0</v>
      </c>
      <c r="BU108" s="160">
        <f t="shared" si="18"/>
        <v>0</v>
      </c>
      <c r="BV108" s="160">
        <f t="shared" si="18"/>
        <v>0</v>
      </c>
      <c r="BW108" s="160">
        <f t="shared" si="18"/>
        <v>0</v>
      </c>
      <c r="BX108" s="160">
        <f t="shared" si="15"/>
        <v>0</v>
      </c>
    </row>
    <row r="109" spans="1:76" s="153" customFormat="1" x14ac:dyDescent="0.2">
      <c r="A109" s="157" t="s">
        <v>667</v>
      </c>
      <c r="B109" s="151" t="s">
        <v>668</v>
      </c>
      <c r="C109" s="151" t="s">
        <v>654</v>
      </c>
      <c r="D109" s="152">
        <v>88237.79</v>
      </c>
      <c r="E109" s="152">
        <v>882.38</v>
      </c>
      <c r="F109" s="152">
        <v>441.19</v>
      </c>
      <c r="G109" s="152">
        <v>0</v>
      </c>
      <c r="H109" s="152">
        <v>441.19</v>
      </c>
      <c r="I109" s="158">
        <v>882.38</v>
      </c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9">
        <f t="shared" si="14"/>
        <v>0</v>
      </c>
      <c r="AQ109" s="160">
        <f t="shared" si="19"/>
        <v>0</v>
      </c>
      <c r="AR109" s="160">
        <f t="shared" si="19"/>
        <v>0</v>
      </c>
      <c r="AS109" s="160">
        <f t="shared" si="19"/>
        <v>0</v>
      </c>
      <c r="AT109" s="160">
        <f t="shared" si="19"/>
        <v>0</v>
      </c>
      <c r="AU109" s="160">
        <f t="shared" si="19"/>
        <v>0</v>
      </c>
      <c r="AV109" s="160">
        <f t="shared" si="19"/>
        <v>0</v>
      </c>
      <c r="AW109" s="160">
        <f t="shared" si="19"/>
        <v>0</v>
      </c>
      <c r="AX109" s="160">
        <f t="shared" si="19"/>
        <v>0</v>
      </c>
      <c r="AY109" s="160">
        <f t="shared" si="19"/>
        <v>0</v>
      </c>
      <c r="AZ109" s="160">
        <f t="shared" si="19"/>
        <v>0</v>
      </c>
      <c r="BA109" s="160">
        <f t="shared" si="19"/>
        <v>0</v>
      </c>
      <c r="BB109" s="160">
        <f t="shared" si="19"/>
        <v>0</v>
      </c>
      <c r="BC109" s="160">
        <f t="shared" si="19"/>
        <v>0</v>
      </c>
      <c r="BD109" s="160">
        <f t="shared" si="19"/>
        <v>0</v>
      </c>
      <c r="BE109" s="160">
        <f t="shared" si="19"/>
        <v>0</v>
      </c>
      <c r="BF109" s="160">
        <f t="shared" si="12"/>
        <v>0</v>
      </c>
      <c r="BG109" s="160">
        <f t="shared" si="12"/>
        <v>0</v>
      </c>
      <c r="BH109" s="160">
        <f t="shared" si="12"/>
        <v>0</v>
      </c>
      <c r="BI109" s="160">
        <f t="shared" si="12"/>
        <v>0</v>
      </c>
      <c r="BJ109" s="160">
        <f t="shared" si="12"/>
        <v>0</v>
      </c>
      <c r="BK109" s="160">
        <f t="shared" si="12"/>
        <v>0</v>
      </c>
      <c r="BL109" s="160">
        <f t="shared" si="18"/>
        <v>0</v>
      </c>
      <c r="BM109" s="160">
        <f t="shared" si="18"/>
        <v>0</v>
      </c>
      <c r="BN109" s="160">
        <f t="shared" si="18"/>
        <v>0</v>
      </c>
      <c r="BO109" s="160">
        <f t="shared" si="18"/>
        <v>0</v>
      </c>
      <c r="BP109" s="160">
        <f t="shared" si="18"/>
        <v>0</v>
      </c>
      <c r="BQ109" s="160">
        <f t="shared" si="18"/>
        <v>0</v>
      </c>
      <c r="BR109" s="160">
        <f t="shared" si="18"/>
        <v>0</v>
      </c>
      <c r="BS109" s="160">
        <f t="shared" si="18"/>
        <v>0</v>
      </c>
      <c r="BT109" s="160">
        <f t="shared" si="18"/>
        <v>0</v>
      </c>
      <c r="BU109" s="160">
        <f t="shared" si="18"/>
        <v>0</v>
      </c>
      <c r="BV109" s="160">
        <f t="shared" si="18"/>
        <v>0</v>
      </c>
      <c r="BW109" s="160">
        <f t="shared" si="18"/>
        <v>0</v>
      </c>
      <c r="BX109" s="160">
        <f t="shared" si="15"/>
        <v>0</v>
      </c>
    </row>
    <row r="110" spans="1:76" s="153" customFormat="1" x14ac:dyDescent="0.2">
      <c r="A110" s="157" t="s">
        <v>669</v>
      </c>
      <c r="B110" s="151" t="s">
        <v>670</v>
      </c>
      <c r="C110" s="151" t="s">
        <v>654</v>
      </c>
      <c r="D110" s="152">
        <v>115793.59</v>
      </c>
      <c r="E110" s="152">
        <v>1157.94</v>
      </c>
      <c r="F110" s="152">
        <v>578.97</v>
      </c>
      <c r="G110" s="152">
        <v>0</v>
      </c>
      <c r="H110" s="152">
        <v>578.97</v>
      </c>
      <c r="I110" s="158">
        <v>1157.94</v>
      </c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9">
        <f t="shared" si="14"/>
        <v>0</v>
      </c>
      <c r="AQ110" s="160">
        <f t="shared" si="19"/>
        <v>0</v>
      </c>
      <c r="AR110" s="160">
        <f t="shared" si="19"/>
        <v>0</v>
      </c>
      <c r="AS110" s="160">
        <f t="shared" si="19"/>
        <v>0</v>
      </c>
      <c r="AT110" s="160">
        <f t="shared" si="19"/>
        <v>0</v>
      </c>
      <c r="AU110" s="160">
        <f t="shared" si="19"/>
        <v>0</v>
      </c>
      <c r="AV110" s="160">
        <f t="shared" si="19"/>
        <v>0</v>
      </c>
      <c r="AW110" s="160">
        <f t="shared" si="19"/>
        <v>0</v>
      </c>
      <c r="AX110" s="160">
        <f t="shared" si="19"/>
        <v>0</v>
      </c>
      <c r="AY110" s="160">
        <f t="shared" si="19"/>
        <v>0</v>
      </c>
      <c r="AZ110" s="160">
        <f t="shared" si="19"/>
        <v>0</v>
      </c>
      <c r="BA110" s="160">
        <f t="shared" si="19"/>
        <v>0</v>
      </c>
      <c r="BB110" s="160">
        <f t="shared" si="19"/>
        <v>0</v>
      </c>
      <c r="BC110" s="160">
        <f t="shared" si="19"/>
        <v>0</v>
      </c>
      <c r="BD110" s="160">
        <f t="shared" si="19"/>
        <v>0</v>
      </c>
      <c r="BE110" s="160">
        <f t="shared" si="19"/>
        <v>0</v>
      </c>
      <c r="BF110" s="160">
        <f t="shared" si="12"/>
        <v>0</v>
      </c>
      <c r="BG110" s="160">
        <f t="shared" si="12"/>
        <v>0</v>
      </c>
      <c r="BH110" s="160">
        <f t="shared" si="12"/>
        <v>0</v>
      </c>
      <c r="BI110" s="160">
        <f t="shared" si="12"/>
        <v>0</v>
      </c>
      <c r="BJ110" s="160">
        <f t="shared" si="12"/>
        <v>0</v>
      </c>
      <c r="BK110" s="160">
        <f t="shared" si="12"/>
        <v>0</v>
      </c>
      <c r="BL110" s="160">
        <f t="shared" si="18"/>
        <v>0</v>
      </c>
      <c r="BM110" s="160">
        <f t="shared" si="18"/>
        <v>0</v>
      </c>
      <c r="BN110" s="160">
        <f t="shared" si="18"/>
        <v>0</v>
      </c>
      <c r="BO110" s="160">
        <f t="shared" si="18"/>
        <v>0</v>
      </c>
      <c r="BP110" s="160">
        <f t="shared" si="18"/>
        <v>0</v>
      </c>
      <c r="BQ110" s="160">
        <f t="shared" si="18"/>
        <v>0</v>
      </c>
      <c r="BR110" s="160">
        <f t="shared" si="18"/>
        <v>0</v>
      </c>
      <c r="BS110" s="160">
        <f t="shared" si="18"/>
        <v>0</v>
      </c>
      <c r="BT110" s="160">
        <f t="shared" si="18"/>
        <v>0</v>
      </c>
      <c r="BU110" s="160">
        <f t="shared" si="18"/>
        <v>0</v>
      </c>
      <c r="BV110" s="160">
        <f t="shared" si="18"/>
        <v>0</v>
      </c>
      <c r="BW110" s="160">
        <f t="shared" si="18"/>
        <v>0</v>
      </c>
      <c r="BX110" s="160">
        <f t="shared" si="15"/>
        <v>0</v>
      </c>
    </row>
    <row r="111" spans="1:76" s="153" customFormat="1" x14ac:dyDescent="0.2">
      <c r="A111" s="157" t="s">
        <v>671</v>
      </c>
      <c r="B111" s="151" t="s">
        <v>672</v>
      </c>
      <c r="C111" s="151" t="s">
        <v>654</v>
      </c>
      <c r="D111" s="152">
        <v>80106.11</v>
      </c>
      <c r="E111" s="152">
        <v>801.06</v>
      </c>
      <c r="F111" s="152">
        <v>400.53</v>
      </c>
      <c r="G111" s="152">
        <v>0</v>
      </c>
      <c r="H111" s="152">
        <v>400.53</v>
      </c>
      <c r="I111" s="158">
        <v>801.06</v>
      </c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9">
        <f t="shared" si="14"/>
        <v>0</v>
      </c>
      <c r="AQ111" s="160">
        <f t="shared" si="19"/>
        <v>0</v>
      </c>
      <c r="AR111" s="160">
        <f t="shared" si="19"/>
        <v>0</v>
      </c>
      <c r="AS111" s="160">
        <f t="shared" si="19"/>
        <v>0</v>
      </c>
      <c r="AT111" s="160">
        <f t="shared" si="19"/>
        <v>0</v>
      </c>
      <c r="AU111" s="160">
        <f t="shared" si="19"/>
        <v>0</v>
      </c>
      <c r="AV111" s="160">
        <f t="shared" si="19"/>
        <v>0</v>
      </c>
      <c r="AW111" s="160">
        <f t="shared" si="19"/>
        <v>0</v>
      </c>
      <c r="AX111" s="160">
        <f t="shared" si="19"/>
        <v>0</v>
      </c>
      <c r="AY111" s="160">
        <f t="shared" si="19"/>
        <v>0</v>
      </c>
      <c r="AZ111" s="160">
        <f t="shared" si="19"/>
        <v>0</v>
      </c>
      <c r="BA111" s="160">
        <f t="shared" si="19"/>
        <v>0</v>
      </c>
      <c r="BB111" s="160">
        <f t="shared" si="19"/>
        <v>0</v>
      </c>
      <c r="BC111" s="160">
        <f t="shared" si="19"/>
        <v>0</v>
      </c>
      <c r="BD111" s="160">
        <f t="shared" si="19"/>
        <v>0</v>
      </c>
      <c r="BE111" s="160">
        <f t="shared" si="19"/>
        <v>0</v>
      </c>
      <c r="BF111" s="160">
        <f t="shared" si="12"/>
        <v>0</v>
      </c>
      <c r="BG111" s="160">
        <f t="shared" si="12"/>
        <v>0</v>
      </c>
      <c r="BH111" s="160">
        <f t="shared" si="12"/>
        <v>0</v>
      </c>
      <c r="BI111" s="160">
        <f t="shared" si="12"/>
        <v>0</v>
      </c>
      <c r="BJ111" s="160">
        <f t="shared" si="12"/>
        <v>0</v>
      </c>
      <c r="BK111" s="160">
        <f t="shared" si="12"/>
        <v>0</v>
      </c>
      <c r="BL111" s="160">
        <f t="shared" si="18"/>
        <v>0</v>
      </c>
      <c r="BM111" s="160">
        <f t="shared" si="18"/>
        <v>0</v>
      </c>
      <c r="BN111" s="160">
        <f t="shared" si="18"/>
        <v>0</v>
      </c>
      <c r="BO111" s="160">
        <f t="shared" si="18"/>
        <v>0</v>
      </c>
      <c r="BP111" s="160">
        <f t="shared" si="18"/>
        <v>0</v>
      </c>
      <c r="BQ111" s="160">
        <f t="shared" si="18"/>
        <v>0</v>
      </c>
      <c r="BR111" s="160">
        <f t="shared" si="18"/>
        <v>0</v>
      </c>
      <c r="BS111" s="160">
        <f t="shared" si="18"/>
        <v>0</v>
      </c>
      <c r="BT111" s="160">
        <f t="shared" si="18"/>
        <v>0</v>
      </c>
      <c r="BU111" s="160">
        <f t="shared" si="18"/>
        <v>0</v>
      </c>
      <c r="BV111" s="160">
        <f t="shared" si="18"/>
        <v>0</v>
      </c>
      <c r="BW111" s="160">
        <f t="shared" si="18"/>
        <v>0</v>
      </c>
      <c r="BX111" s="160">
        <f t="shared" si="15"/>
        <v>0</v>
      </c>
    </row>
    <row r="112" spans="1:76" s="153" customFormat="1" x14ac:dyDescent="0.2">
      <c r="A112" s="157" t="s">
        <v>673</v>
      </c>
      <c r="B112" s="151" t="s">
        <v>674</v>
      </c>
      <c r="C112" s="151" t="s">
        <v>654</v>
      </c>
      <c r="D112" s="152">
        <v>86417.52</v>
      </c>
      <c r="E112" s="152">
        <v>864.18</v>
      </c>
      <c r="F112" s="152">
        <v>432.09</v>
      </c>
      <c r="G112" s="152">
        <v>0</v>
      </c>
      <c r="H112" s="152">
        <v>432.09</v>
      </c>
      <c r="I112" s="158">
        <v>864.18</v>
      </c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9">
        <f t="shared" si="14"/>
        <v>0</v>
      </c>
      <c r="AQ112" s="160">
        <f t="shared" si="19"/>
        <v>0</v>
      </c>
      <c r="AR112" s="160">
        <f t="shared" si="19"/>
        <v>0</v>
      </c>
      <c r="AS112" s="160">
        <f t="shared" si="19"/>
        <v>0</v>
      </c>
      <c r="AT112" s="160">
        <f t="shared" si="19"/>
        <v>0</v>
      </c>
      <c r="AU112" s="160">
        <f t="shared" si="19"/>
        <v>0</v>
      </c>
      <c r="AV112" s="160">
        <f t="shared" si="19"/>
        <v>0</v>
      </c>
      <c r="AW112" s="160">
        <f t="shared" si="19"/>
        <v>0</v>
      </c>
      <c r="AX112" s="160">
        <f t="shared" si="19"/>
        <v>0</v>
      </c>
      <c r="AY112" s="160">
        <f t="shared" si="19"/>
        <v>0</v>
      </c>
      <c r="AZ112" s="160">
        <f t="shared" si="19"/>
        <v>0</v>
      </c>
      <c r="BA112" s="160">
        <f t="shared" si="19"/>
        <v>0</v>
      </c>
      <c r="BB112" s="160">
        <f t="shared" si="19"/>
        <v>0</v>
      </c>
      <c r="BC112" s="160">
        <f t="shared" si="19"/>
        <v>0</v>
      </c>
      <c r="BD112" s="160">
        <f t="shared" si="19"/>
        <v>0</v>
      </c>
      <c r="BE112" s="160">
        <f t="shared" si="19"/>
        <v>0</v>
      </c>
      <c r="BF112" s="160">
        <f t="shared" si="12"/>
        <v>0</v>
      </c>
      <c r="BG112" s="160">
        <f t="shared" si="12"/>
        <v>0</v>
      </c>
      <c r="BH112" s="160">
        <f t="shared" si="12"/>
        <v>0</v>
      </c>
      <c r="BI112" s="160">
        <f t="shared" si="12"/>
        <v>0</v>
      </c>
      <c r="BJ112" s="160">
        <f t="shared" si="12"/>
        <v>0</v>
      </c>
      <c r="BK112" s="160">
        <f t="shared" si="12"/>
        <v>0</v>
      </c>
      <c r="BL112" s="160">
        <f t="shared" si="18"/>
        <v>0</v>
      </c>
      <c r="BM112" s="160">
        <f t="shared" si="18"/>
        <v>0</v>
      </c>
      <c r="BN112" s="160">
        <f t="shared" si="18"/>
        <v>0</v>
      </c>
      <c r="BO112" s="160">
        <f t="shared" si="18"/>
        <v>0</v>
      </c>
      <c r="BP112" s="160">
        <f t="shared" si="18"/>
        <v>0</v>
      </c>
      <c r="BQ112" s="160">
        <f t="shared" si="18"/>
        <v>0</v>
      </c>
      <c r="BR112" s="160">
        <f t="shared" si="18"/>
        <v>0</v>
      </c>
      <c r="BS112" s="160">
        <f t="shared" si="18"/>
        <v>0</v>
      </c>
      <c r="BT112" s="160">
        <f t="shared" si="18"/>
        <v>0</v>
      </c>
      <c r="BU112" s="160">
        <f t="shared" si="18"/>
        <v>0</v>
      </c>
      <c r="BV112" s="160">
        <f t="shared" si="18"/>
        <v>0</v>
      </c>
      <c r="BW112" s="160">
        <f t="shared" si="18"/>
        <v>0</v>
      </c>
      <c r="BX112" s="160">
        <f t="shared" si="15"/>
        <v>0</v>
      </c>
    </row>
    <row r="113" spans="1:76" s="153" customFormat="1" x14ac:dyDescent="0.2">
      <c r="A113" s="157" t="s">
        <v>675</v>
      </c>
      <c r="B113" s="151" t="s">
        <v>676</v>
      </c>
      <c r="C113" s="151" t="s">
        <v>654</v>
      </c>
      <c r="D113" s="152">
        <v>70764.850000000006</v>
      </c>
      <c r="E113" s="152">
        <v>707.65</v>
      </c>
      <c r="F113" s="152">
        <v>353.82</v>
      </c>
      <c r="G113" s="152">
        <v>0</v>
      </c>
      <c r="H113" s="152">
        <v>283.82</v>
      </c>
      <c r="I113" s="158">
        <v>707.65</v>
      </c>
      <c r="J113" s="152"/>
      <c r="K113" s="152"/>
      <c r="L113" s="152"/>
      <c r="M113" s="152"/>
      <c r="N113" s="152"/>
      <c r="O113" s="152"/>
      <c r="P113" s="152"/>
      <c r="Q113" s="152"/>
      <c r="R113" s="152"/>
      <c r="S113" s="152">
        <v>70</v>
      </c>
      <c r="T113" s="152"/>
      <c r="U113" s="152"/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9">
        <f t="shared" si="14"/>
        <v>70</v>
      </c>
      <c r="AQ113" s="160">
        <f t="shared" si="19"/>
        <v>0</v>
      </c>
      <c r="AR113" s="160">
        <f t="shared" si="19"/>
        <v>0</v>
      </c>
      <c r="AS113" s="160">
        <f t="shared" si="19"/>
        <v>0</v>
      </c>
      <c r="AT113" s="160">
        <f t="shared" si="19"/>
        <v>0</v>
      </c>
      <c r="AU113" s="160">
        <f t="shared" si="19"/>
        <v>0</v>
      </c>
      <c r="AV113" s="160">
        <f t="shared" si="19"/>
        <v>0</v>
      </c>
      <c r="AW113" s="160">
        <f t="shared" si="19"/>
        <v>0</v>
      </c>
      <c r="AX113" s="160">
        <f t="shared" si="19"/>
        <v>0</v>
      </c>
      <c r="AY113" s="160">
        <f t="shared" si="19"/>
        <v>0</v>
      </c>
      <c r="AZ113" s="160">
        <f t="shared" si="19"/>
        <v>0</v>
      </c>
      <c r="BA113" s="160">
        <f t="shared" si="19"/>
        <v>0</v>
      </c>
      <c r="BB113" s="160">
        <f t="shared" si="19"/>
        <v>0</v>
      </c>
      <c r="BC113" s="160">
        <f t="shared" si="19"/>
        <v>0</v>
      </c>
      <c r="BD113" s="160">
        <f t="shared" si="19"/>
        <v>0</v>
      </c>
      <c r="BE113" s="160">
        <f t="shared" si="19"/>
        <v>0</v>
      </c>
      <c r="BF113" s="160">
        <f t="shared" si="12"/>
        <v>0</v>
      </c>
      <c r="BG113" s="160">
        <f t="shared" si="12"/>
        <v>0</v>
      </c>
      <c r="BH113" s="160">
        <f t="shared" si="12"/>
        <v>0</v>
      </c>
      <c r="BI113" s="160">
        <f t="shared" si="12"/>
        <v>0</v>
      </c>
      <c r="BJ113" s="160">
        <f t="shared" si="12"/>
        <v>0</v>
      </c>
      <c r="BK113" s="160">
        <f t="shared" si="12"/>
        <v>0</v>
      </c>
      <c r="BL113" s="160">
        <f t="shared" si="18"/>
        <v>0</v>
      </c>
      <c r="BM113" s="160">
        <f t="shared" si="18"/>
        <v>0</v>
      </c>
      <c r="BN113" s="160">
        <f t="shared" si="18"/>
        <v>0</v>
      </c>
      <c r="BO113" s="160">
        <f t="shared" si="18"/>
        <v>0</v>
      </c>
      <c r="BP113" s="160">
        <f t="shared" si="18"/>
        <v>0</v>
      </c>
      <c r="BQ113" s="160">
        <f t="shared" si="18"/>
        <v>0</v>
      </c>
      <c r="BR113" s="160">
        <f t="shared" si="18"/>
        <v>0</v>
      </c>
      <c r="BS113" s="160">
        <f t="shared" si="18"/>
        <v>0</v>
      </c>
      <c r="BT113" s="160">
        <f t="shared" si="18"/>
        <v>0</v>
      </c>
      <c r="BU113" s="160">
        <f t="shared" si="18"/>
        <v>0</v>
      </c>
      <c r="BV113" s="160">
        <f t="shared" si="18"/>
        <v>0</v>
      </c>
      <c r="BW113" s="160">
        <f t="shared" si="18"/>
        <v>0</v>
      </c>
      <c r="BX113" s="160">
        <f t="shared" si="15"/>
        <v>0</v>
      </c>
    </row>
    <row r="114" spans="1:76" s="153" customFormat="1" x14ac:dyDescent="0.2">
      <c r="A114" s="157" t="s">
        <v>677</v>
      </c>
      <c r="B114" s="151" t="s">
        <v>678</v>
      </c>
      <c r="C114" s="151" t="s">
        <v>654</v>
      </c>
      <c r="D114" s="152">
        <v>67660.03</v>
      </c>
      <c r="E114" s="152">
        <v>676.6</v>
      </c>
      <c r="F114" s="152">
        <v>338.3</v>
      </c>
      <c r="G114" s="152">
        <v>0</v>
      </c>
      <c r="H114" s="152">
        <v>338.3</v>
      </c>
      <c r="I114" s="158">
        <v>676.6</v>
      </c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9">
        <f t="shared" si="14"/>
        <v>0</v>
      </c>
      <c r="AQ114" s="160">
        <f t="shared" si="19"/>
        <v>0</v>
      </c>
      <c r="AR114" s="160">
        <f t="shared" si="19"/>
        <v>0</v>
      </c>
      <c r="AS114" s="160">
        <f t="shared" si="19"/>
        <v>0</v>
      </c>
      <c r="AT114" s="160">
        <f t="shared" si="19"/>
        <v>0</v>
      </c>
      <c r="AU114" s="160">
        <f t="shared" si="19"/>
        <v>0</v>
      </c>
      <c r="AV114" s="160">
        <f t="shared" si="19"/>
        <v>0</v>
      </c>
      <c r="AW114" s="160">
        <f t="shared" si="19"/>
        <v>0</v>
      </c>
      <c r="AX114" s="160">
        <f t="shared" si="19"/>
        <v>0</v>
      </c>
      <c r="AY114" s="160">
        <f t="shared" si="19"/>
        <v>0</v>
      </c>
      <c r="AZ114" s="160">
        <f t="shared" si="19"/>
        <v>0</v>
      </c>
      <c r="BA114" s="160">
        <f t="shared" si="19"/>
        <v>0</v>
      </c>
      <c r="BB114" s="160">
        <f t="shared" si="19"/>
        <v>0</v>
      </c>
      <c r="BC114" s="160">
        <f t="shared" si="19"/>
        <v>0</v>
      </c>
      <c r="BD114" s="160">
        <f t="shared" si="19"/>
        <v>0</v>
      </c>
      <c r="BE114" s="160">
        <f t="shared" si="19"/>
        <v>0</v>
      </c>
      <c r="BF114" s="160">
        <f t="shared" si="12"/>
        <v>0</v>
      </c>
      <c r="BG114" s="160">
        <f t="shared" si="12"/>
        <v>0</v>
      </c>
      <c r="BH114" s="160">
        <f t="shared" si="12"/>
        <v>0</v>
      </c>
      <c r="BI114" s="160">
        <f t="shared" si="12"/>
        <v>0</v>
      </c>
      <c r="BJ114" s="160">
        <f t="shared" si="12"/>
        <v>0</v>
      </c>
      <c r="BK114" s="160">
        <f t="shared" si="12"/>
        <v>0</v>
      </c>
      <c r="BL114" s="160">
        <f t="shared" si="18"/>
        <v>0</v>
      </c>
      <c r="BM114" s="160">
        <f t="shared" si="18"/>
        <v>0</v>
      </c>
      <c r="BN114" s="160">
        <f t="shared" si="18"/>
        <v>0</v>
      </c>
      <c r="BO114" s="160">
        <f t="shared" si="18"/>
        <v>0</v>
      </c>
      <c r="BP114" s="160">
        <f t="shared" si="18"/>
        <v>0</v>
      </c>
      <c r="BQ114" s="160">
        <f t="shared" si="18"/>
        <v>0</v>
      </c>
      <c r="BR114" s="160">
        <f t="shared" si="18"/>
        <v>0</v>
      </c>
      <c r="BS114" s="160">
        <f t="shared" si="18"/>
        <v>0</v>
      </c>
      <c r="BT114" s="160">
        <f t="shared" si="18"/>
        <v>0</v>
      </c>
      <c r="BU114" s="160">
        <f t="shared" si="18"/>
        <v>0</v>
      </c>
      <c r="BV114" s="160">
        <f t="shared" si="18"/>
        <v>0</v>
      </c>
      <c r="BW114" s="160">
        <f t="shared" si="18"/>
        <v>0</v>
      </c>
      <c r="BX114" s="160">
        <f t="shared" si="15"/>
        <v>0</v>
      </c>
    </row>
    <row r="115" spans="1:76" s="153" customFormat="1" x14ac:dyDescent="0.2">
      <c r="A115" s="157" t="s">
        <v>679</v>
      </c>
      <c r="B115" s="151" t="s">
        <v>680</v>
      </c>
      <c r="C115" s="151" t="s">
        <v>654</v>
      </c>
      <c r="D115" s="152">
        <v>82668.710000000006</v>
      </c>
      <c r="E115" s="152">
        <v>826.69</v>
      </c>
      <c r="F115" s="152">
        <v>413.34</v>
      </c>
      <c r="G115" s="152">
        <v>0</v>
      </c>
      <c r="H115" s="152">
        <v>413.34</v>
      </c>
      <c r="I115" s="158">
        <v>826.69</v>
      </c>
      <c r="J115" s="152"/>
      <c r="K115" s="152"/>
      <c r="L115" s="152"/>
      <c r="M115" s="152"/>
      <c r="N115" s="152"/>
      <c r="O115" s="152"/>
      <c r="P115" s="152"/>
      <c r="Q115" s="152"/>
      <c r="R115" s="152"/>
      <c r="S115" s="161"/>
      <c r="T115" s="161"/>
      <c r="U115" s="161"/>
      <c r="V115" s="161"/>
      <c r="W115" s="161"/>
      <c r="X115" s="161"/>
      <c r="Y115" s="161"/>
      <c r="Z115" s="161"/>
      <c r="AA115" s="161"/>
      <c r="AB115" s="161"/>
      <c r="AC115" s="161"/>
      <c r="AD115" s="161"/>
      <c r="AE115" s="161"/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  <c r="AP115" s="159">
        <f t="shared" si="14"/>
        <v>0</v>
      </c>
      <c r="AQ115" s="160">
        <f t="shared" si="19"/>
        <v>0</v>
      </c>
      <c r="AR115" s="160">
        <f t="shared" si="19"/>
        <v>0</v>
      </c>
      <c r="AS115" s="160">
        <f t="shared" si="19"/>
        <v>0</v>
      </c>
      <c r="AT115" s="160">
        <f t="shared" si="19"/>
        <v>0</v>
      </c>
      <c r="AU115" s="160">
        <f t="shared" si="19"/>
        <v>0</v>
      </c>
      <c r="AV115" s="160">
        <f t="shared" si="19"/>
        <v>0</v>
      </c>
      <c r="AW115" s="160">
        <f t="shared" si="19"/>
        <v>0</v>
      </c>
      <c r="AX115" s="160">
        <f t="shared" si="19"/>
        <v>0</v>
      </c>
      <c r="AY115" s="160">
        <f t="shared" si="19"/>
        <v>0</v>
      </c>
      <c r="AZ115" s="160">
        <f t="shared" si="19"/>
        <v>0</v>
      </c>
      <c r="BA115" s="160">
        <f t="shared" si="19"/>
        <v>0</v>
      </c>
      <c r="BB115" s="160">
        <f t="shared" si="19"/>
        <v>0</v>
      </c>
      <c r="BC115" s="160">
        <f t="shared" si="19"/>
        <v>0</v>
      </c>
      <c r="BD115" s="160">
        <f t="shared" si="19"/>
        <v>0</v>
      </c>
      <c r="BE115" s="160">
        <f t="shared" si="19"/>
        <v>0</v>
      </c>
      <c r="BF115" s="160">
        <f t="shared" si="12"/>
        <v>0</v>
      </c>
      <c r="BG115" s="160">
        <f t="shared" si="12"/>
        <v>0</v>
      </c>
      <c r="BH115" s="160">
        <f t="shared" si="12"/>
        <v>0</v>
      </c>
      <c r="BI115" s="160">
        <f t="shared" si="12"/>
        <v>0</v>
      </c>
      <c r="BJ115" s="160">
        <f t="shared" si="12"/>
        <v>0</v>
      </c>
      <c r="BK115" s="160">
        <f t="shared" si="12"/>
        <v>0</v>
      </c>
      <c r="BL115" s="160">
        <f t="shared" si="18"/>
        <v>0</v>
      </c>
      <c r="BM115" s="160">
        <f t="shared" si="18"/>
        <v>0</v>
      </c>
      <c r="BN115" s="160">
        <f t="shared" si="18"/>
        <v>0</v>
      </c>
      <c r="BO115" s="160">
        <f t="shared" si="18"/>
        <v>0</v>
      </c>
      <c r="BP115" s="160">
        <f t="shared" si="18"/>
        <v>0</v>
      </c>
      <c r="BQ115" s="160">
        <f t="shared" si="18"/>
        <v>0</v>
      </c>
      <c r="BR115" s="160">
        <f t="shared" si="18"/>
        <v>0</v>
      </c>
      <c r="BS115" s="160">
        <f t="shared" si="18"/>
        <v>0</v>
      </c>
      <c r="BT115" s="160">
        <f t="shared" si="18"/>
        <v>0</v>
      </c>
      <c r="BU115" s="160">
        <f t="shared" si="18"/>
        <v>0</v>
      </c>
      <c r="BV115" s="160">
        <f t="shared" si="18"/>
        <v>0</v>
      </c>
      <c r="BW115" s="160">
        <f t="shared" si="18"/>
        <v>0</v>
      </c>
      <c r="BX115" s="160">
        <f t="shared" si="15"/>
        <v>0</v>
      </c>
    </row>
    <row r="116" spans="1:76" s="153" customFormat="1" x14ac:dyDescent="0.2">
      <c r="A116" s="157" t="s">
        <v>681</v>
      </c>
      <c r="B116" s="151" t="s">
        <v>682</v>
      </c>
      <c r="C116" s="151" t="s">
        <v>654</v>
      </c>
      <c r="D116" s="152">
        <v>48212.04</v>
      </c>
      <c r="E116" s="152">
        <v>482.12</v>
      </c>
      <c r="F116" s="152">
        <v>241.06</v>
      </c>
      <c r="G116" s="152">
        <v>0</v>
      </c>
      <c r="H116" s="152">
        <v>171.06</v>
      </c>
      <c r="I116" s="158">
        <v>482.12</v>
      </c>
      <c r="J116" s="152"/>
      <c r="K116" s="152"/>
      <c r="L116" s="152"/>
      <c r="M116" s="152"/>
      <c r="N116" s="152"/>
      <c r="O116" s="152"/>
      <c r="P116" s="152"/>
      <c r="Q116" s="152"/>
      <c r="R116" s="152"/>
      <c r="S116" s="152">
        <v>70</v>
      </c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9">
        <f t="shared" si="14"/>
        <v>70</v>
      </c>
      <c r="AQ116" s="160">
        <f t="shared" si="19"/>
        <v>0</v>
      </c>
      <c r="AR116" s="160">
        <f t="shared" si="19"/>
        <v>0</v>
      </c>
      <c r="AS116" s="160">
        <f t="shared" si="19"/>
        <v>0</v>
      </c>
      <c r="AT116" s="160">
        <f t="shared" si="19"/>
        <v>0</v>
      </c>
      <c r="AU116" s="160">
        <f t="shared" si="19"/>
        <v>0</v>
      </c>
      <c r="AV116" s="160">
        <f t="shared" si="19"/>
        <v>0</v>
      </c>
      <c r="AW116" s="160">
        <f t="shared" si="19"/>
        <v>0</v>
      </c>
      <c r="AX116" s="160">
        <f t="shared" si="19"/>
        <v>0</v>
      </c>
      <c r="AY116" s="160">
        <f t="shared" si="19"/>
        <v>0</v>
      </c>
      <c r="AZ116" s="160">
        <f t="shared" si="19"/>
        <v>0</v>
      </c>
      <c r="BA116" s="160">
        <f t="shared" si="19"/>
        <v>0</v>
      </c>
      <c r="BB116" s="160">
        <f t="shared" si="19"/>
        <v>0</v>
      </c>
      <c r="BC116" s="160">
        <f t="shared" si="19"/>
        <v>0</v>
      </c>
      <c r="BD116" s="160">
        <f t="shared" si="19"/>
        <v>0</v>
      </c>
      <c r="BE116" s="160">
        <f t="shared" si="19"/>
        <v>0</v>
      </c>
      <c r="BF116" s="160">
        <f t="shared" si="12"/>
        <v>0</v>
      </c>
      <c r="BG116" s="160">
        <f t="shared" si="12"/>
        <v>0</v>
      </c>
      <c r="BH116" s="160">
        <f t="shared" si="12"/>
        <v>0</v>
      </c>
      <c r="BI116" s="160">
        <f t="shared" si="12"/>
        <v>0</v>
      </c>
      <c r="BJ116" s="160">
        <f t="shared" si="12"/>
        <v>0</v>
      </c>
      <c r="BK116" s="160">
        <f t="shared" si="12"/>
        <v>0</v>
      </c>
      <c r="BL116" s="160">
        <f t="shared" si="18"/>
        <v>0</v>
      </c>
      <c r="BM116" s="160">
        <f t="shared" si="18"/>
        <v>0</v>
      </c>
      <c r="BN116" s="160">
        <f t="shared" si="18"/>
        <v>0</v>
      </c>
      <c r="BO116" s="160">
        <f t="shared" si="18"/>
        <v>0</v>
      </c>
      <c r="BP116" s="160">
        <f t="shared" si="18"/>
        <v>0</v>
      </c>
      <c r="BQ116" s="160">
        <f t="shared" si="18"/>
        <v>0</v>
      </c>
      <c r="BR116" s="160">
        <f t="shared" si="18"/>
        <v>0</v>
      </c>
      <c r="BS116" s="160">
        <f t="shared" si="18"/>
        <v>0</v>
      </c>
      <c r="BT116" s="160">
        <f t="shared" si="18"/>
        <v>0</v>
      </c>
      <c r="BU116" s="160">
        <f t="shared" si="18"/>
        <v>0</v>
      </c>
      <c r="BV116" s="160">
        <f t="shared" si="18"/>
        <v>0</v>
      </c>
      <c r="BW116" s="160">
        <f t="shared" si="18"/>
        <v>0</v>
      </c>
      <c r="BX116" s="160">
        <f t="shared" si="15"/>
        <v>0</v>
      </c>
    </row>
    <row r="117" spans="1:76" s="153" customFormat="1" x14ac:dyDescent="0.2">
      <c r="A117" s="157" t="s">
        <v>683</v>
      </c>
      <c r="B117" s="151" t="s">
        <v>684</v>
      </c>
      <c r="C117" s="151" t="s">
        <v>654</v>
      </c>
      <c r="D117" s="152">
        <v>62535.47</v>
      </c>
      <c r="E117" s="152">
        <v>625.35</v>
      </c>
      <c r="F117" s="152">
        <v>312.68</v>
      </c>
      <c r="G117" s="152">
        <v>0</v>
      </c>
      <c r="H117" s="152">
        <v>113.54000000000002</v>
      </c>
      <c r="I117" s="158">
        <v>625.35</v>
      </c>
      <c r="J117" s="152"/>
      <c r="K117" s="152"/>
      <c r="L117" s="152"/>
      <c r="M117" s="152"/>
      <c r="N117" s="152"/>
      <c r="O117" s="152"/>
      <c r="P117" s="152"/>
      <c r="Q117" s="152"/>
      <c r="R117" s="152">
        <v>129.13999999999999</v>
      </c>
      <c r="S117" s="152">
        <v>70</v>
      </c>
      <c r="T117" s="152"/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9">
        <f t="shared" si="14"/>
        <v>199.14</v>
      </c>
      <c r="AQ117" s="160">
        <f t="shared" si="19"/>
        <v>0</v>
      </c>
      <c r="AR117" s="160">
        <f t="shared" si="19"/>
        <v>0</v>
      </c>
      <c r="AS117" s="160">
        <f t="shared" si="19"/>
        <v>0</v>
      </c>
      <c r="AT117" s="160">
        <f t="shared" si="19"/>
        <v>0</v>
      </c>
      <c r="AU117" s="160">
        <f t="shared" si="19"/>
        <v>0</v>
      </c>
      <c r="AV117" s="160">
        <f t="shared" si="19"/>
        <v>0</v>
      </c>
      <c r="AW117" s="160">
        <f t="shared" si="19"/>
        <v>0</v>
      </c>
      <c r="AX117" s="160">
        <f t="shared" si="19"/>
        <v>0</v>
      </c>
      <c r="AY117" s="160">
        <f t="shared" si="19"/>
        <v>0</v>
      </c>
      <c r="AZ117" s="160">
        <f t="shared" si="19"/>
        <v>0</v>
      </c>
      <c r="BA117" s="160">
        <f t="shared" si="19"/>
        <v>0</v>
      </c>
      <c r="BB117" s="160">
        <f t="shared" si="19"/>
        <v>0</v>
      </c>
      <c r="BC117" s="160">
        <f t="shared" si="19"/>
        <v>0</v>
      </c>
      <c r="BD117" s="160">
        <f t="shared" si="19"/>
        <v>0</v>
      </c>
      <c r="BE117" s="160">
        <f t="shared" si="19"/>
        <v>0</v>
      </c>
      <c r="BF117" s="160">
        <f t="shared" si="12"/>
        <v>0</v>
      </c>
      <c r="BG117" s="160">
        <f t="shared" si="12"/>
        <v>0</v>
      </c>
      <c r="BH117" s="160">
        <f t="shared" si="12"/>
        <v>0</v>
      </c>
      <c r="BI117" s="160">
        <f t="shared" si="12"/>
        <v>0</v>
      </c>
      <c r="BJ117" s="160">
        <f t="shared" si="12"/>
        <v>0</v>
      </c>
      <c r="BK117" s="160">
        <f t="shared" si="12"/>
        <v>0</v>
      </c>
      <c r="BL117" s="160">
        <f t="shared" si="18"/>
        <v>0</v>
      </c>
      <c r="BM117" s="160">
        <f t="shared" si="18"/>
        <v>0</v>
      </c>
      <c r="BN117" s="160">
        <f t="shared" si="18"/>
        <v>0</v>
      </c>
      <c r="BO117" s="160">
        <f t="shared" si="18"/>
        <v>0</v>
      </c>
      <c r="BP117" s="160">
        <f t="shared" si="18"/>
        <v>0</v>
      </c>
      <c r="BQ117" s="160">
        <f t="shared" si="18"/>
        <v>0</v>
      </c>
      <c r="BR117" s="160">
        <f t="shared" si="18"/>
        <v>0</v>
      </c>
      <c r="BS117" s="160">
        <f t="shared" si="18"/>
        <v>0</v>
      </c>
      <c r="BT117" s="160">
        <f t="shared" si="18"/>
        <v>0</v>
      </c>
      <c r="BU117" s="160">
        <f t="shared" si="18"/>
        <v>0</v>
      </c>
      <c r="BV117" s="160">
        <f t="shared" si="18"/>
        <v>0</v>
      </c>
      <c r="BW117" s="160">
        <f t="shared" si="18"/>
        <v>0</v>
      </c>
      <c r="BX117" s="160">
        <f t="shared" si="15"/>
        <v>0</v>
      </c>
    </row>
    <row r="118" spans="1:76" s="153" customFormat="1" x14ac:dyDescent="0.2">
      <c r="A118" s="157" t="s">
        <v>685</v>
      </c>
      <c r="B118" s="151" t="s">
        <v>686</v>
      </c>
      <c r="C118" s="151" t="s">
        <v>686</v>
      </c>
      <c r="D118" s="152">
        <v>181015.79</v>
      </c>
      <c r="E118" s="152">
        <v>1810.16</v>
      </c>
      <c r="F118" s="152">
        <v>905.08</v>
      </c>
      <c r="G118" s="152">
        <v>838.7700000000001</v>
      </c>
      <c r="H118" s="152">
        <v>66.310000000000059</v>
      </c>
      <c r="I118" s="158">
        <v>971.39</v>
      </c>
      <c r="J118" s="152"/>
      <c r="K118" s="152"/>
      <c r="L118" s="152"/>
      <c r="M118" s="152"/>
      <c r="N118" s="152"/>
      <c r="O118" s="152">
        <v>838.77</v>
      </c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9">
        <f t="shared" si="14"/>
        <v>838.77</v>
      </c>
      <c r="AQ118" s="160">
        <f t="shared" ref="AQ118:BF134" si="20">IF(AQ$2=AQ$1,I118,0)</f>
        <v>0</v>
      </c>
      <c r="AR118" s="160">
        <f t="shared" si="20"/>
        <v>0</v>
      </c>
      <c r="AS118" s="160">
        <f t="shared" si="20"/>
        <v>0</v>
      </c>
      <c r="AT118" s="160">
        <f t="shared" si="20"/>
        <v>0</v>
      </c>
      <c r="AU118" s="160">
        <f t="shared" si="20"/>
        <v>0</v>
      </c>
      <c r="AV118" s="160">
        <f t="shared" si="20"/>
        <v>0</v>
      </c>
      <c r="AW118" s="160">
        <f t="shared" si="20"/>
        <v>0</v>
      </c>
      <c r="AX118" s="160">
        <f t="shared" si="20"/>
        <v>0</v>
      </c>
      <c r="AY118" s="160">
        <f t="shared" si="20"/>
        <v>0</v>
      </c>
      <c r="AZ118" s="160">
        <f t="shared" si="20"/>
        <v>0</v>
      </c>
      <c r="BA118" s="160">
        <f t="shared" si="20"/>
        <v>0</v>
      </c>
      <c r="BB118" s="160">
        <f t="shared" si="20"/>
        <v>0</v>
      </c>
      <c r="BC118" s="160">
        <f t="shared" si="20"/>
        <v>0</v>
      </c>
      <c r="BD118" s="160">
        <f t="shared" si="20"/>
        <v>0</v>
      </c>
      <c r="BE118" s="160">
        <f t="shared" si="20"/>
        <v>0</v>
      </c>
      <c r="BF118" s="160">
        <f t="shared" si="12"/>
        <v>0</v>
      </c>
      <c r="BG118" s="160">
        <f t="shared" si="12"/>
        <v>0</v>
      </c>
      <c r="BH118" s="160">
        <f t="shared" si="12"/>
        <v>0</v>
      </c>
      <c r="BI118" s="160">
        <f t="shared" si="12"/>
        <v>0</v>
      </c>
      <c r="BJ118" s="160">
        <f t="shared" si="12"/>
        <v>0</v>
      </c>
      <c r="BK118" s="160">
        <f t="shared" si="12"/>
        <v>0</v>
      </c>
      <c r="BL118" s="160">
        <f t="shared" si="18"/>
        <v>0</v>
      </c>
      <c r="BM118" s="160">
        <f t="shared" si="18"/>
        <v>0</v>
      </c>
      <c r="BN118" s="160">
        <f t="shared" si="18"/>
        <v>0</v>
      </c>
      <c r="BO118" s="160">
        <f t="shared" si="18"/>
        <v>0</v>
      </c>
      <c r="BP118" s="160">
        <f t="shared" si="18"/>
        <v>0</v>
      </c>
      <c r="BQ118" s="160">
        <f t="shared" si="18"/>
        <v>0</v>
      </c>
      <c r="BR118" s="160">
        <f t="shared" ref="BR118:BW160" si="21">IF(BR$2=BR$1,AJ118,0)</f>
        <v>0</v>
      </c>
      <c r="BS118" s="160">
        <f t="shared" si="21"/>
        <v>0</v>
      </c>
      <c r="BT118" s="160">
        <f t="shared" si="21"/>
        <v>0</v>
      </c>
      <c r="BU118" s="160">
        <f t="shared" si="21"/>
        <v>0</v>
      </c>
      <c r="BV118" s="160">
        <f t="shared" si="21"/>
        <v>0</v>
      </c>
      <c r="BW118" s="160">
        <f t="shared" si="21"/>
        <v>0</v>
      </c>
      <c r="BX118" s="160">
        <f t="shared" si="15"/>
        <v>0</v>
      </c>
    </row>
    <row r="119" spans="1:76" s="153" customFormat="1" x14ac:dyDescent="0.2">
      <c r="A119" s="157" t="s">
        <v>687</v>
      </c>
      <c r="B119" s="151" t="s">
        <v>688</v>
      </c>
      <c r="C119" s="151" t="s">
        <v>686</v>
      </c>
      <c r="D119" s="152">
        <v>146541.64000000001</v>
      </c>
      <c r="E119" s="152">
        <v>1465.42</v>
      </c>
      <c r="F119" s="152">
        <v>732.71</v>
      </c>
      <c r="G119" s="152">
        <v>0</v>
      </c>
      <c r="H119" s="152">
        <v>732.71</v>
      </c>
      <c r="I119" s="158">
        <v>1465.42</v>
      </c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9">
        <f t="shared" si="14"/>
        <v>0</v>
      </c>
      <c r="AQ119" s="160">
        <f t="shared" si="20"/>
        <v>0</v>
      </c>
      <c r="AR119" s="160">
        <f t="shared" si="20"/>
        <v>0</v>
      </c>
      <c r="AS119" s="160">
        <f t="shared" si="20"/>
        <v>0</v>
      </c>
      <c r="AT119" s="160">
        <f t="shared" si="20"/>
        <v>0</v>
      </c>
      <c r="AU119" s="160">
        <f t="shared" si="20"/>
        <v>0</v>
      </c>
      <c r="AV119" s="160">
        <f t="shared" si="20"/>
        <v>0</v>
      </c>
      <c r="AW119" s="160">
        <f t="shared" si="20"/>
        <v>0</v>
      </c>
      <c r="AX119" s="160">
        <f t="shared" si="20"/>
        <v>0</v>
      </c>
      <c r="AY119" s="160">
        <f t="shared" si="20"/>
        <v>0</v>
      </c>
      <c r="AZ119" s="160">
        <f t="shared" si="20"/>
        <v>0</v>
      </c>
      <c r="BA119" s="160">
        <f t="shared" si="20"/>
        <v>0</v>
      </c>
      <c r="BB119" s="160">
        <f t="shared" si="20"/>
        <v>0</v>
      </c>
      <c r="BC119" s="160">
        <f t="shared" si="20"/>
        <v>0</v>
      </c>
      <c r="BD119" s="160">
        <f t="shared" si="20"/>
        <v>0</v>
      </c>
      <c r="BE119" s="160">
        <f t="shared" si="20"/>
        <v>0</v>
      </c>
      <c r="BF119" s="160">
        <f t="shared" si="12"/>
        <v>0</v>
      </c>
      <c r="BG119" s="160">
        <f t="shared" si="12"/>
        <v>0</v>
      </c>
      <c r="BH119" s="160">
        <f t="shared" si="12"/>
        <v>0</v>
      </c>
      <c r="BI119" s="160">
        <f t="shared" si="12"/>
        <v>0</v>
      </c>
      <c r="BJ119" s="160">
        <f t="shared" si="12"/>
        <v>0</v>
      </c>
      <c r="BK119" s="160">
        <f t="shared" si="12"/>
        <v>0</v>
      </c>
      <c r="BL119" s="160">
        <f t="shared" si="12"/>
        <v>0</v>
      </c>
      <c r="BM119" s="160">
        <f t="shared" si="12"/>
        <v>0</v>
      </c>
      <c r="BN119" s="160">
        <f t="shared" si="12"/>
        <v>0</v>
      </c>
      <c r="BO119" s="160">
        <f t="shared" si="12"/>
        <v>0</v>
      </c>
      <c r="BP119" s="160">
        <f t="shared" si="12"/>
        <v>0</v>
      </c>
      <c r="BQ119" s="160">
        <f t="shared" si="12"/>
        <v>0</v>
      </c>
      <c r="BR119" s="160">
        <f t="shared" si="21"/>
        <v>0</v>
      </c>
      <c r="BS119" s="160">
        <f t="shared" si="21"/>
        <v>0</v>
      </c>
      <c r="BT119" s="160">
        <f t="shared" si="21"/>
        <v>0</v>
      </c>
      <c r="BU119" s="160">
        <f t="shared" si="21"/>
        <v>0</v>
      </c>
      <c r="BV119" s="160">
        <f t="shared" si="21"/>
        <v>0</v>
      </c>
      <c r="BW119" s="160">
        <f t="shared" si="21"/>
        <v>0</v>
      </c>
      <c r="BX119" s="160">
        <f t="shared" si="15"/>
        <v>0</v>
      </c>
    </row>
    <row r="120" spans="1:76" s="153" customFormat="1" x14ac:dyDescent="0.2">
      <c r="A120" s="157" t="s">
        <v>689</v>
      </c>
      <c r="B120" s="151" t="s">
        <v>690</v>
      </c>
      <c r="C120" s="151" t="s">
        <v>686</v>
      </c>
      <c r="D120" s="152">
        <v>145495.35999999999</v>
      </c>
      <c r="E120" s="152">
        <v>1454.95</v>
      </c>
      <c r="F120" s="152">
        <v>727.48</v>
      </c>
      <c r="G120" s="152">
        <v>727.48</v>
      </c>
      <c r="H120" s="152">
        <v>254.29000000000002</v>
      </c>
      <c r="I120" s="158">
        <v>727.47</v>
      </c>
      <c r="J120" s="152"/>
      <c r="K120" s="152"/>
      <c r="L120" s="152"/>
      <c r="M120" s="152"/>
      <c r="N120" s="152"/>
      <c r="O120" s="152">
        <v>473.19</v>
      </c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9">
        <f t="shared" si="14"/>
        <v>473.19</v>
      </c>
      <c r="AQ120" s="160">
        <f t="shared" si="20"/>
        <v>0</v>
      </c>
      <c r="AR120" s="160">
        <f t="shared" si="20"/>
        <v>0</v>
      </c>
      <c r="AS120" s="160">
        <f t="shared" si="20"/>
        <v>0</v>
      </c>
      <c r="AT120" s="160">
        <f t="shared" si="20"/>
        <v>0</v>
      </c>
      <c r="AU120" s="160">
        <f t="shared" si="20"/>
        <v>0</v>
      </c>
      <c r="AV120" s="160">
        <f t="shared" si="20"/>
        <v>0</v>
      </c>
      <c r="AW120" s="160">
        <f t="shared" si="20"/>
        <v>0</v>
      </c>
      <c r="AX120" s="160">
        <f t="shared" si="20"/>
        <v>0</v>
      </c>
      <c r="AY120" s="160">
        <f t="shared" si="20"/>
        <v>0</v>
      </c>
      <c r="AZ120" s="160">
        <f t="shared" si="20"/>
        <v>0</v>
      </c>
      <c r="BA120" s="160">
        <f t="shared" si="20"/>
        <v>0</v>
      </c>
      <c r="BB120" s="160">
        <f t="shared" si="20"/>
        <v>0</v>
      </c>
      <c r="BC120" s="160">
        <f t="shared" si="20"/>
        <v>0</v>
      </c>
      <c r="BD120" s="160">
        <f t="shared" si="20"/>
        <v>0</v>
      </c>
      <c r="BE120" s="160">
        <f t="shared" si="20"/>
        <v>0</v>
      </c>
      <c r="BF120" s="160">
        <f t="shared" si="12"/>
        <v>0</v>
      </c>
      <c r="BG120" s="160">
        <f t="shared" si="12"/>
        <v>0</v>
      </c>
      <c r="BH120" s="160">
        <f t="shared" si="12"/>
        <v>0</v>
      </c>
      <c r="BI120" s="160">
        <f t="shared" si="12"/>
        <v>0</v>
      </c>
      <c r="BJ120" s="160">
        <f t="shared" si="12"/>
        <v>0</v>
      </c>
      <c r="BK120" s="160">
        <f t="shared" si="12"/>
        <v>0</v>
      </c>
      <c r="BL120" s="160">
        <f t="shared" si="12"/>
        <v>0</v>
      </c>
      <c r="BM120" s="160">
        <f t="shared" si="12"/>
        <v>0</v>
      </c>
      <c r="BN120" s="160">
        <f t="shared" si="12"/>
        <v>0</v>
      </c>
      <c r="BO120" s="160">
        <f t="shared" si="12"/>
        <v>0</v>
      </c>
      <c r="BP120" s="160">
        <f t="shared" si="12"/>
        <v>0</v>
      </c>
      <c r="BQ120" s="160">
        <f t="shared" ref="BQ120:BT183" si="22">IF(BQ$2=BQ$1,AI120,0)</f>
        <v>0</v>
      </c>
      <c r="BR120" s="160">
        <f t="shared" si="21"/>
        <v>0</v>
      </c>
      <c r="BS120" s="160">
        <f t="shared" si="21"/>
        <v>0</v>
      </c>
      <c r="BT120" s="160">
        <f t="shared" si="21"/>
        <v>0</v>
      </c>
      <c r="BU120" s="160">
        <f t="shared" si="21"/>
        <v>0</v>
      </c>
      <c r="BV120" s="160">
        <f t="shared" si="21"/>
        <v>0</v>
      </c>
      <c r="BW120" s="160">
        <f t="shared" si="21"/>
        <v>0</v>
      </c>
      <c r="BX120" s="160">
        <f t="shared" si="15"/>
        <v>0</v>
      </c>
    </row>
    <row r="121" spans="1:76" s="153" customFormat="1" x14ac:dyDescent="0.2">
      <c r="A121" s="157" t="s">
        <v>691</v>
      </c>
      <c r="B121" s="151" t="s">
        <v>692</v>
      </c>
      <c r="C121" s="151" t="s">
        <v>686</v>
      </c>
      <c r="D121" s="152">
        <v>149131.47</v>
      </c>
      <c r="E121" s="152">
        <v>1491.31</v>
      </c>
      <c r="F121" s="152">
        <v>745.66</v>
      </c>
      <c r="G121" s="152">
        <v>1004.31</v>
      </c>
      <c r="H121" s="152">
        <v>370.65999999999997</v>
      </c>
      <c r="I121" s="158">
        <v>487</v>
      </c>
      <c r="J121" s="152"/>
      <c r="K121" s="152"/>
      <c r="L121" s="152"/>
      <c r="M121" s="152"/>
      <c r="N121" s="152"/>
      <c r="O121" s="152">
        <v>375</v>
      </c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9">
        <f t="shared" si="14"/>
        <v>375</v>
      </c>
      <c r="AQ121" s="160">
        <f t="shared" si="20"/>
        <v>0</v>
      </c>
      <c r="AR121" s="160">
        <f t="shared" si="20"/>
        <v>0</v>
      </c>
      <c r="AS121" s="160">
        <f t="shared" si="20"/>
        <v>0</v>
      </c>
      <c r="AT121" s="160">
        <f t="shared" si="20"/>
        <v>0</v>
      </c>
      <c r="AU121" s="160">
        <f t="shared" si="20"/>
        <v>0</v>
      </c>
      <c r="AV121" s="160">
        <f t="shared" si="20"/>
        <v>0</v>
      </c>
      <c r="AW121" s="160">
        <f t="shared" si="20"/>
        <v>0</v>
      </c>
      <c r="AX121" s="160">
        <f t="shared" si="20"/>
        <v>0</v>
      </c>
      <c r="AY121" s="160">
        <f t="shared" si="20"/>
        <v>0</v>
      </c>
      <c r="AZ121" s="160">
        <f t="shared" si="20"/>
        <v>0</v>
      </c>
      <c r="BA121" s="160">
        <f t="shared" si="20"/>
        <v>0</v>
      </c>
      <c r="BB121" s="160">
        <f t="shared" si="20"/>
        <v>0</v>
      </c>
      <c r="BC121" s="160">
        <f t="shared" si="20"/>
        <v>0</v>
      </c>
      <c r="BD121" s="160">
        <f t="shared" si="20"/>
        <v>0</v>
      </c>
      <c r="BE121" s="160">
        <f t="shared" si="20"/>
        <v>0</v>
      </c>
      <c r="BF121" s="160">
        <f t="shared" si="20"/>
        <v>0</v>
      </c>
      <c r="BG121" s="160">
        <f t="shared" ref="BG121:BP146" si="23">IF(BG$2=BG$1,Y121,0)</f>
        <v>0</v>
      </c>
      <c r="BH121" s="160">
        <f t="shared" si="23"/>
        <v>0</v>
      </c>
      <c r="BI121" s="160">
        <f t="shared" si="23"/>
        <v>0</v>
      </c>
      <c r="BJ121" s="160">
        <f t="shared" si="23"/>
        <v>0</v>
      </c>
      <c r="BK121" s="160">
        <f t="shared" si="23"/>
        <v>0</v>
      </c>
      <c r="BL121" s="160">
        <f t="shared" si="23"/>
        <v>0</v>
      </c>
      <c r="BM121" s="160">
        <f t="shared" si="23"/>
        <v>0</v>
      </c>
      <c r="BN121" s="160">
        <f t="shared" si="23"/>
        <v>0</v>
      </c>
      <c r="BO121" s="160">
        <f t="shared" si="23"/>
        <v>0</v>
      </c>
      <c r="BP121" s="160">
        <f t="shared" si="23"/>
        <v>0</v>
      </c>
      <c r="BQ121" s="160">
        <f t="shared" si="22"/>
        <v>0</v>
      </c>
      <c r="BR121" s="160">
        <f t="shared" si="21"/>
        <v>0</v>
      </c>
      <c r="BS121" s="160">
        <f t="shared" si="21"/>
        <v>0</v>
      </c>
      <c r="BT121" s="160">
        <f t="shared" si="21"/>
        <v>0</v>
      </c>
      <c r="BU121" s="160">
        <f t="shared" si="21"/>
        <v>0</v>
      </c>
      <c r="BV121" s="160">
        <f t="shared" si="21"/>
        <v>0</v>
      </c>
      <c r="BW121" s="160">
        <f t="shared" si="21"/>
        <v>0</v>
      </c>
      <c r="BX121" s="160">
        <f t="shared" si="15"/>
        <v>0</v>
      </c>
    </row>
    <row r="122" spans="1:76" s="153" customFormat="1" x14ac:dyDescent="0.2">
      <c r="A122" s="157" t="s">
        <v>693</v>
      </c>
      <c r="B122" s="151" t="s">
        <v>694</v>
      </c>
      <c r="C122" s="151" t="s">
        <v>686</v>
      </c>
      <c r="D122" s="152">
        <v>114117.37</v>
      </c>
      <c r="E122" s="152">
        <v>1141.17</v>
      </c>
      <c r="F122" s="152">
        <v>570.59</v>
      </c>
      <c r="G122" s="152">
        <v>1041.17</v>
      </c>
      <c r="H122" s="152">
        <v>570.59</v>
      </c>
      <c r="I122" s="158">
        <v>100</v>
      </c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9">
        <f t="shared" si="14"/>
        <v>0</v>
      </c>
      <c r="AQ122" s="160">
        <f t="shared" si="20"/>
        <v>0</v>
      </c>
      <c r="AR122" s="160">
        <f t="shared" si="20"/>
        <v>0</v>
      </c>
      <c r="AS122" s="160">
        <f t="shared" si="20"/>
        <v>0</v>
      </c>
      <c r="AT122" s="160">
        <f t="shared" si="20"/>
        <v>0</v>
      </c>
      <c r="AU122" s="160">
        <f t="shared" si="20"/>
        <v>0</v>
      </c>
      <c r="AV122" s="160">
        <f t="shared" si="20"/>
        <v>0</v>
      </c>
      <c r="AW122" s="160">
        <f t="shared" si="20"/>
        <v>0</v>
      </c>
      <c r="AX122" s="160">
        <f t="shared" si="20"/>
        <v>0</v>
      </c>
      <c r="AY122" s="160">
        <f t="shared" si="20"/>
        <v>0</v>
      </c>
      <c r="AZ122" s="160">
        <f t="shared" si="20"/>
        <v>0</v>
      </c>
      <c r="BA122" s="160">
        <f t="shared" si="20"/>
        <v>0</v>
      </c>
      <c r="BB122" s="160">
        <f t="shared" si="20"/>
        <v>0</v>
      </c>
      <c r="BC122" s="160">
        <f t="shared" si="20"/>
        <v>0</v>
      </c>
      <c r="BD122" s="160">
        <f t="shared" si="20"/>
        <v>0</v>
      </c>
      <c r="BE122" s="160">
        <f t="shared" si="20"/>
        <v>0</v>
      </c>
      <c r="BF122" s="160">
        <f t="shared" si="20"/>
        <v>0</v>
      </c>
      <c r="BG122" s="160">
        <f t="shared" si="23"/>
        <v>0</v>
      </c>
      <c r="BH122" s="160">
        <f t="shared" si="23"/>
        <v>0</v>
      </c>
      <c r="BI122" s="160">
        <f t="shared" si="23"/>
        <v>0</v>
      </c>
      <c r="BJ122" s="160">
        <f t="shared" si="23"/>
        <v>0</v>
      </c>
      <c r="BK122" s="160">
        <f t="shared" si="23"/>
        <v>0</v>
      </c>
      <c r="BL122" s="160">
        <f t="shared" si="23"/>
        <v>0</v>
      </c>
      <c r="BM122" s="160">
        <f t="shared" si="23"/>
        <v>0</v>
      </c>
      <c r="BN122" s="160">
        <f t="shared" si="23"/>
        <v>0</v>
      </c>
      <c r="BO122" s="160">
        <f t="shared" si="23"/>
        <v>0</v>
      </c>
      <c r="BP122" s="160">
        <f t="shared" si="23"/>
        <v>0</v>
      </c>
      <c r="BQ122" s="160">
        <f t="shared" si="22"/>
        <v>0</v>
      </c>
      <c r="BR122" s="160">
        <f t="shared" si="21"/>
        <v>0</v>
      </c>
      <c r="BS122" s="160">
        <f t="shared" si="21"/>
        <v>0</v>
      </c>
      <c r="BT122" s="160">
        <f t="shared" si="21"/>
        <v>0</v>
      </c>
      <c r="BU122" s="160">
        <f t="shared" si="21"/>
        <v>0</v>
      </c>
      <c r="BV122" s="160">
        <f t="shared" si="21"/>
        <v>0</v>
      </c>
      <c r="BW122" s="160">
        <f t="shared" si="21"/>
        <v>0</v>
      </c>
      <c r="BX122" s="160">
        <f t="shared" si="15"/>
        <v>0</v>
      </c>
    </row>
    <row r="123" spans="1:76" s="153" customFormat="1" x14ac:dyDescent="0.2">
      <c r="A123" s="157" t="s">
        <v>695</v>
      </c>
      <c r="B123" s="151" t="s">
        <v>696</v>
      </c>
      <c r="C123" s="151" t="s">
        <v>686</v>
      </c>
      <c r="D123" s="152">
        <v>112041.61</v>
      </c>
      <c r="E123" s="152">
        <v>1120.42</v>
      </c>
      <c r="F123" s="152">
        <v>560.21</v>
      </c>
      <c r="G123" s="152">
        <v>806.7</v>
      </c>
      <c r="H123" s="152">
        <v>460.21000000000004</v>
      </c>
      <c r="I123" s="158">
        <v>313.72000000000003</v>
      </c>
      <c r="J123" s="152"/>
      <c r="K123" s="152"/>
      <c r="L123" s="152"/>
      <c r="M123" s="152"/>
      <c r="N123" s="152"/>
      <c r="O123" s="152">
        <v>100</v>
      </c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9">
        <f t="shared" si="14"/>
        <v>100</v>
      </c>
      <c r="AQ123" s="160">
        <f t="shared" si="20"/>
        <v>0</v>
      </c>
      <c r="AR123" s="160">
        <f t="shared" si="20"/>
        <v>0</v>
      </c>
      <c r="AS123" s="160">
        <f t="shared" si="20"/>
        <v>0</v>
      </c>
      <c r="AT123" s="160">
        <f t="shared" si="20"/>
        <v>0</v>
      </c>
      <c r="AU123" s="160">
        <f t="shared" si="20"/>
        <v>0</v>
      </c>
      <c r="AV123" s="160">
        <f t="shared" si="20"/>
        <v>0</v>
      </c>
      <c r="AW123" s="160">
        <f t="shared" si="20"/>
        <v>0</v>
      </c>
      <c r="AX123" s="160">
        <f t="shared" si="20"/>
        <v>0</v>
      </c>
      <c r="AY123" s="160">
        <f t="shared" si="20"/>
        <v>0</v>
      </c>
      <c r="AZ123" s="160">
        <f t="shared" si="20"/>
        <v>0</v>
      </c>
      <c r="BA123" s="160">
        <f t="shared" si="20"/>
        <v>0</v>
      </c>
      <c r="BB123" s="160">
        <f t="shared" si="20"/>
        <v>0</v>
      </c>
      <c r="BC123" s="160">
        <f t="shared" si="20"/>
        <v>0</v>
      </c>
      <c r="BD123" s="160">
        <f t="shared" si="20"/>
        <v>0</v>
      </c>
      <c r="BE123" s="160">
        <f t="shared" si="20"/>
        <v>0</v>
      </c>
      <c r="BF123" s="160">
        <f t="shared" si="20"/>
        <v>0</v>
      </c>
      <c r="BG123" s="160">
        <f t="shared" si="23"/>
        <v>0</v>
      </c>
      <c r="BH123" s="160">
        <f t="shared" si="23"/>
        <v>0</v>
      </c>
      <c r="BI123" s="160">
        <f t="shared" si="23"/>
        <v>0</v>
      </c>
      <c r="BJ123" s="160">
        <f t="shared" si="23"/>
        <v>0</v>
      </c>
      <c r="BK123" s="160">
        <f t="shared" si="23"/>
        <v>0</v>
      </c>
      <c r="BL123" s="160">
        <f t="shared" si="23"/>
        <v>0</v>
      </c>
      <c r="BM123" s="160">
        <f t="shared" si="23"/>
        <v>0</v>
      </c>
      <c r="BN123" s="160">
        <f t="shared" si="23"/>
        <v>0</v>
      </c>
      <c r="BO123" s="160">
        <f t="shared" si="23"/>
        <v>0</v>
      </c>
      <c r="BP123" s="160">
        <f t="shared" si="23"/>
        <v>0</v>
      </c>
      <c r="BQ123" s="160">
        <f t="shared" si="22"/>
        <v>0</v>
      </c>
      <c r="BR123" s="160">
        <f t="shared" si="21"/>
        <v>0</v>
      </c>
      <c r="BS123" s="160">
        <f t="shared" si="21"/>
        <v>0</v>
      </c>
      <c r="BT123" s="160">
        <f t="shared" si="21"/>
        <v>0</v>
      </c>
      <c r="BU123" s="160">
        <f t="shared" si="21"/>
        <v>0</v>
      </c>
      <c r="BV123" s="160">
        <f t="shared" si="21"/>
        <v>0</v>
      </c>
      <c r="BW123" s="160">
        <f t="shared" si="21"/>
        <v>0</v>
      </c>
      <c r="BX123" s="160">
        <f t="shared" si="15"/>
        <v>0</v>
      </c>
    </row>
    <row r="124" spans="1:76" s="153" customFormat="1" x14ac:dyDescent="0.2">
      <c r="A124" s="157" t="s">
        <v>697</v>
      </c>
      <c r="B124" s="151" t="s">
        <v>698</v>
      </c>
      <c r="C124" s="151" t="s">
        <v>686</v>
      </c>
      <c r="D124" s="152">
        <v>195439.04</v>
      </c>
      <c r="E124" s="152">
        <v>1954.39</v>
      </c>
      <c r="F124" s="152">
        <v>977.2</v>
      </c>
      <c r="G124" s="152">
        <v>0</v>
      </c>
      <c r="H124" s="152">
        <v>977.2</v>
      </c>
      <c r="I124" s="158">
        <v>1954.39</v>
      </c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/>
      <c r="AH124" s="152"/>
      <c r="AI124" s="152"/>
      <c r="AJ124" s="152"/>
      <c r="AK124" s="152"/>
      <c r="AL124" s="152"/>
      <c r="AM124" s="152"/>
      <c r="AN124" s="152"/>
      <c r="AO124" s="152"/>
      <c r="AP124" s="159">
        <f t="shared" si="14"/>
        <v>0</v>
      </c>
      <c r="AQ124" s="160">
        <f t="shared" si="20"/>
        <v>0</v>
      </c>
      <c r="AR124" s="160">
        <f t="shared" si="20"/>
        <v>0</v>
      </c>
      <c r="AS124" s="160">
        <f t="shared" si="20"/>
        <v>0</v>
      </c>
      <c r="AT124" s="160">
        <f t="shared" si="20"/>
        <v>0</v>
      </c>
      <c r="AU124" s="160">
        <f t="shared" si="20"/>
        <v>0</v>
      </c>
      <c r="AV124" s="160">
        <f t="shared" si="20"/>
        <v>0</v>
      </c>
      <c r="AW124" s="160">
        <f t="shared" si="20"/>
        <v>0</v>
      </c>
      <c r="AX124" s="160">
        <f t="shared" si="20"/>
        <v>0</v>
      </c>
      <c r="AY124" s="160">
        <f t="shared" si="20"/>
        <v>0</v>
      </c>
      <c r="AZ124" s="160">
        <f t="shared" si="20"/>
        <v>0</v>
      </c>
      <c r="BA124" s="160">
        <f t="shared" si="20"/>
        <v>0</v>
      </c>
      <c r="BB124" s="160">
        <f t="shared" si="20"/>
        <v>0</v>
      </c>
      <c r="BC124" s="160">
        <f t="shared" si="20"/>
        <v>0</v>
      </c>
      <c r="BD124" s="160">
        <f t="shared" si="20"/>
        <v>0</v>
      </c>
      <c r="BE124" s="160">
        <f t="shared" si="20"/>
        <v>0</v>
      </c>
      <c r="BF124" s="160">
        <f t="shared" si="20"/>
        <v>0</v>
      </c>
      <c r="BG124" s="160">
        <f t="shared" si="23"/>
        <v>0</v>
      </c>
      <c r="BH124" s="160">
        <f t="shared" si="23"/>
        <v>0</v>
      </c>
      <c r="BI124" s="160">
        <f t="shared" si="23"/>
        <v>0</v>
      </c>
      <c r="BJ124" s="160">
        <f t="shared" si="23"/>
        <v>0</v>
      </c>
      <c r="BK124" s="160">
        <f t="shared" si="23"/>
        <v>0</v>
      </c>
      <c r="BL124" s="160">
        <f t="shared" si="23"/>
        <v>0</v>
      </c>
      <c r="BM124" s="160">
        <f t="shared" si="23"/>
        <v>0</v>
      </c>
      <c r="BN124" s="160">
        <f t="shared" si="23"/>
        <v>0</v>
      </c>
      <c r="BO124" s="160">
        <f t="shared" si="23"/>
        <v>0</v>
      </c>
      <c r="BP124" s="160">
        <f t="shared" si="23"/>
        <v>0</v>
      </c>
      <c r="BQ124" s="160">
        <f t="shared" si="22"/>
        <v>0</v>
      </c>
      <c r="BR124" s="160">
        <f t="shared" si="21"/>
        <v>0</v>
      </c>
      <c r="BS124" s="160">
        <f t="shared" si="21"/>
        <v>0</v>
      </c>
      <c r="BT124" s="160">
        <f t="shared" si="21"/>
        <v>0</v>
      </c>
      <c r="BU124" s="160">
        <f t="shared" si="21"/>
        <v>0</v>
      </c>
      <c r="BV124" s="160">
        <f t="shared" si="21"/>
        <v>0</v>
      </c>
      <c r="BW124" s="160">
        <f t="shared" si="21"/>
        <v>0</v>
      </c>
      <c r="BX124" s="160">
        <f t="shared" si="15"/>
        <v>0</v>
      </c>
    </row>
    <row r="125" spans="1:76" s="153" customFormat="1" x14ac:dyDescent="0.2">
      <c r="A125" s="157" t="s">
        <v>699</v>
      </c>
      <c r="B125" s="151" t="s">
        <v>700</v>
      </c>
      <c r="C125" s="151" t="s">
        <v>686</v>
      </c>
      <c r="D125" s="152">
        <v>82770.960000000006</v>
      </c>
      <c r="E125" s="152">
        <v>827.71</v>
      </c>
      <c r="F125" s="152">
        <v>413.85</v>
      </c>
      <c r="G125" s="152">
        <v>0</v>
      </c>
      <c r="H125" s="152">
        <v>413.85</v>
      </c>
      <c r="I125" s="158">
        <v>827.71</v>
      </c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/>
      <c r="AH125" s="152"/>
      <c r="AI125" s="152"/>
      <c r="AJ125" s="152"/>
      <c r="AK125" s="152"/>
      <c r="AL125" s="152"/>
      <c r="AM125" s="152"/>
      <c r="AN125" s="152"/>
      <c r="AO125" s="152"/>
      <c r="AP125" s="159">
        <f t="shared" si="14"/>
        <v>0</v>
      </c>
      <c r="AQ125" s="160">
        <f t="shared" si="20"/>
        <v>0</v>
      </c>
      <c r="AR125" s="160">
        <f t="shared" si="20"/>
        <v>0</v>
      </c>
      <c r="AS125" s="160">
        <f t="shared" si="20"/>
        <v>0</v>
      </c>
      <c r="AT125" s="160">
        <f t="shared" si="20"/>
        <v>0</v>
      </c>
      <c r="AU125" s="160">
        <f t="shared" si="20"/>
        <v>0</v>
      </c>
      <c r="AV125" s="160">
        <f t="shared" si="20"/>
        <v>0</v>
      </c>
      <c r="AW125" s="160">
        <f t="shared" si="20"/>
        <v>0</v>
      </c>
      <c r="AX125" s="160">
        <f t="shared" si="20"/>
        <v>0</v>
      </c>
      <c r="AY125" s="160">
        <f t="shared" si="20"/>
        <v>0</v>
      </c>
      <c r="AZ125" s="160">
        <f t="shared" si="20"/>
        <v>0</v>
      </c>
      <c r="BA125" s="160">
        <f t="shared" si="20"/>
        <v>0</v>
      </c>
      <c r="BB125" s="160">
        <f t="shared" si="20"/>
        <v>0</v>
      </c>
      <c r="BC125" s="160">
        <f t="shared" si="20"/>
        <v>0</v>
      </c>
      <c r="BD125" s="160">
        <f t="shared" si="20"/>
        <v>0</v>
      </c>
      <c r="BE125" s="160">
        <f t="shared" si="20"/>
        <v>0</v>
      </c>
      <c r="BF125" s="160">
        <f t="shared" si="20"/>
        <v>0</v>
      </c>
      <c r="BG125" s="160">
        <f t="shared" si="23"/>
        <v>0</v>
      </c>
      <c r="BH125" s="160">
        <f t="shared" si="23"/>
        <v>0</v>
      </c>
      <c r="BI125" s="160">
        <f t="shared" si="23"/>
        <v>0</v>
      </c>
      <c r="BJ125" s="160">
        <f t="shared" si="23"/>
        <v>0</v>
      </c>
      <c r="BK125" s="160">
        <f t="shared" si="23"/>
        <v>0</v>
      </c>
      <c r="BL125" s="160">
        <f t="shared" si="23"/>
        <v>0</v>
      </c>
      <c r="BM125" s="160">
        <f t="shared" si="23"/>
        <v>0</v>
      </c>
      <c r="BN125" s="160">
        <f t="shared" si="23"/>
        <v>0</v>
      </c>
      <c r="BO125" s="160">
        <f t="shared" si="23"/>
        <v>0</v>
      </c>
      <c r="BP125" s="160">
        <f t="shared" si="23"/>
        <v>0</v>
      </c>
      <c r="BQ125" s="160">
        <f t="shared" si="22"/>
        <v>0</v>
      </c>
      <c r="BR125" s="160">
        <f t="shared" si="21"/>
        <v>0</v>
      </c>
      <c r="BS125" s="160">
        <f t="shared" si="21"/>
        <v>0</v>
      </c>
      <c r="BT125" s="160">
        <f t="shared" si="21"/>
        <v>0</v>
      </c>
      <c r="BU125" s="160">
        <f t="shared" si="21"/>
        <v>0</v>
      </c>
      <c r="BV125" s="160">
        <f t="shared" si="21"/>
        <v>0</v>
      </c>
      <c r="BW125" s="160">
        <f t="shared" si="21"/>
        <v>0</v>
      </c>
      <c r="BX125" s="160">
        <f t="shared" si="15"/>
        <v>0</v>
      </c>
    </row>
    <row r="126" spans="1:76" s="153" customFormat="1" x14ac:dyDescent="0.2">
      <c r="A126" s="157" t="s">
        <v>701</v>
      </c>
      <c r="B126" s="151" t="s">
        <v>702</v>
      </c>
      <c r="C126" s="151" t="s">
        <v>686</v>
      </c>
      <c r="D126" s="152">
        <v>110298.91</v>
      </c>
      <c r="E126" s="152">
        <v>1102.99</v>
      </c>
      <c r="F126" s="152">
        <v>551.49</v>
      </c>
      <c r="G126" s="152">
        <v>0</v>
      </c>
      <c r="H126" s="152">
        <v>551.49</v>
      </c>
      <c r="I126" s="158">
        <v>1102.99</v>
      </c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/>
      <c r="AH126" s="152"/>
      <c r="AI126" s="152"/>
      <c r="AJ126" s="152"/>
      <c r="AK126" s="152"/>
      <c r="AL126" s="152"/>
      <c r="AM126" s="152"/>
      <c r="AN126" s="152"/>
      <c r="AO126" s="152"/>
      <c r="AP126" s="159">
        <f t="shared" si="14"/>
        <v>0</v>
      </c>
      <c r="AQ126" s="160">
        <f t="shared" si="20"/>
        <v>0</v>
      </c>
      <c r="AR126" s="160">
        <f t="shared" si="20"/>
        <v>0</v>
      </c>
      <c r="AS126" s="160">
        <f t="shared" si="20"/>
        <v>0</v>
      </c>
      <c r="AT126" s="160">
        <f t="shared" si="20"/>
        <v>0</v>
      </c>
      <c r="AU126" s="160">
        <f t="shared" si="20"/>
        <v>0</v>
      </c>
      <c r="AV126" s="160">
        <f t="shared" si="20"/>
        <v>0</v>
      </c>
      <c r="AW126" s="160">
        <f t="shared" si="20"/>
        <v>0</v>
      </c>
      <c r="AX126" s="160">
        <f t="shared" si="20"/>
        <v>0</v>
      </c>
      <c r="AY126" s="160">
        <f t="shared" si="20"/>
        <v>0</v>
      </c>
      <c r="AZ126" s="160">
        <f t="shared" si="20"/>
        <v>0</v>
      </c>
      <c r="BA126" s="160">
        <f t="shared" si="20"/>
        <v>0</v>
      </c>
      <c r="BB126" s="160">
        <f t="shared" si="20"/>
        <v>0</v>
      </c>
      <c r="BC126" s="160">
        <f t="shared" si="20"/>
        <v>0</v>
      </c>
      <c r="BD126" s="160">
        <f t="shared" si="20"/>
        <v>0</v>
      </c>
      <c r="BE126" s="160">
        <f t="shared" si="20"/>
        <v>0</v>
      </c>
      <c r="BF126" s="160">
        <f t="shared" si="20"/>
        <v>0</v>
      </c>
      <c r="BG126" s="160">
        <f t="shared" si="23"/>
        <v>0</v>
      </c>
      <c r="BH126" s="160">
        <f t="shared" si="23"/>
        <v>0</v>
      </c>
      <c r="BI126" s="160">
        <f t="shared" si="23"/>
        <v>0</v>
      </c>
      <c r="BJ126" s="160">
        <f t="shared" si="23"/>
        <v>0</v>
      </c>
      <c r="BK126" s="160">
        <f t="shared" si="23"/>
        <v>0</v>
      </c>
      <c r="BL126" s="160">
        <f t="shared" si="23"/>
        <v>0</v>
      </c>
      <c r="BM126" s="160">
        <f t="shared" si="23"/>
        <v>0</v>
      </c>
      <c r="BN126" s="160">
        <f t="shared" si="23"/>
        <v>0</v>
      </c>
      <c r="BO126" s="160">
        <f t="shared" si="23"/>
        <v>0</v>
      </c>
      <c r="BP126" s="160">
        <f t="shared" si="23"/>
        <v>0</v>
      </c>
      <c r="BQ126" s="160">
        <f t="shared" si="22"/>
        <v>0</v>
      </c>
      <c r="BR126" s="160">
        <f t="shared" si="21"/>
        <v>0</v>
      </c>
      <c r="BS126" s="160">
        <f t="shared" si="21"/>
        <v>0</v>
      </c>
      <c r="BT126" s="160">
        <f t="shared" si="21"/>
        <v>0</v>
      </c>
      <c r="BU126" s="160">
        <f t="shared" si="21"/>
        <v>0</v>
      </c>
      <c r="BV126" s="160">
        <f t="shared" si="21"/>
        <v>0</v>
      </c>
      <c r="BW126" s="160">
        <f t="shared" si="21"/>
        <v>0</v>
      </c>
      <c r="BX126" s="160">
        <f t="shared" si="15"/>
        <v>0</v>
      </c>
    </row>
    <row r="127" spans="1:76" s="153" customFormat="1" x14ac:dyDescent="0.2">
      <c r="A127" s="157" t="s">
        <v>703</v>
      </c>
      <c r="B127" s="151" t="s">
        <v>704</v>
      </c>
      <c r="C127" s="151" t="s">
        <v>686</v>
      </c>
      <c r="D127" s="152">
        <v>76861.990000000005</v>
      </c>
      <c r="E127" s="152">
        <v>768.62</v>
      </c>
      <c r="F127" s="152">
        <v>384.31</v>
      </c>
      <c r="G127" s="152">
        <v>0</v>
      </c>
      <c r="H127" s="152">
        <v>384.31</v>
      </c>
      <c r="I127" s="158">
        <v>768.62</v>
      </c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/>
      <c r="AH127" s="152"/>
      <c r="AI127" s="152"/>
      <c r="AJ127" s="152"/>
      <c r="AK127" s="152"/>
      <c r="AL127" s="152"/>
      <c r="AM127" s="152"/>
      <c r="AN127" s="152"/>
      <c r="AO127" s="152"/>
      <c r="AP127" s="159">
        <f t="shared" si="14"/>
        <v>0</v>
      </c>
      <c r="AQ127" s="160">
        <f t="shared" si="20"/>
        <v>0</v>
      </c>
      <c r="AR127" s="160">
        <f t="shared" si="20"/>
        <v>0</v>
      </c>
      <c r="AS127" s="160">
        <f t="shared" si="20"/>
        <v>0</v>
      </c>
      <c r="AT127" s="160">
        <f t="shared" si="20"/>
        <v>0</v>
      </c>
      <c r="AU127" s="160">
        <f t="shared" si="20"/>
        <v>0</v>
      </c>
      <c r="AV127" s="160">
        <f t="shared" si="20"/>
        <v>0</v>
      </c>
      <c r="AW127" s="160">
        <f t="shared" si="20"/>
        <v>0</v>
      </c>
      <c r="AX127" s="160">
        <f t="shared" si="20"/>
        <v>0</v>
      </c>
      <c r="AY127" s="160">
        <f t="shared" si="20"/>
        <v>0</v>
      </c>
      <c r="AZ127" s="160">
        <f t="shared" si="20"/>
        <v>0</v>
      </c>
      <c r="BA127" s="160">
        <f t="shared" si="20"/>
        <v>0</v>
      </c>
      <c r="BB127" s="160">
        <f t="shared" si="20"/>
        <v>0</v>
      </c>
      <c r="BC127" s="160">
        <f t="shared" si="20"/>
        <v>0</v>
      </c>
      <c r="BD127" s="160">
        <f t="shared" si="20"/>
        <v>0</v>
      </c>
      <c r="BE127" s="160">
        <f t="shared" si="20"/>
        <v>0</v>
      </c>
      <c r="BF127" s="160">
        <f t="shared" si="20"/>
        <v>0</v>
      </c>
      <c r="BG127" s="160">
        <f t="shared" si="23"/>
        <v>0</v>
      </c>
      <c r="BH127" s="160">
        <f t="shared" si="23"/>
        <v>0</v>
      </c>
      <c r="BI127" s="160">
        <f t="shared" si="23"/>
        <v>0</v>
      </c>
      <c r="BJ127" s="160">
        <f t="shared" si="23"/>
        <v>0</v>
      </c>
      <c r="BK127" s="160">
        <f t="shared" si="23"/>
        <v>0</v>
      </c>
      <c r="BL127" s="160">
        <f t="shared" si="23"/>
        <v>0</v>
      </c>
      <c r="BM127" s="160">
        <f t="shared" si="23"/>
        <v>0</v>
      </c>
      <c r="BN127" s="160">
        <f t="shared" si="23"/>
        <v>0</v>
      </c>
      <c r="BO127" s="160">
        <f t="shared" si="23"/>
        <v>0</v>
      </c>
      <c r="BP127" s="160">
        <f t="shared" si="23"/>
        <v>0</v>
      </c>
      <c r="BQ127" s="160">
        <f t="shared" si="22"/>
        <v>0</v>
      </c>
      <c r="BR127" s="160">
        <f t="shared" si="21"/>
        <v>0</v>
      </c>
      <c r="BS127" s="160">
        <f t="shared" si="21"/>
        <v>0</v>
      </c>
      <c r="BT127" s="160">
        <f t="shared" si="21"/>
        <v>0</v>
      </c>
      <c r="BU127" s="160">
        <f t="shared" si="21"/>
        <v>0</v>
      </c>
      <c r="BV127" s="160">
        <f t="shared" si="21"/>
        <v>0</v>
      </c>
      <c r="BW127" s="160">
        <f t="shared" si="21"/>
        <v>0</v>
      </c>
      <c r="BX127" s="160">
        <f t="shared" si="15"/>
        <v>0</v>
      </c>
    </row>
    <row r="128" spans="1:76" s="153" customFormat="1" x14ac:dyDescent="0.2">
      <c r="A128" s="157" t="s">
        <v>705</v>
      </c>
      <c r="B128" s="151" t="s">
        <v>706</v>
      </c>
      <c r="C128" s="151" t="s">
        <v>686</v>
      </c>
      <c r="D128" s="152">
        <v>101699.91</v>
      </c>
      <c r="E128" s="152">
        <v>1017</v>
      </c>
      <c r="F128" s="152">
        <v>508.5</v>
      </c>
      <c r="G128" s="152">
        <v>605</v>
      </c>
      <c r="H128" s="152">
        <v>412</v>
      </c>
      <c r="I128" s="158">
        <v>412</v>
      </c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/>
      <c r="AH128" s="152"/>
      <c r="AI128" s="152"/>
      <c r="AJ128" s="152"/>
      <c r="AK128" s="152"/>
      <c r="AL128" s="152"/>
      <c r="AM128" s="152"/>
      <c r="AN128" s="152"/>
      <c r="AO128" s="152"/>
      <c r="AP128" s="159">
        <f t="shared" si="14"/>
        <v>0</v>
      </c>
      <c r="AQ128" s="160">
        <f t="shared" si="20"/>
        <v>0</v>
      </c>
      <c r="AR128" s="160">
        <f t="shared" si="20"/>
        <v>0</v>
      </c>
      <c r="AS128" s="160">
        <f t="shared" si="20"/>
        <v>0</v>
      </c>
      <c r="AT128" s="160">
        <f t="shared" si="20"/>
        <v>0</v>
      </c>
      <c r="AU128" s="160">
        <f t="shared" si="20"/>
        <v>0</v>
      </c>
      <c r="AV128" s="160">
        <f t="shared" si="20"/>
        <v>0</v>
      </c>
      <c r="AW128" s="160">
        <f t="shared" si="20"/>
        <v>0</v>
      </c>
      <c r="AX128" s="160">
        <f t="shared" si="20"/>
        <v>0</v>
      </c>
      <c r="AY128" s="160">
        <f t="shared" si="20"/>
        <v>0</v>
      </c>
      <c r="AZ128" s="160">
        <f t="shared" si="20"/>
        <v>0</v>
      </c>
      <c r="BA128" s="160">
        <f t="shared" si="20"/>
        <v>0</v>
      </c>
      <c r="BB128" s="160">
        <f t="shared" si="20"/>
        <v>0</v>
      </c>
      <c r="BC128" s="160">
        <f t="shared" si="20"/>
        <v>0</v>
      </c>
      <c r="BD128" s="160">
        <f t="shared" si="20"/>
        <v>0</v>
      </c>
      <c r="BE128" s="160">
        <f t="shared" si="20"/>
        <v>0</v>
      </c>
      <c r="BF128" s="160">
        <f t="shared" si="20"/>
        <v>0</v>
      </c>
      <c r="BG128" s="160">
        <f t="shared" si="23"/>
        <v>0</v>
      </c>
      <c r="BH128" s="160">
        <f t="shared" si="23"/>
        <v>0</v>
      </c>
      <c r="BI128" s="160">
        <f t="shared" si="23"/>
        <v>0</v>
      </c>
      <c r="BJ128" s="160">
        <f t="shared" si="23"/>
        <v>0</v>
      </c>
      <c r="BK128" s="160">
        <f t="shared" si="23"/>
        <v>0</v>
      </c>
      <c r="BL128" s="160">
        <f t="shared" si="23"/>
        <v>0</v>
      </c>
      <c r="BM128" s="160">
        <f t="shared" si="23"/>
        <v>0</v>
      </c>
      <c r="BN128" s="160">
        <f t="shared" si="23"/>
        <v>0</v>
      </c>
      <c r="BO128" s="160">
        <f t="shared" si="23"/>
        <v>0</v>
      </c>
      <c r="BP128" s="160">
        <f t="shared" si="23"/>
        <v>0</v>
      </c>
      <c r="BQ128" s="160">
        <f t="shared" si="22"/>
        <v>0</v>
      </c>
      <c r="BR128" s="160">
        <f t="shared" si="21"/>
        <v>0</v>
      </c>
      <c r="BS128" s="160">
        <f t="shared" si="21"/>
        <v>0</v>
      </c>
      <c r="BT128" s="160">
        <f t="shared" si="21"/>
        <v>0</v>
      </c>
      <c r="BU128" s="160">
        <f t="shared" si="21"/>
        <v>0</v>
      </c>
      <c r="BV128" s="160">
        <f t="shared" si="21"/>
        <v>0</v>
      </c>
      <c r="BW128" s="160">
        <f t="shared" si="21"/>
        <v>0</v>
      </c>
      <c r="BX128" s="160">
        <f t="shared" si="15"/>
        <v>0</v>
      </c>
    </row>
    <row r="129" spans="1:76" s="153" customFormat="1" x14ac:dyDescent="0.2">
      <c r="A129" s="157" t="s">
        <v>707</v>
      </c>
      <c r="B129" s="151" t="s">
        <v>708</v>
      </c>
      <c r="C129" s="151" t="s">
        <v>686</v>
      </c>
      <c r="D129" s="152">
        <v>89019.16</v>
      </c>
      <c r="E129" s="152">
        <v>890.19</v>
      </c>
      <c r="F129" s="152">
        <v>445.1</v>
      </c>
      <c r="G129" s="152">
        <v>0</v>
      </c>
      <c r="H129" s="152">
        <v>445.1</v>
      </c>
      <c r="I129" s="158">
        <v>890.19</v>
      </c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/>
      <c r="AH129" s="152"/>
      <c r="AI129" s="152"/>
      <c r="AJ129" s="152"/>
      <c r="AK129" s="152"/>
      <c r="AL129" s="152"/>
      <c r="AM129" s="152"/>
      <c r="AN129" s="152"/>
      <c r="AO129" s="152"/>
      <c r="AP129" s="159">
        <f t="shared" si="14"/>
        <v>0</v>
      </c>
      <c r="AQ129" s="160">
        <f t="shared" si="20"/>
        <v>0</v>
      </c>
      <c r="AR129" s="160">
        <f t="shared" si="20"/>
        <v>0</v>
      </c>
      <c r="AS129" s="160">
        <f t="shared" si="20"/>
        <v>0</v>
      </c>
      <c r="AT129" s="160">
        <f t="shared" si="20"/>
        <v>0</v>
      </c>
      <c r="AU129" s="160">
        <f t="shared" si="20"/>
        <v>0</v>
      </c>
      <c r="AV129" s="160">
        <f t="shared" si="20"/>
        <v>0</v>
      </c>
      <c r="AW129" s="160">
        <f t="shared" si="20"/>
        <v>0</v>
      </c>
      <c r="AX129" s="160">
        <f t="shared" si="20"/>
        <v>0</v>
      </c>
      <c r="AY129" s="160">
        <f t="shared" si="20"/>
        <v>0</v>
      </c>
      <c r="AZ129" s="160">
        <f t="shared" si="20"/>
        <v>0</v>
      </c>
      <c r="BA129" s="160">
        <f t="shared" si="20"/>
        <v>0</v>
      </c>
      <c r="BB129" s="160">
        <f t="shared" si="20"/>
        <v>0</v>
      </c>
      <c r="BC129" s="160">
        <f t="shared" si="20"/>
        <v>0</v>
      </c>
      <c r="BD129" s="160">
        <f t="shared" si="20"/>
        <v>0</v>
      </c>
      <c r="BE129" s="160">
        <f t="shared" si="20"/>
        <v>0</v>
      </c>
      <c r="BF129" s="160">
        <f t="shared" si="20"/>
        <v>0</v>
      </c>
      <c r="BG129" s="160">
        <f t="shared" si="23"/>
        <v>0</v>
      </c>
      <c r="BH129" s="160">
        <f t="shared" si="23"/>
        <v>0</v>
      </c>
      <c r="BI129" s="160">
        <f t="shared" si="23"/>
        <v>0</v>
      </c>
      <c r="BJ129" s="160">
        <f t="shared" si="23"/>
        <v>0</v>
      </c>
      <c r="BK129" s="160">
        <f t="shared" si="23"/>
        <v>0</v>
      </c>
      <c r="BL129" s="160">
        <f t="shared" si="23"/>
        <v>0</v>
      </c>
      <c r="BM129" s="160">
        <f t="shared" si="23"/>
        <v>0</v>
      </c>
      <c r="BN129" s="160">
        <f t="shared" si="23"/>
        <v>0</v>
      </c>
      <c r="BO129" s="160">
        <f t="shared" si="23"/>
        <v>0</v>
      </c>
      <c r="BP129" s="160">
        <f t="shared" si="23"/>
        <v>0</v>
      </c>
      <c r="BQ129" s="160">
        <f t="shared" si="22"/>
        <v>0</v>
      </c>
      <c r="BR129" s="160">
        <f t="shared" si="21"/>
        <v>0</v>
      </c>
      <c r="BS129" s="160">
        <f t="shared" si="21"/>
        <v>0</v>
      </c>
      <c r="BT129" s="160">
        <f t="shared" si="21"/>
        <v>0</v>
      </c>
      <c r="BU129" s="160">
        <f t="shared" si="21"/>
        <v>0</v>
      </c>
      <c r="BV129" s="160">
        <f t="shared" si="21"/>
        <v>0</v>
      </c>
      <c r="BW129" s="160">
        <f t="shared" si="21"/>
        <v>0</v>
      </c>
      <c r="BX129" s="160">
        <f t="shared" si="15"/>
        <v>0</v>
      </c>
    </row>
    <row r="130" spans="1:76" s="153" customFormat="1" x14ac:dyDescent="0.2">
      <c r="A130" s="157" t="s">
        <v>709</v>
      </c>
      <c r="B130" s="151" t="s">
        <v>710</v>
      </c>
      <c r="C130" s="151" t="s">
        <v>686</v>
      </c>
      <c r="D130" s="152">
        <v>54711.67</v>
      </c>
      <c r="E130" s="152">
        <v>547.12</v>
      </c>
      <c r="F130" s="152">
        <v>273.56</v>
      </c>
      <c r="G130" s="152">
        <v>0</v>
      </c>
      <c r="H130" s="152">
        <v>93.140000000000015</v>
      </c>
      <c r="I130" s="158">
        <v>547.12</v>
      </c>
      <c r="J130" s="152"/>
      <c r="K130" s="152"/>
      <c r="L130" s="152"/>
      <c r="M130" s="152"/>
      <c r="N130" s="152"/>
      <c r="O130" s="152">
        <v>180.42</v>
      </c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  <c r="AC130" s="152"/>
      <c r="AD130" s="152"/>
      <c r="AE130" s="152"/>
      <c r="AF130" s="152"/>
      <c r="AG130" s="152"/>
      <c r="AH130" s="152"/>
      <c r="AI130" s="152"/>
      <c r="AJ130" s="152"/>
      <c r="AK130" s="152"/>
      <c r="AL130" s="152"/>
      <c r="AM130" s="152"/>
      <c r="AN130" s="152"/>
      <c r="AO130" s="152"/>
      <c r="AP130" s="159">
        <f t="shared" si="14"/>
        <v>180.42</v>
      </c>
      <c r="AQ130" s="160">
        <f t="shared" si="20"/>
        <v>0</v>
      </c>
      <c r="AR130" s="160">
        <f t="shared" si="20"/>
        <v>0</v>
      </c>
      <c r="AS130" s="160">
        <f t="shared" si="20"/>
        <v>0</v>
      </c>
      <c r="AT130" s="160">
        <f t="shared" si="20"/>
        <v>0</v>
      </c>
      <c r="AU130" s="160">
        <f t="shared" si="20"/>
        <v>0</v>
      </c>
      <c r="AV130" s="160">
        <f t="shared" si="20"/>
        <v>0</v>
      </c>
      <c r="AW130" s="160">
        <f t="shared" si="20"/>
        <v>0</v>
      </c>
      <c r="AX130" s="160">
        <f t="shared" si="20"/>
        <v>0</v>
      </c>
      <c r="AY130" s="160">
        <f t="shared" si="20"/>
        <v>0</v>
      </c>
      <c r="AZ130" s="160">
        <f t="shared" si="20"/>
        <v>0</v>
      </c>
      <c r="BA130" s="160">
        <f t="shared" si="20"/>
        <v>0</v>
      </c>
      <c r="BB130" s="160">
        <f t="shared" si="20"/>
        <v>0</v>
      </c>
      <c r="BC130" s="160">
        <f t="shared" si="20"/>
        <v>0</v>
      </c>
      <c r="BD130" s="160">
        <f t="shared" si="20"/>
        <v>0</v>
      </c>
      <c r="BE130" s="160">
        <f t="shared" si="20"/>
        <v>0</v>
      </c>
      <c r="BF130" s="160">
        <f t="shared" si="20"/>
        <v>0</v>
      </c>
      <c r="BG130" s="160">
        <f t="shared" si="23"/>
        <v>0</v>
      </c>
      <c r="BH130" s="160">
        <f t="shared" si="23"/>
        <v>0</v>
      </c>
      <c r="BI130" s="160">
        <f t="shared" si="23"/>
        <v>0</v>
      </c>
      <c r="BJ130" s="160">
        <f t="shared" si="23"/>
        <v>0</v>
      </c>
      <c r="BK130" s="160">
        <f t="shared" si="23"/>
        <v>0</v>
      </c>
      <c r="BL130" s="160">
        <f t="shared" si="23"/>
        <v>0</v>
      </c>
      <c r="BM130" s="160">
        <f t="shared" si="23"/>
        <v>0</v>
      </c>
      <c r="BN130" s="160">
        <f t="shared" si="23"/>
        <v>0</v>
      </c>
      <c r="BO130" s="160">
        <f t="shared" si="23"/>
        <v>0</v>
      </c>
      <c r="BP130" s="160">
        <f t="shared" si="23"/>
        <v>0</v>
      </c>
      <c r="BQ130" s="160">
        <f t="shared" si="22"/>
        <v>0</v>
      </c>
      <c r="BR130" s="160">
        <f t="shared" si="21"/>
        <v>0</v>
      </c>
      <c r="BS130" s="160">
        <f t="shared" si="21"/>
        <v>0</v>
      </c>
      <c r="BT130" s="160">
        <f t="shared" si="21"/>
        <v>0</v>
      </c>
      <c r="BU130" s="160">
        <f t="shared" si="21"/>
        <v>0</v>
      </c>
      <c r="BV130" s="160">
        <f t="shared" si="21"/>
        <v>0</v>
      </c>
      <c r="BW130" s="160">
        <f t="shared" si="21"/>
        <v>0</v>
      </c>
      <c r="BX130" s="160">
        <f t="shared" si="15"/>
        <v>0</v>
      </c>
    </row>
    <row r="131" spans="1:76" s="153" customFormat="1" x14ac:dyDescent="0.2">
      <c r="A131" s="157" t="s">
        <v>711</v>
      </c>
      <c r="B131" s="151" t="s">
        <v>712</v>
      </c>
      <c r="C131" s="151" t="s">
        <v>686</v>
      </c>
      <c r="D131" s="152">
        <v>66067.53</v>
      </c>
      <c r="E131" s="152">
        <v>660.68</v>
      </c>
      <c r="F131" s="152">
        <v>330.34</v>
      </c>
      <c r="G131" s="152">
        <v>132.13999999999999</v>
      </c>
      <c r="H131" s="152">
        <v>330.34</v>
      </c>
      <c r="I131" s="158">
        <v>528.54</v>
      </c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/>
      <c r="AH131" s="152"/>
      <c r="AI131" s="152"/>
      <c r="AJ131" s="152"/>
      <c r="AK131" s="152"/>
      <c r="AL131" s="152"/>
      <c r="AM131" s="152"/>
      <c r="AN131" s="152"/>
      <c r="AO131" s="152"/>
      <c r="AP131" s="159">
        <f t="shared" si="14"/>
        <v>0</v>
      </c>
      <c r="AQ131" s="160">
        <f t="shared" si="20"/>
        <v>0</v>
      </c>
      <c r="AR131" s="160">
        <f t="shared" si="20"/>
        <v>0</v>
      </c>
      <c r="AS131" s="160">
        <f t="shared" si="20"/>
        <v>0</v>
      </c>
      <c r="AT131" s="160">
        <f t="shared" si="20"/>
        <v>0</v>
      </c>
      <c r="AU131" s="160">
        <f t="shared" si="20"/>
        <v>0</v>
      </c>
      <c r="AV131" s="160">
        <f t="shared" si="20"/>
        <v>0</v>
      </c>
      <c r="AW131" s="160">
        <f t="shared" si="20"/>
        <v>0</v>
      </c>
      <c r="AX131" s="160">
        <f t="shared" si="20"/>
        <v>0</v>
      </c>
      <c r="AY131" s="160">
        <f t="shared" si="20"/>
        <v>0</v>
      </c>
      <c r="AZ131" s="160">
        <f t="shared" si="20"/>
        <v>0</v>
      </c>
      <c r="BA131" s="160">
        <f t="shared" si="20"/>
        <v>0</v>
      </c>
      <c r="BB131" s="160">
        <f t="shared" si="20"/>
        <v>0</v>
      </c>
      <c r="BC131" s="160">
        <f t="shared" si="20"/>
        <v>0</v>
      </c>
      <c r="BD131" s="160">
        <f t="shared" si="20"/>
        <v>0</v>
      </c>
      <c r="BE131" s="160">
        <f t="shared" si="20"/>
        <v>0</v>
      </c>
      <c r="BF131" s="160">
        <f t="shared" si="20"/>
        <v>0</v>
      </c>
      <c r="BG131" s="160">
        <f t="shared" si="23"/>
        <v>0</v>
      </c>
      <c r="BH131" s="160">
        <f t="shared" si="23"/>
        <v>0</v>
      </c>
      <c r="BI131" s="160">
        <f t="shared" si="23"/>
        <v>0</v>
      </c>
      <c r="BJ131" s="160">
        <f t="shared" si="23"/>
        <v>0</v>
      </c>
      <c r="BK131" s="160">
        <f t="shared" si="23"/>
        <v>0</v>
      </c>
      <c r="BL131" s="160">
        <f t="shared" si="23"/>
        <v>0</v>
      </c>
      <c r="BM131" s="160">
        <f t="shared" si="23"/>
        <v>0</v>
      </c>
      <c r="BN131" s="160">
        <f t="shared" si="23"/>
        <v>0</v>
      </c>
      <c r="BO131" s="160">
        <f t="shared" si="23"/>
        <v>0</v>
      </c>
      <c r="BP131" s="160">
        <f t="shared" si="23"/>
        <v>0</v>
      </c>
      <c r="BQ131" s="160">
        <f t="shared" si="22"/>
        <v>0</v>
      </c>
      <c r="BR131" s="160">
        <f t="shared" si="21"/>
        <v>0</v>
      </c>
      <c r="BS131" s="160">
        <f t="shared" si="21"/>
        <v>0</v>
      </c>
      <c r="BT131" s="160">
        <f t="shared" si="21"/>
        <v>0</v>
      </c>
      <c r="BU131" s="160">
        <f t="shared" si="21"/>
        <v>0</v>
      </c>
      <c r="BV131" s="160">
        <f t="shared" si="21"/>
        <v>0</v>
      </c>
      <c r="BW131" s="160">
        <f t="shared" si="21"/>
        <v>0</v>
      </c>
      <c r="BX131" s="160">
        <f t="shared" si="15"/>
        <v>0</v>
      </c>
    </row>
    <row r="132" spans="1:76" s="153" customFormat="1" x14ac:dyDescent="0.2">
      <c r="A132" s="157" t="s">
        <v>713</v>
      </c>
      <c r="B132" s="151" t="s">
        <v>714</v>
      </c>
      <c r="C132" s="151" t="s">
        <v>686</v>
      </c>
      <c r="D132" s="152">
        <v>73335.710000000006</v>
      </c>
      <c r="E132" s="152">
        <v>733.36</v>
      </c>
      <c r="F132" s="152">
        <v>366.68</v>
      </c>
      <c r="G132" s="152">
        <v>533.36</v>
      </c>
      <c r="H132" s="152">
        <v>88.759999999999991</v>
      </c>
      <c r="I132" s="158">
        <v>200</v>
      </c>
      <c r="J132" s="152"/>
      <c r="K132" s="152"/>
      <c r="L132" s="152"/>
      <c r="M132" s="152"/>
      <c r="N132" s="152"/>
      <c r="O132" s="152">
        <v>277.92</v>
      </c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/>
      <c r="AH132" s="152"/>
      <c r="AI132" s="152"/>
      <c r="AJ132" s="152"/>
      <c r="AK132" s="152"/>
      <c r="AL132" s="152"/>
      <c r="AM132" s="152"/>
      <c r="AN132" s="152"/>
      <c r="AO132" s="152"/>
      <c r="AP132" s="159">
        <f t="shared" si="14"/>
        <v>277.92</v>
      </c>
      <c r="AQ132" s="160">
        <f t="shared" si="20"/>
        <v>0</v>
      </c>
      <c r="AR132" s="160">
        <f t="shared" si="20"/>
        <v>0</v>
      </c>
      <c r="AS132" s="160">
        <f t="shared" si="20"/>
        <v>0</v>
      </c>
      <c r="AT132" s="160">
        <f t="shared" si="20"/>
        <v>0</v>
      </c>
      <c r="AU132" s="160">
        <f t="shared" si="20"/>
        <v>0</v>
      </c>
      <c r="AV132" s="160">
        <f t="shared" si="20"/>
        <v>0</v>
      </c>
      <c r="AW132" s="160">
        <f t="shared" si="20"/>
        <v>0</v>
      </c>
      <c r="AX132" s="160">
        <f t="shared" si="20"/>
        <v>0</v>
      </c>
      <c r="AY132" s="160">
        <f t="shared" si="20"/>
        <v>0</v>
      </c>
      <c r="AZ132" s="160">
        <f t="shared" si="20"/>
        <v>0</v>
      </c>
      <c r="BA132" s="160">
        <f t="shared" si="20"/>
        <v>0</v>
      </c>
      <c r="BB132" s="160">
        <f t="shared" si="20"/>
        <v>0</v>
      </c>
      <c r="BC132" s="160">
        <f t="shared" si="20"/>
        <v>0</v>
      </c>
      <c r="BD132" s="160">
        <f t="shared" si="20"/>
        <v>0</v>
      </c>
      <c r="BE132" s="160">
        <f t="shared" si="20"/>
        <v>0</v>
      </c>
      <c r="BF132" s="160">
        <f t="shared" si="20"/>
        <v>0</v>
      </c>
      <c r="BG132" s="160">
        <f t="shared" si="23"/>
        <v>0</v>
      </c>
      <c r="BH132" s="160">
        <f t="shared" si="23"/>
        <v>0</v>
      </c>
      <c r="BI132" s="160">
        <f t="shared" si="23"/>
        <v>0</v>
      </c>
      <c r="BJ132" s="160">
        <f t="shared" si="23"/>
        <v>0</v>
      </c>
      <c r="BK132" s="160">
        <f t="shared" si="23"/>
        <v>0</v>
      </c>
      <c r="BL132" s="160">
        <f t="shared" si="23"/>
        <v>0</v>
      </c>
      <c r="BM132" s="160">
        <f t="shared" si="23"/>
        <v>0</v>
      </c>
      <c r="BN132" s="160">
        <f t="shared" si="23"/>
        <v>0</v>
      </c>
      <c r="BO132" s="160">
        <f t="shared" si="23"/>
        <v>0</v>
      </c>
      <c r="BP132" s="160">
        <f t="shared" si="23"/>
        <v>0</v>
      </c>
      <c r="BQ132" s="160">
        <f t="shared" si="22"/>
        <v>0</v>
      </c>
      <c r="BR132" s="160">
        <f t="shared" si="21"/>
        <v>0</v>
      </c>
      <c r="BS132" s="160">
        <f t="shared" si="21"/>
        <v>0</v>
      </c>
      <c r="BT132" s="160">
        <f t="shared" si="21"/>
        <v>0</v>
      </c>
      <c r="BU132" s="160">
        <f t="shared" si="21"/>
        <v>0</v>
      </c>
      <c r="BV132" s="160">
        <f t="shared" si="21"/>
        <v>0</v>
      </c>
      <c r="BW132" s="160">
        <f t="shared" si="21"/>
        <v>0</v>
      </c>
      <c r="BX132" s="160">
        <f t="shared" si="15"/>
        <v>0</v>
      </c>
    </row>
    <row r="133" spans="1:76" s="153" customFormat="1" x14ac:dyDescent="0.2">
      <c r="A133" s="157" t="s">
        <v>715</v>
      </c>
      <c r="B133" s="151" t="s">
        <v>716</v>
      </c>
      <c r="C133" s="151" t="s">
        <v>686</v>
      </c>
      <c r="D133" s="152">
        <v>49234.85</v>
      </c>
      <c r="E133" s="152">
        <v>492.35</v>
      </c>
      <c r="F133" s="152">
        <v>246.17</v>
      </c>
      <c r="G133" s="152">
        <v>0</v>
      </c>
      <c r="H133" s="152">
        <v>246.17</v>
      </c>
      <c r="I133" s="158">
        <v>492.35</v>
      </c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9">
        <f t="shared" si="14"/>
        <v>0</v>
      </c>
      <c r="AQ133" s="160">
        <f t="shared" si="20"/>
        <v>0</v>
      </c>
      <c r="AR133" s="160">
        <f t="shared" si="20"/>
        <v>0</v>
      </c>
      <c r="AS133" s="160">
        <f t="shared" si="20"/>
        <v>0</v>
      </c>
      <c r="AT133" s="160">
        <f t="shared" si="20"/>
        <v>0</v>
      </c>
      <c r="AU133" s="160">
        <f t="shared" si="20"/>
        <v>0</v>
      </c>
      <c r="AV133" s="160">
        <f t="shared" si="20"/>
        <v>0</v>
      </c>
      <c r="AW133" s="160">
        <f t="shared" si="20"/>
        <v>0</v>
      </c>
      <c r="AX133" s="160">
        <f t="shared" si="20"/>
        <v>0</v>
      </c>
      <c r="AY133" s="160">
        <f t="shared" si="20"/>
        <v>0</v>
      </c>
      <c r="AZ133" s="160">
        <f t="shared" si="20"/>
        <v>0</v>
      </c>
      <c r="BA133" s="160">
        <f t="shared" si="20"/>
        <v>0</v>
      </c>
      <c r="BB133" s="160">
        <f t="shared" si="20"/>
        <v>0</v>
      </c>
      <c r="BC133" s="160">
        <f t="shared" si="20"/>
        <v>0</v>
      </c>
      <c r="BD133" s="160">
        <f t="shared" si="20"/>
        <v>0</v>
      </c>
      <c r="BE133" s="160">
        <f t="shared" si="20"/>
        <v>0</v>
      </c>
      <c r="BF133" s="160">
        <f t="shared" si="20"/>
        <v>0</v>
      </c>
      <c r="BG133" s="160">
        <f t="shared" si="23"/>
        <v>0</v>
      </c>
      <c r="BH133" s="160">
        <f t="shared" si="23"/>
        <v>0</v>
      </c>
      <c r="BI133" s="160">
        <f t="shared" si="23"/>
        <v>0</v>
      </c>
      <c r="BJ133" s="160">
        <f t="shared" si="23"/>
        <v>0</v>
      </c>
      <c r="BK133" s="160">
        <f t="shared" si="23"/>
        <v>0</v>
      </c>
      <c r="BL133" s="160">
        <f t="shared" si="23"/>
        <v>0</v>
      </c>
      <c r="BM133" s="160">
        <f t="shared" si="23"/>
        <v>0</v>
      </c>
      <c r="BN133" s="160">
        <f t="shared" si="23"/>
        <v>0</v>
      </c>
      <c r="BO133" s="160">
        <f t="shared" si="23"/>
        <v>0</v>
      </c>
      <c r="BP133" s="160">
        <f t="shared" si="23"/>
        <v>0</v>
      </c>
      <c r="BQ133" s="160">
        <f t="shared" si="22"/>
        <v>0</v>
      </c>
      <c r="BR133" s="160">
        <f t="shared" si="21"/>
        <v>0</v>
      </c>
      <c r="BS133" s="160">
        <f t="shared" si="21"/>
        <v>0</v>
      </c>
      <c r="BT133" s="160">
        <f t="shared" si="21"/>
        <v>0</v>
      </c>
      <c r="BU133" s="160">
        <f t="shared" si="21"/>
        <v>0</v>
      </c>
      <c r="BV133" s="160">
        <f t="shared" si="21"/>
        <v>0</v>
      </c>
      <c r="BW133" s="160">
        <f t="shared" si="21"/>
        <v>0</v>
      </c>
      <c r="BX133" s="160">
        <f t="shared" si="15"/>
        <v>0</v>
      </c>
    </row>
    <row r="134" spans="1:76" s="153" customFormat="1" x14ac:dyDescent="0.2">
      <c r="A134" s="157" t="s">
        <v>717</v>
      </c>
      <c r="B134" s="151" t="s">
        <v>718</v>
      </c>
      <c r="C134" s="151" t="s">
        <v>686</v>
      </c>
      <c r="D134" s="152">
        <v>58284.72</v>
      </c>
      <c r="E134" s="152">
        <v>582.85</v>
      </c>
      <c r="F134" s="152">
        <v>291.42</v>
      </c>
      <c r="G134" s="152">
        <v>145.72000000000003</v>
      </c>
      <c r="H134" s="152">
        <v>291.42</v>
      </c>
      <c r="I134" s="158">
        <v>437.13</v>
      </c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/>
      <c r="AH134" s="152"/>
      <c r="AI134" s="152"/>
      <c r="AJ134" s="152"/>
      <c r="AK134" s="152"/>
      <c r="AL134" s="152"/>
      <c r="AM134" s="152"/>
      <c r="AN134" s="152"/>
      <c r="AO134" s="152"/>
      <c r="AP134" s="159">
        <f t="shared" ref="AP134:AP197" si="24">SUM(J134:AO134)</f>
        <v>0</v>
      </c>
      <c r="AQ134" s="160">
        <f t="shared" si="20"/>
        <v>0</v>
      </c>
      <c r="AR134" s="160">
        <f t="shared" si="20"/>
        <v>0</v>
      </c>
      <c r="AS134" s="160">
        <f t="shared" ref="AS134:BH151" si="25">IF(AS$2=AS$1,K134,0)</f>
        <v>0</v>
      </c>
      <c r="AT134" s="160">
        <f t="shared" si="25"/>
        <v>0</v>
      </c>
      <c r="AU134" s="160">
        <f t="shared" si="25"/>
        <v>0</v>
      </c>
      <c r="AV134" s="160">
        <f t="shared" si="25"/>
        <v>0</v>
      </c>
      <c r="AW134" s="160">
        <f t="shared" si="25"/>
        <v>0</v>
      </c>
      <c r="AX134" s="160">
        <f t="shared" si="25"/>
        <v>0</v>
      </c>
      <c r="AY134" s="160">
        <f t="shared" si="25"/>
        <v>0</v>
      </c>
      <c r="AZ134" s="160">
        <f t="shared" si="25"/>
        <v>0</v>
      </c>
      <c r="BA134" s="160">
        <f t="shared" si="25"/>
        <v>0</v>
      </c>
      <c r="BB134" s="160">
        <f t="shared" si="25"/>
        <v>0</v>
      </c>
      <c r="BC134" s="160">
        <f t="shared" si="25"/>
        <v>0</v>
      </c>
      <c r="BD134" s="160">
        <f t="shared" si="25"/>
        <v>0</v>
      </c>
      <c r="BE134" s="160">
        <f t="shared" si="25"/>
        <v>0</v>
      </c>
      <c r="BF134" s="160">
        <f t="shared" si="25"/>
        <v>0</v>
      </c>
      <c r="BG134" s="160">
        <f t="shared" si="23"/>
        <v>0</v>
      </c>
      <c r="BH134" s="160">
        <f t="shared" si="23"/>
        <v>0</v>
      </c>
      <c r="BI134" s="160">
        <f t="shared" si="23"/>
        <v>0</v>
      </c>
      <c r="BJ134" s="160">
        <f t="shared" si="23"/>
        <v>0</v>
      </c>
      <c r="BK134" s="160">
        <f t="shared" si="23"/>
        <v>0</v>
      </c>
      <c r="BL134" s="160">
        <f t="shared" si="23"/>
        <v>0</v>
      </c>
      <c r="BM134" s="160">
        <f t="shared" si="23"/>
        <v>0</v>
      </c>
      <c r="BN134" s="160">
        <f t="shared" si="23"/>
        <v>0</v>
      </c>
      <c r="BO134" s="160">
        <f t="shared" si="23"/>
        <v>0</v>
      </c>
      <c r="BP134" s="160">
        <f t="shared" si="23"/>
        <v>0</v>
      </c>
      <c r="BQ134" s="160">
        <f t="shared" si="22"/>
        <v>0</v>
      </c>
      <c r="BR134" s="160">
        <f t="shared" si="21"/>
        <v>0</v>
      </c>
      <c r="BS134" s="160">
        <f t="shared" si="21"/>
        <v>0</v>
      </c>
      <c r="BT134" s="160">
        <f t="shared" si="21"/>
        <v>0</v>
      </c>
      <c r="BU134" s="160">
        <f t="shared" si="21"/>
        <v>0</v>
      </c>
      <c r="BV134" s="160">
        <f t="shared" si="21"/>
        <v>0</v>
      </c>
      <c r="BW134" s="160">
        <f t="shared" si="21"/>
        <v>0</v>
      </c>
      <c r="BX134" s="160">
        <f t="shared" ref="BX134:BX197" si="26">SUM(AQ134:BW134)</f>
        <v>0</v>
      </c>
    </row>
    <row r="135" spans="1:76" s="153" customFormat="1" x14ac:dyDescent="0.2">
      <c r="A135" s="157" t="s">
        <v>719</v>
      </c>
      <c r="B135" s="151" t="s">
        <v>720</v>
      </c>
      <c r="C135" s="151" t="s">
        <v>686</v>
      </c>
      <c r="D135" s="152">
        <v>44701.4</v>
      </c>
      <c r="E135" s="152">
        <v>447.01</v>
      </c>
      <c r="F135" s="152">
        <v>223.51</v>
      </c>
      <c r="G135" s="152">
        <v>111.75</v>
      </c>
      <c r="H135" s="152">
        <v>223.51</v>
      </c>
      <c r="I135" s="158">
        <v>335.26</v>
      </c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/>
      <c r="AH135" s="152"/>
      <c r="AI135" s="152"/>
      <c r="AJ135" s="152"/>
      <c r="AK135" s="152"/>
      <c r="AL135" s="152"/>
      <c r="AM135" s="152"/>
      <c r="AN135" s="152"/>
      <c r="AO135" s="152"/>
      <c r="AP135" s="159">
        <f t="shared" si="24"/>
        <v>0</v>
      </c>
      <c r="AQ135" s="160">
        <f t="shared" ref="AQ135:BA172" si="27">IF(AQ$2=AQ$1,I135,0)</f>
        <v>0</v>
      </c>
      <c r="AR135" s="160">
        <f t="shared" si="27"/>
        <v>0</v>
      </c>
      <c r="AS135" s="160">
        <f t="shared" si="25"/>
        <v>0</v>
      </c>
      <c r="AT135" s="160">
        <f t="shared" si="25"/>
        <v>0</v>
      </c>
      <c r="AU135" s="160">
        <f t="shared" si="25"/>
        <v>0</v>
      </c>
      <c r="AV135" s="160">
        <f t="shared" si="25"/>
        <v>0</v>
      </c>
      <c r="AW135" s="160">
        <f t="shared" si="25"/>
        <v>0</v>
      </c>
      <c r="AX135" s="160">
        <f t="shared" si="25"/>
        <v>0</v>
      </c>
      <c r="AY135" s="160">
        <f t="shared" si="25"/>
        <v>0</v>
      </c>
      <c r="AZ135" s="160">
        <f t="shared" si="25"/>
        <v>0</v>
      </c>
      <c r="BA135" s="160">
        <f t="shared" si="25"/>
        <v>0</v>
      </c>
      <c r="BB135" s="160">
        <f t="shared" si="25"/>
        <v>0</v>
      </c>
      <c r="BC135" s="160">
        <f t="shared" si="25"/>
        <v>0</v>
      </c>
      <c r="BD135" s="160">
        <f t="shared" si="25"/>
        <v>0</v>
      </c>
      <c r="BE135" s="160">
        <f t="shared" si="25"/>
        <v>0</v>
      </c>
      <c r="BF135" s="160">
        <f t="shared" si="25"/>
        <v>0</v>
      </c>
      <c r="BG135" s="160">
        <f t="shared" si="23"/>
        <v>0</v>
      </c>
      <c r="BH135" s="160">
        <f t="shared" si="23"/>
        <v>0</v>
      </c>
      <c r="BI135" s="160">
        <f t="shared" si="23"/>
        <v>0</v>
      </c>
      <c r="BJ135" s="160">
        <f t="shared" si="23"/>
        <v>0</v>
      </c>
      <c r="BK135" s="160">
        <f t="shared" si="23"/>
        <v>0</v>
      </c>
      <c r="BL135" s="160">
        <f t="shared" si="23"/>
        <v>0</v>
      </c>
      <c r="BM135" s="160">
        <f t="shared" si="23"/>
        <v>0</v>
      </c>
      <c r="BN135" s="160">
        <f t="shared" si="23"/>
        <v>0</v>
      </c>
      <c r="BO135" s="160">
        <f t="shared" si="23"/>
        <v>0</v>
      </c>
      <c r="BP135" s="160">
        <f t="shared" si="23"/>
        <v>0</v>
      </c>
      <c r="BQ135" s="160">
        <f t="shared" si="22"/>
        <v>0</v>
      </c>
      <c r="BR135" s="160">
        <f t="shared" si="21"/>
        <v>0</v>
      </c>
      <c r="BS135" s="160">
        <f t="shared" si="21"/>
        <v>0</v>
      </c>
      <c r="BT135" s="160">
        <f t="shared" si="21"/>
        <v>0</v>
      </c>
      <c r="BU135" s="160">
        <f t="shared" si="21"/>
        <v>0</v>
      </c>
      <c r="BV135" s="160">
        <f t="shared" si="21"/>
        <v>0</v>
      </c>
      <c r="BW135" s="160">
        <f t="shared" si="21"/>
        <v>0</v>
      </c>
      <c r="BX135" s="160">
        <f t="shared" si="26"/>
        <v>0</v>
      </c>
    </row>
    <row r="136" spans="1:76" s="153" customFormat="1" x14ac:dyDescent="0.2">
      <c r="A136" s="157" t="s">
        <v>721</v>
      </c>
      <c r="B136" s="151" t="s">
        <v>722</v>
      </c>
      <c r="C136" s="151" t="s">
        <v>723</v>
      </c>
      <c r="D136" s="152">
        <v>235462.83</v>
      </c>
      <c r="E136" s="152">
        <v>2354.63</v>
      </c>
      <c r="F136" s="152">
        <v>1177.31</v>
      </c>
      <c r="G136" s="152">
        <v>1354.63</v>
      </c>
      <c r="H136" s="152">
        <v>-22.690000000000055</v>
      </c>
      <c r="I136" s="158">
        <v>1000</v>
      </c>
      <c r="J136" s="152">
        <v>300</v>
      </c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>
        <v>300</v>
      </c>
      <c r="V136" s="152"/>
      <c r="W136" s="152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>
        <v>600</v>
      </c>
      <c r="AH136" s="152"/>
      <c r="AI136" s="152"/>
      <c r="AJ136" s="152"/>
      <c r="AK136" s="152"/>
      <c r="AL136" s="152"/>
      <c r="AM136" s="152"/>
      <c r="AN136" s="152"/>
      <c r="AO136" s="152"/>
      <c r="AP136" s="159">
        <f t="shared" si="24"/>
        <v>1200</v>
      </c>
      <c r="AQ136" s="160">
        <f t="shared" si="27"/>
        <v>0</v>
      </c>
      <c r="AR136" s="160">
        <f t="shared" si="27"/>
        <v>0</v>
      </c>
      <c r="AS136" s="160">
        <f t="shared" si="25"/>
        <v>0</v>
      </c>
      <c r="AT136" s="160">
        <f t="shared" si="25"/>
        <v>0</v>
      </c>
      <c r="AU136" s="160">
        <f t="shared" si="25"/>
        <v>0</v>
      </c>
      <c r="AV136" s="160">
        <f t="shared" si="25"/>
        <v>0</v>
      </c>
      <c r="AW136" s="160">
        <f t="shared" si="25"/>
        <v>0</v>
      </c>
      <c r="AX136" s="160">
        <f t="shared" si="25"/>
        <v>0</v>
      </c>
      <c r="AY136" s="160">
        <f t="shared" si="25"/>
        <v>0</v>
      </c>
      <c r="AZ136" s="160">
        <f t="shared" si="25"/>
        <v>0</v>
      </c>
      <c r="BA136" s="160">
        <f t="shared" si="25"/>
        <v>0</v>
      </c>
      <c r="BB136" s="160">
        <f t="shared" si="25"/>
        <v>0</v>
      </c>
      <c r="BC136" s="160">
        <f t="shared" si="25"/>
        <v>0</v>
      </c>
      <c r="BD136" s="160">
        <f t="shared" si="25"/>
        <v>0</v>
      </c>
      <c r="BE136" s="160">
        <f t="shared" si="25"/>
        <v>0</v>
      </c>
      <c r="BF136" s="160">
        <f t="shared" si="25"/>
        <v>0</v>
      </c>
      <c r="BG136" s="160">
        <f t="shared" si="23"/>
        <v>0</v>
      </c>
      <c r="BH136" s="160">
        <f t="shared" si="23"/>
        <v>0</v>
      </c>
      <c r="BI136" s="160">
        <f t="shared" si="23"/>
        <v>0</v>
      </c>
      <c r="BJ136" s="160">
        <f t="shared" si="23"/>
        <v>0</v>
      </c>
      <c r="BK136" s="160">
        <f t="shared" si="23"/>
        <v>0</v>
      </c>
      <c r="BL136" s="160">
        <f t="shared" si="23"/>
        <v>0</v>
      </c>
      <c r="BM136" s="160">
        <f t="shared" si="23"/>
        <v>0</v>
      </c>
      <c r="BN136" s="160">
        <f t="shared" si="23"/>
        <v>0</v>
      </c>
      <c r="BO136" s="160">
        <f t="shared" si="23"/>
        <v>0</v>
      </c>
      <c r="BP136" s="160">
        <f t="shared" si="23"/>
        <v>0</v>
      </c>
      <c r="BQ136" s="160">
        <f t="shared" si="22"/>
        <v>0</v>
      </c>
      <c r="BR136" s="160">
        <f t="shared" si="21"/>
        <v>0</v>
      </c>
      <c r="BS136" s="160">
        <f t="shared" si="21"/>
        <v>0</v>
      </c>
      <c r="BT136" s="160">
        <f t="shared" si="21"/>
        <v>0</v>
      </c>
      <c r="BU136" s="160">
        <f t="shared" si="21"/>
        <v>0</v>
      </c>
      <c r="BV136" s="160">
        <f t="shared" si="21"/>
        <v>0</v>
      </c>
      <c r="BW136" s="160">
        <f t="shared" si="21"/>
        <v>0</v>
      </c>
      <c r="BX136" s="160">
        <f t="shared" si="26"/>
        <v>0</v>
      </c>
    </row>
    <row r="137" spans="1:76" s="153" customFormat="1" x14ac:dyDescent="0.2">
      <c r="A137" s="157" t="s">
        <v>724</v>
      </c>
      <c r="B137" s="151" t="s">
        <v>725</v>
      </c>
      <c r="C137" s="151" t="s">
        <v>723</v>
      </c>
      <c r="D137" s="152">
        <v>168441.45</v>
      </c>
      <c r="E137" s="152">
        <v>1684.41</v>
      </c>
      <c r="F137" s="152">
        <v>842.21</v>
      </c>
      <c r="G137" s="152">
        <v>0</v>
      </c>
      <c r="H137" s="152">
        <v>792.21</v>
      </c>
      <c r="I137" s="158">
        <v>1684.41</v>
      </c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>
        <v>50</v>
      </c>
      <c r="U137" s="152"/>
      <c r="V137" s="152"/>
      <c r="W137" s="152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/>
      <c r="AH137" s="152"/>
      <c r="AI137" s="152"/>
      <c r="AJ137" s="152"/>
      <c r="AK137" s="152"/>
      <c r="AL137" s="152"/>
      <c r="AM137" s="152"/>
      <c r="AN137" s="152"/>
      <c r="AO137" s="152"/>
      <c r="AP137" s="159">
        <f t="shared" si="24"/>
        <v>50</v>
      </c>
      <c r="AQ137" s="160">
        <f t="shared" si="27"/>
        <v>0</v>
      </c>
      <c r="AR137" s="160">
        <f t="shared" si="27"/>
        <v>0</v>
      </c>
      <c r="AS137" s="160">
        <f t="shared" si="25"/>
        <v>0</v>
      </c>
      <c r="AT137" s="160">
        <f t="shared" si="25"/>
        <v>0</v>
      </c>
      <c r="AU137" s="160">
        <f t="shared" si="25"/>
        <v>0</v>
      </c>
      <c r="AV137" s="160">
        <f t="shared" si="25"/>
        <v>0</v>
      </c>
      <c r="AW137" s="160">
        <f t="shared" si="25"/>
        <v>0</v>
      </c>
      <c r="AX137" s="160">
        <f t="shared" si="25"/>
        <v>0</v>
      </c>
      <c r="AY137" s="160">
        <f t="shared" si="25"/>
        <v>0</v>
      </c>
      <c r="AZ137" s="160">
        <f t="shared" si="25"/>
        <v>0</v>
      </c>
      <c r="BA137" s="160">
        <f t="shared" si="25"/>
        <v>0</v>
      </c>
      <c r="BB137" s="160">
        <f t="shared" si="25"/>
        <v>0</v>
      </c>
      <c r="BC137" s="160">
        <f t="shared" si="25"/>
        <v>0</v>
      </c>
      <c r="BD137" s="160">
        <f t="shared" si="25"/>
        <v>0</v>
      </c>
      <c r="BE137" s="160">
        <f t="shared" si="25"/>
        <v>0</v>
      </c>
      <c r="BF137" s="160">
        <f t="shared" si="25"/>
        <v>0</v>
      </c>
      <c r="BG137" s="160">
        <f t="shared" si="23"/>
        <v>0</v>
      </c>
      <c r="BH137" s="160">
        <f t="shared" si="23"/>
        <v>0</v>
      </c>
      <c r="BI137" s="160">
        <f t="shared" si="23"/>
        <v>0</v>
      </c>
      <c r="BJ137" s="160">
        <f t="shared" si="23"/>
        <v>0</v>
      </c>
      <c r="BK137" s="160">
        <f t="shared" si="23"/>
        <v>0</v>
      </c>
      <c r="BL137" s="160">
        <f t="shared" si="23"/>
        <v>0</v>
      </c>
      <c r="BM137" s="160">
        <f t="shared" si="23"/>
        <v>0</v>
      </c>
      <c r="BN137" s="160">
        <f t="shared" si="23"/>
        <v>0</v>
      </c>
      <c r="BO137" s="160">
        <f t="shared" si="23"/>
        <v>0</v>
      </c>
      <c r="BP137" s="160">
        <f t="shared" si="23"/>
        <v>0</v>
      </c>
      <c r="BQ137" s="160">
        <f t="shared" si="22"/>
        <v>0</v>
      </c>
      <c r="BR137" s="160">
        <f t="shared" si="21"/>
        <v>0</v>
      </c>
      <c r="BS137" s="160">
        <f t="shared" si="21"/>
        <v>0</v>
      </c>
      <c r="BT137" s="160">
        <f t="shared" si="21"/>
        <v>0</v>
      </c>
      <c r="BU137" s="160">
        <f t="shared" si="21"/>
        <v>0</v>
      </c>
      <c r="BV137" s="160">
        <f t="shared" si="21"/>
        <v>0</v>
      </c>
      <c r="BW137" s="160">
        <f t="shared" si="21"/>
        <v>0</v>
      </c>
      <c r="BX137" s="160">
        <f t="shared" si="26"/>
        <v>0</v>
      </c>
    </row>
    <row r="138" spans="1:76" s="153" customFormat="1" x14ac:dyDescent="0.2">
      <c r="A138" s="157" t="s">
        <v>726</v>
      </c>
      <c r="B138" s="151" t="s">
        <v>727</v>
      </c>
      <c r="C138" s="151" t="s">
        <v>723</v>
      </c>
      <c r="D138" s="152">
        <v>83045.08</v>
      </c>
      <c r="E138" s="152">
        <v>830.45</v>
      </c>
      <c r="F138" s="152">
        <v>415.23</v>
      </c>
      <c r="G138" s="152">
        <v>0</v>
      </c>
      <c r="H138" s="152">
        <v>365.23</v>
      </c>
      <c r="I138" s="158">
        <v>830.45</v>
      </c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>
        <v>50</v>
      </c>
      <c r="U138" s="152"/>
      <c r="V138" s="152"/>
      <c r="W138" s="152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/>
      <c r="AH138" s="152"/>
      <c r="AI138" s="152"/>
      <c r="AJ138" s="152"/>
      <c r="AK138" s="152"/>
      <c r="AL138" s="152"/>
      <c r="AM138" s="152"/>
      <c r="AN138" s="152"/>
      <c r="AO138" s="152"/>
      <c r="AP138" s="159">
        <f t="shared" si="24"/>
        <v>50</v>
      </c>
      <c r="AQ138" s="160">
        <f t="shared" si="27"/>
        <v>0</v>
      </c>
      <c r="AR138" s="160">
        <f t="shared" si="27"/>
        <v>0</v>
      </c>
      <c r="AS138" s="160">
        <f t="shared" si="25"/>
        <v>0</v>
      </c>
      <c r="AT138" s="160">
        <f t="shared" si="25"/>
        <v>0</v>
      </c>
      <c r="AU138" s="160">
        <f t="shared" si="25"/>
        <v>0</v>
      </c>
      <c r="AV138" s="160">
        <f t="shared" si="25"/>
        <v>0</v>
      </c>
      <c r="AW138" s="160">
        <f t="shared" si="25"/>
        <v>0</v>
      </c>
      <c r="AX138" s="160">
        <f t="shared" si="25"/>
        <v>0</v>
      </c>
      <c r="AY138" s="160">
        <f t="shared" si="25"/>
        <v>0</v>
      </c>
      <c r="AZ138" s="160">
        <f t="shared" si="25"/>
        <v>0</v>
      </c>
      <c r="BA138" s="160">
        <f t="shared" si="25"/>
        <v>0</v>
      </c>
      <c r="BB138" s="160">
        <f t="shared" si="25"/>
        <v>0</v>
      </c>
      <c r="BC138" s="160">
        <f t="shared" si="25"/>
        <v>0</v>
      </c>
      <c r="BD138" s="160">
        <f t="shared" si="25"/>
        <v>0</v>
      </c>
      <c r="BE138" s="160">
        <f t="shared" si="25"/>
        <v>0</v>
      </c>
      <c r="BF138" s="160">
        <f t="shared" si="25"/>
        <v>0</v>
      </c>
      <c r="BG138" s="160">
        <f t="shared" si="23"/>
        <v>0</v>
      </c>
      <c r="BH138" s="160">
        <f t="shared" si="23"/>
        <v>0</v>
      </c>
      <c r="BI138" s="160">
        <f t="shared" si="23"/>
        <v>0</v>
      </c>
      <c r="BJ138" s="160">
        <f t="shared" si="23"/>
        <v>0</v>
      </c>
      <c r="BK138" s="160">
        <f t="shared" si="23"/>
        <v>0</v>
      </c>
      <c r="BL138" s="160">
        <f t="shared" si="23"/>
        <v>0</v>
      </c>
      <c r="BM138" s="160">
        <f t="shared" si="23"/>
        <v>0</v>
      </c>
      <c r="BN138" s="160">
        <f t="shared" si="23"/>
        <v>0</v>
      </c>
      <c r="BO138" s="160">
        <f t="shared" si="23"/>
        <v>0</v>
      </c>
      <c r="BP138" s="160">
        <f t="shared" si="23"/>
        <v>0</v>
      </c>
      <c r="BQ138" s="160">
        <f t="shared" si="22"/>
        <v>0</v>
      </c>
      <c r="BR138" s="160">
        <f t="shared" si="21"/>
        <v>0</v>
      </c>
      <c r="BS138" s="160">
        <f t="shared" si="21"/>
        <v>0</v>
      </c>
      <c r="BT138" s="160">
        <f t="shared" si="21"/>
        <v>0</v>
      </c>
      <c r="BU138" s="160">
        <f t="shared" si="21"/>
        <v>0</v>
      </c>
      <c r="BV138" s="160">
        <f t="shared" si="21"/>
        <v>0</v>
      </c>
      <c r="BW138" s="160">
        <f t="shared" si="21"/>
        <v>0</v>
      </c>
      <c r="BX138" s="160">
        <f t="shared" si="26"/>
        <v>0</v>
      </c>
    </row>
    <row r="139" spans="1:76" s="153" customFormat="1" x14ac:dyDescent="0.2">
      <c r="A139" s="157" t="s">
        <v>728</v>
      </c>
      <c r="B139" s="151" t="s">
        <v>729</v>
      </c>
      <c r="C139" s="151" t="s">
        <v>723</v>
      </c>
      <c r="D139" s="152">
        <v>135601.51</v>
      </c>
      <c r="E139" s="152">
        <v>1356.02</v>
      </c>
      <c r="F139" s="152">
        <v>678.01</v>
      </c>
      <c r="G139" s="152">
        <v>0</v>
      </c>
      <c r="H139" s="152">
        <v>478.01</v>
      </c>
      <c r="I139" s="158">
        <v>1356.02</v>
      </c>
      <c r="J139" s="152">
        <v>150</v>
      </c>
      <c r="K139" s="152"/>
      <c r="L139" s="152"/>
      <c r="M139" s="152"/>
      <c r="N139" s="152"/>
      <c r="O139" s="152"/>
      <c r="P139" s="152"/>
      <c r="Q139" s="152"/>
      <c r="R139" s="152"/>
      <c r="S139" s="152"/>
      <c r="T139" s="152">
        <v>50</v>
      </c>
      <c r="U139" s="152"/>
      <c r="V139" s="152"/>
      <c r="W139" s="152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/>
      <c r="AH139" s="152"/>
      <c r="AI139" s="152"/>
      <c r="AJ139" s="152"/>
      <c r="AK139" s="152"/>
      <c r="AL139" s="152"/>
      <c r="AM139" s="152"/>
      <c r="AN139" s="152"/>
      <c r="AO139" s="152"/>
      <c r="AP139" s="159">
        <f t="shared" si="24"/>
        <v>200</v>
      </c>
      <c r="AQ139" s="160">
        <f t="shared" si="27"/>
        <v>0</v>
      </c>
      <c r="AR139" s="160">
        <f t="shared" si="27"/>
        <v>0</v>
      </c>
      <c r="AS139" s="160">
        <f t="shared" si="25"/>
        <v>0</v>
      </c>
      <c r="AT139" s="160">
        <f t="shared" si="25"/>
        <v>0</v>
      </c>
      <c r="AU139" s="160">
        <f t="shared" si="25"/>
        <v>0</v>
      </c>
      <c r="AV139" s="160">
        <f t="shared" si="25"/>
        <v>0</v>
      </c>
      <c r="AW139" s="160">
        <f t="shared" si="25"/>
        <v>0</v>
      </c>
      <c r="AX139" s="160">
        <f t="shared" si="25"/>
        <v>0</v>
      </c>
      <c r="AY139" s="160">
        <f t="shared" si="25"/>
        <v>0</v>
      </c>
      <c r="AZ139" s="160">
        <f t="shared" si="25"/>
        <v>0</v>
      </c>
      <c r="BA139" s="160">
        <f t="shared" si="25"/>
        <v>0</v>
      </c>
      <c r="BB139" s="160">
        <f t="shared" si="25"/>
        <v>0</v>
      </c>
      <c r="BC139" s="160">
        <f t="shared" si="25"/>
        <v>0</v>
      </c>
      <c r="BD139" s="160">
        <f t="shared" si="25"/>
        <v>0</v>
      </c>
      <c r="BE139" s="160">
        <f t="shared" si="25"/>
        <v>0</v>
      </c>
      <c r="BF139" s="160">
        <f t="shared" si="25"/>
        <v>0</v>
      </c>
      <c r="BG139" s="160">
        <f t="shared" si="23"/>
        <v>0</v>
      </c>
      <c r="BH139" s="160">
        <f t="shared" si="23"/>
        <v>0</v>
      </c>
      <c r="BI139" s="160">
        <f t="shared" si="23"/>
        <v>0</v>
      </c>
      <c r="BJ139" s="160">
        <f t="shared" si="23"/>
        <v>0</v>
      </c>
      <c r="BK139" s="160">
        <f t="shared" si="23"/>
        <v>0</v>
      </c>
      <c r="BL139" s="160">
        <f t="shared" si="23"/>
        <v>0</v>
      </c>
      <c r="BM139" s="160">
        <f t="shared" si="23"/>
        <v>0</v>
      </c>
      <c r="BN139" s="160">
        <f t="shared" si="23"/>
        <v>0</v>
      </c>
      <c r="BO139" s="160">
        <f t="shared" si="23"/>
        <v>0</v>
      </c>
      <c r="BP139" s="160">
        <f t="shared" si="23"/>
        <v>0</v>
      </c>
      <c r="BQ139" s="160">
        <f t="shared" si="22"/>
        <v>0</v>
      </c>
      <c r="BR139" s="160">
        <f t="shared" si="21"/>
        <v>0</v>
      </c>
      <c r="BS139" s="160">
        <f t="shared" si="21"/>
        <v>0</v>
      </c>
      <c r="BT139" s="160">
        <f t="shared" si="21"/>
        <v>0</v>
      </c>
      <c r="BU139" s="160">
        <f t="shared" si="21"/>
        <v>0</v>
      </c>
      <c r="BV139" s="160">
        <f t="shared" si="21"/>
        <v>0</v>
      </c>
      <c r="BW139" s="160">
        <f t="shared" si="21"/>
        <v>0</v>
      </c>
      <c r="BX139" s="160">
        <f t="shared" si="26"/>
        <v>0</v>
      </c>
    </row>
    <row r="140" spans="1:76" s="153" customFormat="1" x14ac:dyDescent="0.2">
      <c r="A140" s="157" t="s">
        <v>730</v>
      </c>
      <c r="B140" s="151" t="s">
        <v>731</v>
      </c>
      <c r="C140" s="151" t="s">
        <v>723</v>
      </c>
      <c r="D140" s="152">
        <v>110653.47</v>
      </c>
      <c r="E140" s="152">
        <v>1106.53</v>
      </c>
      <c r="F140" s="152">
        <v>553.27</v>
      </c>
      <c r="G140" s="152">
        <v>0</v>
      </c>
      <c r="H140" s="152">
        <v>553.27</v>
      </c>
      <c r="I140" s="158">
        <v>1106.53</v>
      </c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  <c r="AC140" s="152"/>
      <c r="AD140" s="152"/>
      <c r="AE140" s="152"/>
      <c r="AF140" s="152"/>
      <c r="AG140" s="152"/>
      <c r="AH140" s="152"/>
      <c r="AI140" s="152"/>
      <c r="AJ140" s="152"/>
      <c r="AK140" s="152"/>
      <c r="AL140" s="152"/>
      <c r="AM140" s="152"/>
      <c r="AN140" s="152"/>
      <c r="AO140" s="152"/>
      <c r="AP140" s="159">
        <f t="shared" si="24"/>
        <v>0</v>
      </c>
      <c r="AQ140" s="160">
        <f t="shared" si="27"/>
        <v>0</v>
      </c>
      <c r="AR140" s="160">
        <f t="shared" si="27"/>
        <v>0</v>
      </c>
      <c r="AS140" s="160">
        <f t="shared" si="25"/>
        <v>0</v>
      </c>
      <c r="AT140" s="160">
        <f t="shared" si="25"/>
        <v>0</v>
      </c>
      <c r="AU140" s="160">
        <f t="shared" si="25"/>
        <v>0</v>
      </c>
      <c r="AV140" s="160">
        <f t="shared" si="25"/>
        <v>0</v>
      </c>
      <c r="AW140" s="160">
        <f t="shared" si="25"/>
        <v>0</v>
      </c>
      <c r="AX140" s="160">
        <f t="shared" si="25"/>
        <v>0</v>
      </c>
      <c r="AY140" s="160">
        <f t="shared" si="25"/>
        <v>0</v>
      </c>
      <c r="AZ140" s="160">
        <f t="shared" si="25"/>
        <v>0</v>
      </c>
      <c r="BA140" s="160">
        <f t="shared" si="25"/>
        <v>0</v>
      </c>
      <c r="BB140" s="160">
        <f t="shared" si="25"/>
        <v>0</v>
      </c>
      <c r="BC140" s="160">
        <f t="shared" si="25"/>
        <v>0</v>
      </c>
      <c r="BD140" s="160">
        <f t="shared" si="25"/>
        <v>0</v>
      </c>
      <c r="BE140" s="160">
        <f t="shared" si="25"/>
        <v>0</v>
      </c>
      <c r="BF140" s="160">
        <f t="shared" si="25"/>
        <v>0</v>
      </c>
      <c r="BG140" s="160">
        <f t="shared" si="23"/>
        <v>0</v>
      </c>
      <c r="BH140" s="160">
        <f t="shared" si="23"/>
        <v>0</v>
      </c>
      <c r="BI140" s="160">
        <f t="shared" si="23"/>
        <v>0</v>
      </c>
      <c r="BJ140" s="160">
        <f t="shared" si="23"/>
        <v>0</v>
      </c>
      <c r="BK140" s="160">
        <f t="shared" si="23"/>
        <v>0</v>
      </c>
      <c r="BL140" s="160">
        <f t="shared" si="23"/>
        <v>0</v>
      </c>
      <c r="BM140" s="160">
        <f t="shared" si="23"/>
        <v>0</v>
      </c>
      <c r="BN140" s="160">
        <f t="shared" si="23"/>
        <v>0</v>
      </c>
      <c r="BO140" s="160">
        <f t="shared" si="23"/>
        <v>0</v>
      </c>
      <c r="BP140" s="160">
        <f t="shared" si="23"/>
        <v>0</v>
      </c>
      <c r="BQ140" s="160">
        <f t="shared" si="22"/>
        <v>0</v>
      </c>
      <c r="BR140" s="160">
        <f t="shared" si="21"/>
        <v>0</v>
      </c>
      <c r="BS140" s="160">
        <f t="shared" si="21"/>
        <v>0</v>
      </c>
      <c r="BT140" s="160">
        <f t="shared" si="21"/>
        <v>0</v>
      </c>
      <c r="BU140" s="160">
        <f t="shared" si="21"/>
        <v>0</v>
      </c>
      <c r="BV140" s="160">
        <f t="shared" si="21"/>
        <v>0</v>
      </c>
      <c r="BW140" s="160">
        <f t="shared" si="21"/>
        <v>0</v>
      </c>
      <c r="BX140" s="160">
        <f t="shared" si="26"/>
        <v>0</v>
      </c>
    </row>
    <row r="141" spans="1:76" s="153" customFormat="1" x14ac:dyDescent="0.2">
      <c r="A141" s="157" t="s">
        <v>732</v>
      </c>
      <c r="B141" s="151" t="s">
        <v>733</v>
      </c>
      <c r="C141" s="151" t="s">
        <v>723</v>
      </c>
      <c r="D141" s="152">
        <v>77674.399999999994</v>
      </c>
      <c r="E141" s="152">
        <v>776.74</v>
      </c>
      <c r="F141" s="152">
        <v>388.37</v>
      </c>
      <c r="G141" s="152">
        <v>194.11</v>
      </c>
      <c r="H141" s="152">
        <v>338.37</v>
      </c>
      <c r="I141" s="158">
        <v>582.63</v>
      </c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>
        <v>50</v>
      </c>
      <c r="U141" s="152"/>
      <c r="V141" s="152"/>
      <c r="W141" s="152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152"/>
      <c r="AH141" s="152"/>
      <c r="AI141" s="152"/>
      <c r="AJ141" s="152"/>
      <c r="AK141" s="152"/>
      <c r="AL141" s="152"/>
      <c r="AM141" s="152"/>
      <c r="AN141" s="152"/>
      <c r="AO141" s="152"/>
      <c r="AP141" s="159">
        <f t="shared" si="24"/>
        <v>50</v>
      </c>
      <c r="AQ141" s="160">
        <f t="shared" si="27"/>
        <v>0</v>
      </c>
      <c r="AR141" s="160">
        <f t="shared" si="27"/>
        <v>0</v>
      </c>
      <c r="AS141" s="160">
        <f t="shared" si="25"/>
        <v>0</v>
      </c>
      <c r="AT141" s="160">
        <f t="shared" si="25"/>
        <v>0</v>
      </c>
      <c r="AU141" s="160">
        <f t="shared" si="25"/>
        <v>0</v>
      </c>
      <c r="AV141" s="160">
        <f t="shared" si="25"/>
        <v>0</v>
      </c>
      <c r="AW141" s="160">
        <f t="shared" si="25"/>
        <v>0</v>
      </c>
      <c r="AX141" s="160">
        <f t="shared" si="25"/>
        <v>0</v>
      </c>
      <c r="AY141" s="160">
        <f t="shared" si="25"/>
        <v>0</v>
      </c>
      <c r="AZ141" s="160">
        <f t="shared" si="25"/>
        <v>0</v>
      </c>
      <c r="BA141" s="160">
        <f t="shared" si="25"/>
        <v>0</v>
      </c>
      <c r="BB141" s="160">
        <f t="shared" si="25"/>
        <v>0</v>
      </c>
      <c r="BC141" s="160">
        <f t="shared" si="25"/>
        <v>0</v>
      </c>
      <c r="BD141" s="160">
        <f t="shared" si="25"/>
        <v>0</v>
      </c>
      <c r="BE141" s="160">
        <f t="shared" si="25"/>
        <v>0</v>
      </c>
      <c r="BF141" s="160">
        <f t="shared" si="25"/>
        <v>0</v>
      </c>
      <c r="BG141" s="160">
        <f t="shared" si="23"/>
        <v>0</v>
      </c>
      <c r="BH141" s="160">
        <f t="shared" si="23"/>
        <v>0</v>
      </c>
      <c r="BI141" s="160">
        <f t="shared" si="23"/>
        <v>0</v>
      </c>
      <c r="BJ141" s="160">
        <f t="shared" si="23"/>
        <v>0</v>
      </c>
      <c r="BK141" s="160">
        <f t="shared" si="23"/>
        <v>0</v>
      </c>
      <c r="BL141" s="160">
        <f t="shared" si="23"/>
        <v>0</v>
      </c>
      <c r="BM141" s="160">
        <f t="shared" si="23"/>
        <v>0</v>
      </c>
      <c r="BN141" s="160">
        <f t="shared" si="23"/>
        <v>0</v>
      </c>
      <c r="BO141" s="160">
        <f t="shared" si="23"/>
        <v>0</v>
      </c>
      <c r="BP141" s="160">
        <f t="shared" si="23"/>
        <v>0</v>
      </c>
      <c r="BQ141" s="160">
        <f t="shared" si="22"/>
        <v>0</v>
      </c>
      <c r="BR141" s="160">
        <f t="shared" si="21"/>
        <v>0</v>
      </c>
      <c r="BS141" s="160">
        <f t="shared" si="21"/>
        <v>0</v>
      </c>
      <c r="BT141" s="160">
        <f t="shared" si="21"/>
        <v>0</v>
      </c>
      <c r="BU141" s="160">
        <f t="shared" si="21"/>
        <v>0</v>
      </c>
      <c r="BV141" s="160">
        <f t="shared" si="21"/>
        <v>0</v>
      </c>
      <c r="BW141" s="160">
        <f t="shared" si="21"/>
        <v>0</v>
      </c>
      <c r="BX141" s="160">
        <f t="shared" si="26"/>
        <v>0</v>
      </c>
    </row>
    <row r="142" spans="1:76" s="153" customFormat="1" x14ac:dyDescent="0.2">
      <c r="A142" s="157" t="s">
        <v>734</v>
      </c>
      <c r="B142" s="151" t="s">
        <v>735</v>
      </c>
      <c r="C142" s="151" t="s">
        <v>723</v>
      </c>
      <c r="D142" s="152">
        <v>62786.11</v>
      </c>
      <c r="E142" s="152">
        <v>627.86</v>
      </c>
      <c r="F142" s="152">
        <v>313.93</v>
      </c>
      <c r="G142" s="152">
        <v>0</v>
      </c>
      <c r="H142" s="152">
        <v>263.93</v>
      </c>
      <c r="I142" s="158">
        <v>627.86</v>
      </c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>
        <v>50</v>
      </c>
      <c r="U142" s="152"/>
      <c r="V142" s="152"/>
      <c r="W142" s="152"/>
      <c r="X142" s="152"/>
      <c r="Y142" s="152"/>
      <c r="Z142" s="152"/>
      <c r="AA142" s="152"/>
      <c r="AB142" s="152"/>
      <c r="AC142" s="152"/>
      <c r="AD142" s="152"/>
      <c r="AE142" s="152"/>
      <c r="AF142" s="152"/>
      <c r="AG142" s="152"/>
      <c r="AH142" s="152"/>
      <c r="AI142" s="152"/>
      <c r="AJ142" s="152"/>
      <c r="AK142" s="152"/>
      <c r="AL142" s="152"/>
      <c r="AM142" s="152"/>
      <c r="AN142" s="152"/>
      <c r="AO142" s="152"/>
      <c r="AP142" s="159">
        <f t="shared" si="24"/>
        <v>50</v>
      </c>
      <c r="AQ142" s="160">
        <f t="shared" si="27"/>
        <v>0</v>
      </c>
      <c r="AR142" s="160">
        <f t="shared" si="27"/>
        <v>0</v>
      </c>
      <c r="AS142" s="160">
        <f t="shared" si="25"/>
        <v>0</v>
      </c>
      <c r="AT142" s="160">
        <f t="shared" si="25"/>
        <v>0</v>
      </c>
      <c r="AU142" s="160">
        <f t="shared" si="25"/>
        <v>0</v>
      </c>
      <c r="AV142" s="160">
        <f t="shared" si="25"/>
        <v>0</v>
      </c>
      <c r="AW142" s="160">
        <f t="shared" si="25"/>
        <v>0</v>
      </c>
      <c r="AX142" s="160">
        <f t="shared" si="25"/>
        <v>0</v>
      </c>
      <c r="AY142" s="160">
        <f t="shared" si="25"/>
        <v>0</v>
      </c>
      <c r="AZ142" s="160">
        <f t="shared" si="25"/>
        <v>0</v>
      </c>
      <c r="BA142" s="160">
        <f t="shared" si="25"/>
        <v>0</v>
      </c>
      <c r="BB142" s="160">
        <f t="shared" si="25"/>
        <v>0</v>
      </c>
      <c r="BC142" s="160">
        <f t="shared" si="25"/>
        <v>0</v>
      </c>
      <c r="BD142" s="160">
        <f t="shared" si="25"/>
        <v>0</v>
      </c>
      <c r="BE142" s="160">
        <f t="shared" si="25"/>
        <v>0</v>
      </c>
      <c r="BF142" s="160">
        <f t="shared" si="25"/>
        <v>0</v>
      </c>
      <c r="BG142" s="160">
        <f t="shared" si="23"/>
        <v>0</v>
      </c>
      <c r="BH142" s="160">
        <f t="shared" si="23"/>
        <v>0</v>
      </c>
      <c r="BI142" s="160">
        <f t="shared" si="23"/>
        <v>0</v>
      </c>
      <c r="BJ142" s="160">
        <f t="shared" si="23"/>
        <v>0</v>
      </c>
      <c r="BK142" s="160">
        <f t="shared" si="23"/>
        <v>0</v>
      </c>
      <c r="BL142" s="160">
        <f t="shared" si="23"/>
        <v>0</v>
      </c>
      <c r="BM142" s="160">
        <f t="shared" si="23"/>
        <v>0</v>
      </c>
      <c r="BN142" s="160">
        <f t="shared" si="23"/>
        <v>0</v>
      </c>
      <c r="BO142" s="160">
        <f t="shared" si="23"/>
        <v>0</v>
      </c>
      <c r="BP142" s="160">
        <f t="shared" si="23"/>
        <v>0</v>
      </c>
      <c r="BQ142" s="160">
        <f t="shared" si="22"/>
        <v>0</v>
      </c>
      <c r="BR142" s="160">
        <f t="shared" si="21"/>
        <v>0</v>
      </c>
      <c r="BS142" s="160">
        <f t="shared" si="21"/>
        <v>0</v>
      </c>
      <c r="BT142" s="160">
        <f t="shared" si="21"/>
        <v>0</v>
      </c>
      <c r="BU142" s="160">
        <f t="shared" si="21"/>
        <v>0</v>
      </c>
      <c r="BV142" s="160">
        <f t="shared" si="21"/>
        <v>0</v>
      </c>
      <c r="BW142" s="160">
        <f t="shared" si="21"/>
        <v>0</v>
      </c>
      <c r="BX142" s="160">
        <f t="shared" si="26"/>
        <v>0</v>
      </c>
    </row>
    <row r="143" spans="1:76" s="153" customFormat="1" x14ac:dyDescent="0.2">
      <c r="A143" s="157" t="s">
        <v>736</v>
      </c>
      <c r="B143" s="151" t="s">
        <v>737</v>
      </c>
      <c r="C143" s="151" t="s">
        <v>723</v>
      </c>
      <c r="D143" s="152">
        <v>62742.61</v>
      </c>
      <c r="E143" s="152">
        <v>627.42999999999995</v>
      </c>
      <c r="F143" s="152">
        <v>313.70999999999998</v>
      </c>
      <c r="G143" s="152">
        <v>127.42999999999995</v>
      </c>
      <c r="H143" s="152">
        <v>63.70999999999998</v>
      </c>
      <c r="I143" s="158">
        <v>500</v>
      </c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>
        <v>250</v>
      </c>
      <c r="U143" s="152"/>
      <c r="V143" s="152"/>
      <c r="W143" s="152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2"/>
      <c r="AH143" s="152"/>
      <c r="AI143" s="152"/>
      <c r="AJ143" s="152"/>
      <c r="AK143" s="152"/>
      <c r="AL143" s="152"/>
      <c r="AM143" s="152"/>
      <c r="AN143" s="152"/>
      <c r="AO143" s="152"/>
      <c r="AP143" s="159">
        <f t="shared" si="24"/>
        <v>250</v>
      </c>
      <c r="AQ143" s="160">
        <f t="shared" si="27"/>
        <v>0</v>
      </c>
      <c r="AR143" s="160">
        <f t="shared" si="27"/>
        <v>0</v>
      </c>
      <c r="AS143" s="160">
        <f t="shared" si="25"/>
        <v>0</v>
      </c>
      <c r="AT143" s="160">
        <f t="shared" si="25"/>
        <v>0</v>
      </c>
      <c r="AU143" s="160">
        <f t="shared" si="25"/>
        <v>0</v>
      </c>
      <c r="AV143" s="160">
        <f t="shared" si="25"/>
        <v>0</v>
      </c>
      <c r="AW143" s="160">
        <f t="shared" si="25"/>
        <v>0</v>
      </c>
      <c r="AX143" s="160">
        <f t="shared" si="25"/>
        <v>0</v>
      </c>
      <c r="AY143" s="160">
        <f t="shared" si="25"/>
        <v>0</v>
      </c>
      <c r="AZ143" s="160">
        <f t="shared" si="25"/>
        <v>0</v>
      </c>
      <c r="BA143" s="160">
        <f t="shared" si="25"/>
        <v>0</v>
      </c>
      <c r="BB143" s="160">
        <f t="shared" si="25"/>
        <v>0</v>
      </c>
      <c r="BC143" s="160">
        <f t="shared" si="25"/>
        <v>0</v>
      </c>
      <c r="BD143" s="160">
        <f t="shared" si="25"/>
        <v>0</v>
      </c>
      <c r="BE143" s="160">
        <f t="shared" si="25"/>
        <v>0</v>
      </c>
      <c r="BF143" s="160">
        <f t="shared" si="25"/>
        <v>0</v>
      </c>
      <c r="BG143" s="160">
        <f t="shared" si="23"/>
        <v>0</v>
      </c>
      <c r="BH143" s="160">
        <f t="shared" si="23"/>
        <v>0</v>
      </c>
      <c r="BI143" s="160">
        <f t="shared" si="23"/>
        <v>0</v>
      </c>
      <c r="BJ143" s="160">
        <f t="shared" si="23"/>
        <v>0</v>
      </c>
      <c r="BK143" s="160">
        <f t="shared" si="23"/>
        <v>0</v>
      </c>
      <c r="BL143" s="160">
        <f t="shared" si="23"/>
        <v>0</v>
      </c>
      <c r="BM143" s="160">
        <f t="shared" si="23"/>
        <v>0</v>
      </c>
      <c r="BN143" s="160">
        <f t="shared" si="23"/>
        <v>0</v>
      </c>
      <c r="BO143" s="160">
        <f t="shared" si="23"/>
        <v>0</v>
      </c>
      <c r="BP143" s="160">
        <f t="shared" si="23"/>
        <v>0</v>
      </c>
      <c r="BQ143" s="160">
        <f t="shared" si="22"/>
        <v>0</v>
      </c>
      <c r="BR143" s="160">
        <f t="shared" si="21"/>
        <v>0</v>
      </c>
      <c r="BS143" s="160">
        <f t="shared" si="21"/>
        <v>0</v>
      </c>
      <c r="BT143" s="160">
        <f t="shared" si="21"/>
        <v>0</v>
      </c>
      <c r="BU143" s="160">
        <f t="shared" si="21"/>
        <v>0</v>
      </c>
      <c r="BV143" s="160">
        <f t="shared" si="21"/>
        <v>0</v>
      </c>
      <c r="BW143" s="160">
        <f t="shared" si="21"/>
        <v>0</v>
      </c>
      <c r="BX143" s="160">
        <f t="shared" si="26"/>
        <v>0</v>
      </c>
    </row>
    <row r="144" spans="1:76" s="153" customFormat="1" x14ac:dyDescent="0.2">
      <c r="A144" s="157" t="s">
        <v>738</v>
      </c>
      <c r="B144" s="151" t="s">
        <v>739</v>
      </c>
      <c r="C144" s="151" t="s">
        <v>723</v>
      </c>
      <c r="D144" s="152">
        <v>80780.28</v>
      </c>
      <c r="E144" s="152">
        <v>807.8</v>
      </c>
      <c r="F144" s="152">
        <v>403.9</v>
      </c>
      <c r="G144" s="152">
        <v>0</v>
      </c>
      <c r="H144" s="152">
        <v>353.9</v>
      </c>
      <c r="I144" s="158">
        <v>807.8</v>
      </c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>
        <v>50</v>
      </c>
      <c r="U144" s="152"/>
      <c r="V144" s="152"/>
      <c r="W144" s="152"/>
      <c r="X144" s="152"/>
      <c r="Y144" s="152"/>
      <c r="Z144" s="152"/>
      <c r="AA144" s="152"/>
      <c r="AB144" s="152"/>
      <c r="AC144" s="152"/>
      <c r="AD144" s="152"/>
      <c r="AE144" s="152"/>
      <c r="AF144" s="152"/>
      <c r="AG144" s="152"/>
      <c r="AH144" s="152"/>
      <c r="AI144" s="152"/>
      <c r="AJ144" s="152"/>
      <c r="AK144" s="152"/>
      <c r="AL144" s="152"/>
      <c r="AM144" s="152"/>
      <c r="AN144" s="152"/>
      <c r="AO144" s="152"/>
      <c r="AP144" s="159">
        <f t="shared" si="24"/>
        <v>50</v>
      </c>
      <c r="AQ144" s="160">
        <f t="shared" si="27"/>
        <v>0</v>
      </c>
      <c r="AR144" s="160">
        <f t="shared" si="27"/>
        <v>0</v>
      </c>
      <c r="AS144" s="160">
        <f t="shared" si="25"/>
        <v>0</v>
      </c>
      <c r="AT144" s="160">
        <f t="shared" si="25"/>
        <v>0</v>
      </c>
      <c r="AU144" s="160">
        <f t="shared" si="25"/>
        <v>0</v>
      </c>
      <c r="AV144" s="160">
        <f t="shared" si="25"/>
        <v>0</v>
      </c>
      <c r="AW144" s="160">
        <f t="shared" si="25"/>
        <v>0</v>
      </c>
      <c r="AX144" s="160">
        <f t="shared" si="25"/>
        <v>0</v>
      </c>
      <c r="AY144" s="160">
        <f t="shared" si="25"/>
        <v>0</v>
      </c>
      <c r="AZ144" s="160">
        <f t="shared" si="25"/>
        <v>0</v>
      </c>
      <c r="BA144" s="160">
        <f t="shared" si="25"/>
        <v>0</v>
      </c>
      <c r="BB144" s="160">
        <f t="shared" si="25"/>
        <v>0</v>
      </c>
      <c r="BC144" s="160">
        <f t="shared" si="25"/>
        <v>0</v>
      </c>
      <c r="BD144" s="160">
        <f t="shared" si="25"/>
        <v>0</v>
      </c>
      <c r="BE144" s="160">
        <f t="shared" si="25"/>
        <v>0</v>
      </c>
      <c r="BF144" s="160">
        <f t="shared" si="25"/>
        <v>0</v>
      </c>
      <c r="BG144" s="160">
        <f t="shared" si="23"/>
        <v>0</v>
      </c>
      <c r="BH144" s="160">
        <f t="shared" si="23"/>
        <v>0</v>
      </c>
      <c r="BI144" s="160">
        <f t="shared" si="23"/>
        <v>0</v>
      </c>
      <c r="BJ144" s="160">
        <f t="shared" si="23"/>
        <v>0</v>
      </c>
      <c r="BK144" s="160">
        <f t="shared" si="23"/>
        <v>0</v>
      </c>
      <c r="BL144" s="160">
        <f t="shared" si="23"/>
        <v>0</v>
      </c>
      <c r="BM144" s="160">
        <f t="shared" si="23"/>
        <v>0</v>
      </c>
      <c r="BN144" s="160">
        <f t="shared" si="23"/>
        <v>0</v>
      </c>
      <c r="BO144" s="160">
        <f t="shared" si="23"/>
        <v>0</v>
      </c>
      <c r="BP144" s="160">
        <f t="shared" si="23"/>
        <v>0</v>
      </c>
      <c r="BQ144" s="160">
        <f t="shared" si="22"/>
        <v>0</v>
      </c>
      <c r="BR144" s="160">
        <f t="shared" si="21"/>
        <v>0</v>
      </c>
      <c r="BS144" s="160">
        <f t="shared" si="21"/>
        <v>0</v>
      </c>
      <c r="BT144" s="160">
        <f t="shared" si="21"/>
        <v>0</v>
      </c>
      <c r="BU144" s="160">
        <f t="shared" si="21"/>
        <v>0</v>
      </c>
      <c r="BV144" s="160">
        <f t="shared" si="21"/>
        <v>0</v>
      </c>
      <c r="BW144" s="160">
        <f t="shared" si="21"/>
        <v>0</v>
      </c>
      <c r="BX144" s="160">
        <f t="shared" si="26"/>
        <v>0</v>
      </c>
    </row>
    <row r="145" spans="1:76" s="153" customFormat="1" x14ac:dyDescent="0.2">
      <c r="A145" s="157" t="s">
        <v>740</v>
      </c>
      <c r="B145" s="151" t="s">
        <v>741</v>
      </c>
      <c r="C145" s="151" t="s">
        <v>723</v>
      </c>
      <c r="D145" s="152">
        <v>74921.97</v>
      </c>
      <c r="E145" s="152">
        <v>749.22</v>
      </c>
      <c r="F145" s="152">
        <v>374.61</v>
      </c>
      <c r="G145" s="152">
        <v>0</v>
      </c>
      <c r="H145" s="152">
        <v>374.61</v>
      </c>
      <c r="I145" s="158">
        <v>749.22</v>
      </c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  <c r="AC145" s="152"/>
      <c r="AD145" s="152"/>
      <c r="AE145" s="152"/>
      <c r="AF145" s="152"/>
      <c r="AG145" s="152"/>
      <c r="AH145" s="152"/>
      <c r="AI145" s="152"/>
      <c r="AJ145" s="152"/>
      <c r="AK145" s="152"/>
      <c r="AL145" s="152"/>
      <c r="AM145" s="152"/>
      <c r="AN145" s="152"/>
      <c r="AO145" s="152"/>
      <c r="AP145" s="159">
        <f t="shared" si="24"/>
        <v>0</v>
      </c>
      <c r="AQ145" s="160">
        <f t="shared" si="27"/>
        <v>0</v>
      </c>
      <c r="AR145" s="160">
        <f t="shared" si="27"/>
        <v>0</v>
      </c>
      <c r="AS145" s="160">
        <f t="shared" si="25"/>
        <v>0</v>
      </c>
      <c r="AT145" s="160">
        <f t="shared" si="25"/>
        <v>0</v>
      </c>
      <c r="AU145" s="160">
        <f t="shared" si="25"/>
        <v>0</v>
      </c>
      <c r="AV145" s="160">
        <f t="shared" si="25"/>
        <v>0</v>
      </c>
      <c r="AW145" s="160">
        <f t="shared" si="25"/>
        <v>0</v>
      </c>
      <c r="AX145" s="160">
        <f t="shared" si="25"/>
        <v>0</v>
      </c>
      <c r="AY145" s="160">
        <f t="shared" si="25"/>
        <v>0</v>
      </c>
      <c r="AZ145" s="160">
        <f t="shared" si="25"/>
        <v>0</v>
      </c>
      <c r="BA145" s="160">
        <f t="shared" si="25"/>
        <v>0</v>
      </c>
      <c r="BB145" s="160">
        <f t="shared" si="25"/>
        <v>0</v>
      </c>
      <c r="BC145" s="160">
        <f t="shared" si="25"/>
        <v>0</v>
      </c>
      <c r="BD145" s="160">
        <f t="shared" si="25"/>
        <v>0</v>
      </c>
      <c r="BE145" s="160">
        <f t="shared" si="25"/>
        <v>0</v>
      </c>
      <c r="BF145" s="160">
        <f t="shared" si="25"/>
        <v>0</v>
      </c>
      <c r="BG145" s="160">
        <f t="shared" si="23"/>
        <v>0</v>
      </c>
      <c r="BH145" s="160">
        <f t="shared" si="23"/>
        <v>0</v>
      </c>
      <c r="BI145" s="160">
        <f t="shared" si="23"/>
        <v>0</v>
      </c>
      <c r="BJ145" s="160">
        <f t="shared" si="23"/>
        <v>0</v>
      </c>
      <c r="BK145" s="160">
        <f t="shared" si="23"/>
        <v>0</v>
      </c>
      <c r="BL145" s="160">
        <f t="shared" si="23"/>
        <v>0</v>
      </c>
      <c r="BM145" s="160">
        <f t="shared" si="23"/>
        <v>0</v>
      </c>
      <c r="BN145" s="160">
        <f t="shared" si="23"/>
        <v>0</v>
      </c>
      <c r="BO145" s="160">
        <f t="shared" si="23"/>
        <v>0</v>
      </c>
      <c r="BP145" s="160">
        <f t="shared" si="23"/>
        <v>0</v>
      </c>
      <c r="BQ145" s="160">
        <f t="shared" si="22"/>
        <v>0</v>
      </c>
      <c r="BR145" s="160">
        <f t="shared" si="21"/>
        <v>0</v>
      </c>
      <c r="BS145" s="160">
        <f t="shared" si="21"/>
        <v>0</v>
      </c>
      <c r="BT145" s="160">
        <f t="shared" si="21"/>
        <v>0</v>
      </c>
      <c r="BU145" s="160">
        <f t="shared" si="21"/>
        <v>0</v>
      </c>
      <c r="BV145" s="160">
        <f t="shared" si="21"/>
        <v>0</v>
      </c>
      <c r="BW145" s="160">
        <f t="shared" si="21"/>
        <v>0</v>
      </c>
      <c r="BX145" s="160">
        <f t="shared" si="26"/>
        <v>0</v>
      </c>
    </row>
    <row r="146" spans="1:76" s="153" customFormat="1" x14ac:dyDescent="0.2">
      <c r="A146" s="157" t="s">
        <v>742</v>
      </c>
      <c r="B146" s="151" t="s">
        <v>743</v>
      </c>
      <c r="C146" s="151" t="s">
        <v>723</v>
      </c>
      <c r="D146" s="152">
        <v>57641.29</v>
      </c>
      <c r="E146" s="152">
        <v>576.41</v>
      </c>
      <c r="F146" s="152">
        <v>288.20999999999998</v>
      </c>
      <c r="G146" s="152">
        <v>0</v>
      </c>
      <c r="H146" s="152">
        <v>238.20999999999998</v>
      </c>
      <c r="I146" s="158">
        <v>576.41</v>
      </c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>
        <v>50</v>
      </c>
      <c r="U146" s="152"/>
      <c r="V146" s="152"/>
      <c r="W146" s="152"/>
      <c r="X146" s="152"/>
      <c r="Y146" s="152"/>
      <c r="Z146" s="152"/>
      <c r="AA146" s="152"/>
      <c r="AB146" s="152"/>
      <c r="AC146" s="152"/>
      <c r="AD146" s="152"/>
      <c r="AE146" s="152"/>
      <c r="AF146" s="152"/>
      <c r="AG146" s="152"/>
      <c r="AH146" s="152"/>
      <c r="AI146" s="152"/>
      <c r="AJ146" s="152"/>
      <c r="AK146" s="152"/>
      <c r="AL146" s="152"/>
      <c r="AM146" s="152"/>
      <c r="AN146" s="152"/>
      <c r="AO146" s="152"/>
      <c r="AP146" s="159">
        <f t="shared" si="24"/>
        <v>50</v>
      </c>
      <c r="AQ146" s="160">
        <f t="shared" si="27"/>
        <v>0</v>
      </c>
      <c r="AR146" s="160">
        <f t="shared" si="27"/>
        <v>0</v>
      </c>
      <c r="AS146" s="160">
        <f t="shared" si="25"/>
        <v>0</v>
      </c>
      <c r="AT146" s="160">
        <f t="shared" si="25"/>
        <v>0</v>
      </c>
      <c r="AU146" s="160">
        <f t="shared" si="25"/>
        <v>0</v>
      </c>
      <c r="AV146" s="160">
        <f t="shared" si="25"/>
        <v>0</v>
      </c>
      <c r="AW146" s="160">
        <f t="shared" si="25"/>
        <v>0</v>
      </c>
      <c r="AX146" s="160">
        <f t="shared" si="25"/>
        <v>0</v>
      </c>
      <c r="AY146" s="160">
        <f t="shared" si="25"/>
        <v>0</v>
      </c>
      <c r="AZ146" s="160">
        <f t="shared" si="25"/>
        <v>0</v>
      </c>
      <c r="BA146" s="160">
        <f t="shared" si="25"/>
        <v>0</v>
      </c>
      <c r="BB146" s="160">
        <f t="shared" si="25"/>
        <v>0</v>
      </c>
      <c r="BC146" s="160">
        <f t="shared" si="25"/>
        <v>0</v>
      </c>
      <c r="BD146" s="160">
        <f t="shared" si="25"/>
        <v>0</v>
      </c>
      <c r="BE146" s="160">
        <f t="shared" si="25"/>
        <v>0</v>
      </c>
      <c r="BF146" s="160">
        <f t="shared" si="25"/>
        <v>0</v>
      </c>
      <c r="BG146" s="160">
        <f t="shared" si="23"/>
        <v>0</v>
      </c>
      <c r="BH146" s="160">
        <f t="shared" si="23"/>
        <v>0</v>
      </c>
      <c r="BI146" s="160">
        <f t="shared" si="23"/>
        <v>0</v>
      </c>
      <c r="BJ146" s="160">
        <f t="shared" si="23"/>
        <v>0</v>
      </c>
      <c r="BK146" s="160">
        <f t="shared" si="23"/>
        <v>0</v>
      </c>
      <c r="BL146" s="160">
        <f t="shared" ref="BL146:BT191" si="28">IF(BL$2=BL$1,AD146,0)</f>
        <v>0</v>
      </c>
      <c r="BM146" s="160">
        <f t="shared" si="28"/>
        <v>0</v>
      </c>
      <c r="BN146" s="160">
        <f t="shared" si="28"/>
        <v>0</v>
      </c>
      <c r="BO146" s="160">
        <f t="shared" si="28"/>
        <v>0</v>
      </c>
      <c r="BP146" s="160">
        <f t="shared" si="28"/>
        <v>0</v>
      </c>
      <c r="BQ146" s="160">
        <f t="shared" si="22"/>
        <v>0</v>
      </c>
      <c r="BR146" s="160">
        <f t="shared" si="21"/>
        <v>0</v>
      </c>
      <c r="BS146" s="160">
        <f t="shared" si="21"/>
        <v>0</v>
      </c>
      <c r="BT146" s="160">
        <f t="shared" si="21"/>
        <v>0</v>
      </c>
      <c r="BU146" s="160">
        <f t="shared" si="21"/>
        <v>0</v>
      </c>
      <c r="BV146" s="160">
        <f t="shared" si="21"/>
        <v>0</v>
      </c>
      <c r="BW146" s="160">
        <f t="shared" si="21"/>
        <v>0</v>
      </c>
      <c r="BX146" s="160">
        <f t="shared" si="26"/>
        <v>0</v>
      </c>
    </row>
    <row r="147" spans="1:76" s="153" customFormat="1" x14ac:dyDescent="0.2">
      <c r="A147" s="157" t="s">
        <v>744</v>
      </c>
      <c r="B147" s="151" t="s">
        <v>745</v>
      </c>
      <c r="C147" s="151" t="s">
        <v>723</v>
      </c>
      <c r="D147" s="152">
        <v>109167.2</v>
      </c>
      <c r="E147" s="152">
        <v>1091.67</v>
      </c>
      <c r="F147" s="152">
        <v>545.84</v>
      </c>
      <c r="G147" s="152">
        <v>0</v>
      </c>
      <c r="H147" s="152">
        <v>195.84000000000003</v>
      </c>
      <c r="I147" s="158">
        <v>1091.67</v>
      </c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>
        <v>50</v>
      </c>
      <c r="U147" s="152">
        <v>300</v>
      </c>
      <c r="V147" s="152"/>
      <c r="W147" s="152"/>
      <c r="X147" s="152"/>
      <c r="Y147" s="152"/>
      <c r="Z147" s="152"/>
      <c r="AA147" s="152"/>
      <c r="AB147" s="152"/>
      <c r="AC147" s="152"/>
      <c r="AD147" s="152"/>
      <c r="AE147" s="152"/>
      <c r="AF147" s="152"/>
      <c r="AG147" s="152"/>
      <c r="AH147" s="152"/>
      <c r="AI147" s="152"/>
      <c r="AJ147" s="152"/>
      <c r="AK147" s="152"/>
      <c r="AL147" s="152"/>
      <c r="AM147" s="152"/>
      <c r="AN147" s="152"/>
      <c r="AO147" s="152"/>
      <c r="AP147" s="159">
        <f t="shared" si="24"/>
        <v>350</v>
      </c>
      <c r="AQ147" s="160">
        <f t="shared" si="27"/>
        <v>0</v>
      </c>
      <c r="AR147" s="160">
        <f t="shared" si="27"/>
        <v>0</v>
      </c>
      <c r="AS147" s="160">
        <f t="shared" si="25"/>
        <v>0</v>
      </c>
      <c r="AT147" s="160">
        <f t="shared" si="25"/>
        <v>0</v>
      </c>
      <c r="AU147" s="160">
        <f t="shared" si="25"/>
        <v>0</v>
      </c>
      <c r="AV147" s="160">
        <f t="shared" si="25"/>
        <v>0</v>
      </c>
      <c r="AW147" s="160">
        <f t="shared" si="25"/>
        <v>0</v>
      </c>
      <c r="AX147" s="160">
        <f t="shared" si="25"/>
        <v>0</v>
      </c>
      <c r="AY147" s="160">
        <f t="shared" si="25"/>
        <v>0</v>
      </c>
      <c r="AZ147" s="160">
        <f t="shared" si="25"/>
        <v>0</v>
      </c>
      <c r="BA147" s="160">
        <f t="shared" si="25"/>
        <v>0</v>
      </c>
      <c r="BB147" s="160">
        <f t="shared" si="25"/>
        <v>0</v>
      </c>
      <c r="BC147" s="160">
        <f t="shared" si="25"/>
        <v>0</v>
      </c>
      <c r="BD147" s="160">
        <f t="shared" si="25"/>
        <v>0</v>
      </c>
      <c r="BE147" s="160">
        <f t="shared" si="25"/>
        <v>0</v>
      </c>
      <c r="BF147" s="160">
        <f t="shared" si="25"/>
        <v>0</v>
      </c>
      <c r="BG147" s="160">
        <f t="shared" si="25"/>
        <v>0</v>
      </c>
      <c r="BH147" s="160">
        <f t="shared" si="25"/>
        <v>0</v>
      </c>
      <c r="BI147" s="160">
        <f t="shared" ref="BI147:BM210" si="29">IF(BI$2=BI$1,AA147,0)</f>
        <v>0</v>
      </c>
      <c r="BJ147" s="160">
        <f t="shared" si="29"/>
        <v>0</v>
      </c>
      <c r="BK147" s="160">
        <f t="shared" si="29"/>
        <v>0</v>
      </c>
      <c r="BL147" s="160">
        <f t="shared" si="28"/>
        <v>0</v>
      </c>
      <c r="BM147" s="160">
        <f t="shared" si="28"/>
        <v>0</v>
      </c>
      <c r="BN147" s="160">
        <f t="shared" si="28"/>
        <v>0</v>
      </c>
      <c r="BO147" s="160">
        <f t="shared" si="28"/>
        <v>0</v>
      </c>
      <c r="BP147" s="160">
        <f t="shared" si="28"/>
        <v>0</v>
      </c>
      <c r="BQ147" s="160">
        <f t="shared" si="22"/>
        <v>0</v>
      </c>
      <c r="BR147" s="160">
        <f t="shared" si="21"/>
        <v>0</v>
      </c>
      <c r="BS147" s="160">
        <f t="shared" si="21"/>
        <v>0</v>
      </c>
      <c r="BT147" s="160">
        <f t="shared" si="21"/>
        <v>0</v>
      </c>
      <c r="BU147" s="160">
        <f t="shared" si="21"/>
        <v>0</v>
      </c>
      <c r="BV147" s="160">
        <f t="shared" si="21"/>
        <v>0</v>
      </c>
      <c r="BW147" s="160">
        <f t="shared" si="21"/>
        <v>0</v>
      </c>
      <c r="BX147" s="160">
        <f t="shared" si="26"/>
        <v>0</v>
      </c>
    </row>
    <row r="148" spans="1:76" s="153" customFormat="1" x14ac:dyDescent="0.2">
      <c r="A148" s="157" t="s">
        <v>746</v>
      </c>
      <c r="B148" s="151" t="s">
        <v>747</v>
      </c>
      <c r="C148" s="151" t="s">
        <v>723</v>
      </c>
      <c r="D148" s="152">
        <v>47921.83</v>
      </c>
      <c r="E148" s="152">
        <v>479.22</v>
      </c>
      <c r="F148" s="152">
        <v>239.61</v>
      </c>
      <c r="G148" s="152">
        <v>179.22000000000003</v>
      </c>
      <c r="H148" s="152">
        <v>239.61</v>
      </c>
      <c r="I148" s="158">
        <v>300</v>
      </c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152"/>
      <c r="AH148" s="152"/>
      <c r="AI148" s="152"/>
      <c r="AJ148" s="152"/>
      <c r="AK148" s="152"/>
      <c r="AL148" s="152"/>
      <c r="AM148" s="152"/>
      <c r="AN148" s="152"/>
      <c r="AO148" s="152"/>
      <c r="AP148" s="159">
        <f t="shared" si="24"/>
        <v>0</v>
      </c>
      <c r="AQ148" s="160">
        <f t="shared" si="27"/>
        <v>0</v>
      </c>
      <c r="AR148" s="160">
        <f t="shared" si="27"/>
        <v>0</v>
      </c>
      <c r="AS148" s="160">
        <f t="shared" si="25"/>
        <v>0</v>
      </c>
      <c r="AT148" s="160">
        <f t="shared" si="25"/>
        <v>0</v>
      </c>
      <c r="AU148" s="160">
        <f t="shared" si="25"/>
        <v>0</v>
      </c>
      <c r="AV148" s="160">
        <f t="shared" si="25"/>
        <v>0</v>
      </c>
      <c r="AW148" s="160">
        <f t="shared" si="25"/>
        <v>0</v>
      </c>
      <c r="AX148" s="160">
        <f t="shared" si="25"/>
        <v>0</v>
      </c>
      <c r="AY148" s="160">
        <f t="shared" si="25"/>
        <v>0</v>
      </c>
      <c r="AZ148" s="160">
        <f t="shared" si="25"/>
        <v>0</v>
      </c>
      <c r="BA148" s="160">
        <f t="shared" si="25"/>
        <v>0</v>
      </c>
      <c r="BB148" s="160">
        <f t="shared" si="25"/>
        <v>0</v>
      </c>
      <c r="BC148" s="160">
        <f t="shared" si="25"/>
        <v>0</v>
      </c>
      <c r="BD148" s="160">
        <f t="shared" si="25"/>
        <v>0</v>
      </c>
      <c r="BE148" s="160">
        <f t="shared" si="25"/>
        <v>0</v>
      </c>
      <c r="BF148" s="160">
        <f t="shared" si="25"/>
        <v>0</v>
      </c>
      <c r="BG148" s="160">
        <f t="shared" si="25"/>
        <v>0</v>
      </c>
      <c r="BH148" s="160">
        <f t="shared" si="25"/>
        <v>0</v>
      </c>
      <c r="BI148" s="160">
        <f t="shared" si="29"/>
        <v>0</v>
      </c>
      <c r="BJ148" s="160">
        <f t="shared" si="29"/>
        <v>0</v>
      </c>
      <c r="BK148" s="160">
        <f t="shared" si="29"/>
        <v>0</v>
      </c>
      <c r="BL148" s="160">
        <f t="shared" si="28"/>
        <v>0</v>
      </c>
      <c r="BM148" s="160">
        <f t="shared" si="28"/>
        <v>0</v>
      </c>
      <c r="BN148" s="160">
        <f t="shared" si="28"/>
        <v>0</v>
      </c>
      <c r="BO148" s="160">
        <f t="shared" si="28"/>
        <v>0</v>
      </c>
      <c r="BP148" s="160">
        <f t="shared" si="28"/>
        <v>0</v>
      </c>
      <c r="BQ148" s="160">
        <f t="shared" si="22"/>
        <v>0</v>
      </c>
      <c r="BR148" s="160">
        <f t="shared" si="21"/>
        <v>0</v>
      </c>
      <c r="BS148" s="160">
        <f t="shared" si="21"/>
        <v>0</v>
      </c>
      <c r="BT148" s="160">
        <f t="shared" si="21"/>
        <v>0</v>
      </c>
      <c r="BU148" s="160">
        <f t="shared" si="21"/>
        <v>0</v>
      </c>
      <c r="BV148" s="160">
        <f t="shared" si="21"/>
        <v>0</v>
      </c>
      <c r="BW148" s="160">
        <f t="shared" si="21"/>
        <v>0</v>
      </c>
      <c r="BX148" s="160">
        <f t="shared" si="26"/>
        <v>0</v>
      </c>
    </row>
    <row r="149" spans="1:76" s="153" customFormat="1" x14ac:dyDescent="0.2">
      <c r="A149" s="157" t="s">
        <v>748</v>
      </c>
      <c r="B149" s="151" t="s">
        <v>749</v>
      </c>
      <c r="C149" s="151" t="s">
        <v>723</v>
      </c>
      <c r="D149" s="152">
        <v>53045.37</v>
      </c>
      <c r="E149" s="152">
        <v>530.45000000000005</v>
      </c>
      <c r="F149" s="152">
        <v>265.23</v>
      </c>
      <c r="G149" s="152">
        <v>0</v>
      </c>
      <c r="H149" s="152">
        <v>215.23000000000002</v>
      </c>
      <c r="I149" s="158">
        <v>530.45000000000005</v>
      </c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>
        <v>50</v>
      </c>
      <c r="U149" s="152"/>
      <c r="V149" s="152"/>
      <c r="W149" s="152"/>
      <c r="X149" s="152"/>
      <c r="Y149" s="152"/>
      <c r="Z149" s="152"/>
      <c r="AA149" s="152"/>
      <c r="AB149" s="152"/>
      <c r="AC149" s="152"/>
      <c r="AD149" s="152"/>
      <c r="AE149" s="152"/>
      <c r="AF149" s="152"/>
      <c r="AG149" s="152"/>
      <c r="AH149" s="152"/>
      <c r="AI149" s="152"/>
      <c r="AJ149" s="152"/>
      <c r="AK149" s="152"/>
      <c r="AL149" s="152"/>
      <c r="AM149" s="152"/>
      <c r="AN149" s="152"/>
      <c r="AO149" s="152"/>
      <c r="AP149" s="159">
        <f t="shared" si="24"/>
        <v>50</v>
      </c>
      <c r="AQ149" s="160">
        <f t="shared" si="27"/>
        <v>0</v>
      </c>
      <c r="AR149" s="160">
        <f t="shared" si="27"/>
        <v>0</v>
      </c>
      <c r="AS149" s="160">
        <f t="shared" si="25"/>
        <v>0</v>
      </c>
      <c r="AT149" s="160">
        <f t="shared" si="25"/>
        <v>0</v>
      </c>
      <c r="AU149" s="160">
        <f t="shared" si="25"/>
        <v>0</v>
      </c>
      <c r="AV149" s="160">
        <f t="shared" si="25"/>
        <v>0</v>
      </c>
      <c r="AW149" s="160">
        <f t="shared" si="25"/>
        <v>0</v>
      </c>
      <c r="AX149" s="160">
        <f t="shared" si="25"/>
        <v>0</v>
      </c>
      <c r="AY149" s="160">
        <f t="shared" si="25"/>
        <v>0</v>
      </c>
      <c r="AZ149" s="160">
        <f t="shared" si="25"/>
        <v>0</v>
      </c>
      <c r="BA149" s="160">
        <f t="shared" si="25"/>
        <v>0</v>
      </c>
      <c r="BB149" s="160">
        <f t="shared" si="25"/>
        <v>0</v>
      </c>
      <c r="BC149" s="160">
        <f t="shared" si="25"/>
        <v>0</v>
      </c>
      <c r="BD149" s="160">
        <f t="shared" si="25"/>
        <v>0</v>
      </c>
      <c r="BE149" s="160">
        <f t="shared" si="25"/>
        <v>0</v>
      </c>
      <c r="BF149" s="160">
        <f t="shared" si="25"/>
        <v>0</v>
      </c>
      <c r="BG149" s="160">
        <f t="shared" si="25"/>
        <v>0</v>
      </c>
      <c r="BH149" s="160">
        <f t="shared" si="25"/>
        <v>0</v>
      </c>
      <c r="BI149" s="160">
        <f t="shared" si="29"/>
        <v>0</v>
      </c>
      <c r="BJ149" s="160">
        <f t="shared" si="29"/>
        <v>0</v>
      </c>
      <c r="BK149" s="160">
        <f t="shared" si="29"/>
        <v>0</v>
      </c>
      <c r="BL149" s="160">
        <f t="shared" si="28"/>
        <v>0</v>
      </c>
      <c r="BM149" s="160">
        <f t="shared" si="28"/>
        <v>0</v>
      </c>
      <c r="BN149" s="160">
        <f t="shared" si="28"/>
        <v>0</v>
      </c>
      <c r="BO149" s="160">
        <f t="shared" si="28"/>
        <v>0</v>
      </c>
      <c r="BP149" s="160">
        <f t="shared" si="28"/>
        <v>0</v>
      </c>
      <c r="BQ149" s="160">
        <f t="shared" si="22"/>
        <v>0</v>
      </c>
      <c r="BR149" s="160">
        <f t="shared" si="21"/>
        <v>0</v>
      </c>
      <c r="BS149" s="160">
        <f t="shared" si="21"/>
        <v>0</v>
      </c>
      <c r="BT149" s="160">
        <f t="shared" si="21"/>
        <v>0</v>
      </c>
      <c r="BU149" s="160">
        <f t="shared" si="21"/>
        <v>0</v>
      </c>
      <c r="BV149" s="160">
        <f t="shared" si="21"/>
        <v>0</v>
      </c>
      <c r="BW149" s="160">
        <f t="shared" si="21"/>
        <v>0</v>
      </c>
      <c r="BX149" s="160">
        <f t="shared" si="26"/>
        <v>0</v>
      </c>
    </row>
    <row r="150" spans="1:76" s="153" customFormat="1" x14ac:dyDescent="0.2">
      <c r="A150" s="157" t="s">
        <v>750</v>
      </c>
      <c r="B150" s="151" t="s">
        <v>751</v>
      </c>
      <c r="C150" s="151" t="s">
        <v>723</v>
      </c>
      <c r="D150" s="152">
        <v>41678.800000000003</v>
      </c>
      <c r="E150" s="152">
        <v>416.79</v>
      </c>
      <c r="F150" s="152">
        <v>208.39</v>
      </c>
      <c r="G150" s="152">
        <v>316.79000000000002</v>
      </c>
      <c r="H150" s="152">
        <v>158.38999999999999</v>
      </c>
      <c r="I150" s="158">
        <v>100</v>
      </c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>
        <v>50</v>
      </c>
      <c r="U150" s="152"/>
      <c r="V150" s="152"/>
      <c r="W150" s="152"/>
      <c r="X150" s="152"/>
      <c r="Y150" s="152"/>
      <c r="Z150" s="152"/>
      <c r="AA150" s="152"/>
      <c r="AB150" s="152"/>
      <c r="AC150" s="152"/>
      <c r="AD150" s="152"/>
      <c r="AE150" s="152"/>
      <c r="AF150" s="152"/>
      <c r="AG150" s="152"/>
      <c r="AH150" s="152"/>
      <c r="AI150" s="152"/>
      <c r="AJ150" s="152"/>
      <c r="AK150" s="152"/>
      <c r="AL150" s="152"/>
      <c r="AM150" s="152"/>
      <c r="AN150" s="152"/>
      <c r="AO150" s="152"/>
      <c r="AP150" s="159">
        <f t="shared" si="24"/>
        <v>50</v>
      </c>
      <c r="AQ150" s="160">
        <f t="shared" si="27"/>
        <v>0</v>
      </c>
      <c r="AR150" s="160">
        <f t="shared" si="27"/>
        <v>0</v>
      </c>
      <c r="AS150" s="160">
        <f t="shared" si="25"/>
        <v>0</v>
      </c>
      <c r="AT150" s="160">
        <f t="shared" si="25"/>
        <v>0</v>
      </c>
      <c r="AU150" s="160">
        <f t="shared" si="25"/>
        <v>0</v>
      </c>
      <c r="AV150" s="160">
        <f t="shared" si="25"/>
        <v>0</v>
      </c>
      <c r="AW150" s="160">
        <f t="shared" si="25"/>
        <v>0</v>
      </c>
      <c r="AX150" s="160">
        <f t="shared" si="25"/>
        <v>0</v>
      </c>
      <c r="AY150" s="160">
        <f t="shared" si="25"/>
        <v>0</v>
      </c>
      <c r="AZ150" s="160">
        <f t="shared" si="25"/>
        <v>0</v>
      </c>
      <c r="BA150" s="160">
        <f t="shared" si="25"/>
        <v>0</v>
      </c>
      <c r="BB150" s="160">
        <f t="shared" si="25"/>
        <v>0</v>
      </c>
      <c r="BC150" s="160">
        <f t="shared" si="25"/>
        <v>0</v>
      </c>
      <c r="BD150" s="160">
        <f t="shared" si="25"/>
        <v>0</v>
      </c>
      <c r="BE150" s="160">
        <f t="shared" si="25"/>
        <v>0</v>
      </c>
      <c r="BF150" s="160">
        <f t="shared" si="25"/>
        <v>0</v>
      </c>
      <c r="BG150" s="160">
        <f t="shared" si="25"/>
        <v>0</v>
      </c>
      <c r="BH150" s="160">
        <f t="shared" si="25"/>
        <v>0</v>
      </c>
      <c r="BI150" s="160">
        <f t="shared" si="29"/>
        <v>0</v>
      </c>
      <c r="BJ150" s="160">
        <f t="shared" si="29"/>
        <v>0</v>
      </c>
      <c r="BK150" s="160">
        <f t="shared" si="29"/>
        <v>0</v>
      </c>
      <c r="BL150" s="160">
        <f t="shared" si="28"/>
        <v>0</v>
      </c>
      <c r="BM150" s="160">
        <f t="shared" si="28"/>
        <v>0</v>
      </c>
      <c r="BN150" s="160">
        <f t="shared" si="28"/>
        <v>0</v>
      </c>
      <c r="BO150" s="160">
        <f t="shared" si="28"/>
        <v>0</v>
      </c>
      <c r="BP150" s="160">
        <f t="shared" si="28"/>
        <v>0</v>
      </c>
      <c r="BQ150" s="160">
        <f t="shared" si="22"/>
        <v>0</v>
      </c>
      <c r="BR150" s="160">
        <f t="shared" si="21"/>
        <v>0</v>
      </c>
      <c r="BS150" s="160">
        <f t="shared" si="21"/>
        <v>0</v>
      </c>
      <c r="BT150" s="160">
        <f t="shared" si="21"/>
        <v>0</v>
      </c>
      <c r="BU150" s="160">
        <f t="shared" si="21"/>
        <v>0</v>
      </c>
      <c r="BV150" s="160">
        <f t="shared" si="21"/>
        <v>0</v>
      </c>
      <c r="BW150" s="160">
        <f t="shared" si="21"/>
        <v>0</v>
      </c>
      <c r="BX150" s="160">
        <f t="shared" si="26"/>
        <v>0</v>
      </c>
    </row>
    <row r="151" spans="1:76" s="153" customFormat="1" x14ac:dyDescent="0.2">
      <c r="A151" s="157" t="s">
        <v>752</v>
      </c>
      <c r="B151" s="151" t="s">
        <v>753</v>
      </c>
      <c r="C151" s="151" t="s">
        <v>723</v>
      </c>
      <c r="D151" s="152">
        <v>45327.87</v>
      </c>
      <c r="E151" s="152">
        <v>453.28</v>
      </c>
      <c r="F151" s="152">
        <v>226.64</v>
      </c>
      <c r="G151" s="152">
        <v>303.27999999999997</v>
      </c>
      <c r="H151" s="152">
        <v>211.64</v>
      </c>
      <c r="I151" s="158">
        <v>150</v>
      </c>
      <c r="J151" s="152"/>
      <c r="K151" s="152"/>
      <c r="L151" s="152">
        <v>15</v>
      </c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  <c r="AC151" s="152"/>
      <c r="AD151" s="152"/>
      <c r="AE151" s="152"/>
      <c r="AF151" s="152"/>
      <c r="AG151" s="152"/>
      <c r="AH151" s="152"/>
      <c r="AI151" s="152"/>
      <c r="AJ151" s="152"/>
      <c r="AK151" s="152"/>
      <c r="AL151" s="152"/>
      <c r="AM151" s="152"/>
      <c r="AN151" s="152"/>
      <c r="AO151" s="152"/>
      <c r="AP151" s="159">
        <f t="shared" si="24"/>
        <v>15</v>
      </c>
      <c r="AQ151" s="160">
        <f t="shared" si="27"/>
        <v>0</v>
      </c>
      <c r="AR151" s="160">
        <f t="shared" si="27"/>
        <v>0</v>
      </c>
      <c r="AS151" s="160">
        <f t="shared" si="25"/>
        <v>0</v>
      </c>
      <c r="AT151" s="160">
        <f t="shared" si="25"/>
        <v>0</v>
      </c>
      <c r="AU151" s="160">
        <f t="shared" si="25"/>
        <v>0</v>
      </c>
      <c r="AV151" s="160">
        <f t="shared" si="25"/>
        <v>0</v>
      </c>
      <c r="AW151" s="160">
        <f t="shared" si="25"/>
        <v>0</v>
      </c>
      <c r="AX151" s="160">
        <f t="shared" si="25"/>
        <v>0</v>
      </c>
      <c r="AY151" s="160">
        <f t="shared" si="25"/>
        <v>0</v>
      </c>
      <c r="AZ151" s="160">
        <f t="shared" si="25"/>
        <v>0</v>
      </c>
      <c r="BA151" s="160">
        <f t="shared" si="25"/>
        <v>0</v>
      </c>
      <c r="BB151" s="160">
        <f t="shared" ref="BB151:BH187" si="30">IF(BB$2=BB$1,T151,0)</f>
        <v>0</v>
      </c>
      <c r="BC151" s="160">
        <f t="shared" si="30"/>
        <v>0</v>
      </c>
      <c r="BD151" s="160">
        <f t="shared" si="30"/>
        <v>0</v>
      </c>
      <c r="BE151" s="160">
        <f t="shared" si="30"/>
        <v>0</v>
      </c>
      <c r="BF151" s="160">
        <f t="shared" si="30"/>
        <v>0</v>
      </c>
      <c r="BG151" s="160">
        <f t="shared" si="30"/>
        <v>0</v>
      </c>
      <c r="BH151" s="160">
        <f t="shared" si="30"/>
        <v>0</v>
      </c>
      <c r="BI151" s="160">
        <f t="shared" si="29"/>
        <v>0</v>
      </c>
      <c r="BJ151" s="160">
        <f t="shared" si="29"/>
        <v>0</v>
      </c>
      <c r="BK151" s="160">
        <f t="shared" si="29"/>
        <v>0</v>
      </c>
      <c r="BL151" s="160">
        <f t="shared" si="28"/>
        <v>0</v>
      </c>
      <c r="BM151" s="160">
        <f t="shared" si="28"/>
        <v>0</v>
      </c>
      <c r="BN151" s="160">
        <f t="shared" si="28"/>
        <v>0</v>
      </c>
      <c r="BO151" s="160">
        <f t="shared" si="28"/>
        <v>0</v>
      </c>
      <c r="BP151" s="160">
        <f t="shared" si="28"/>
        <v>0</v>
      </c>
      <c r="BQ151" s="160">
        <f t="shared" si="22"/>
        <v>0</v>
      </c>
      <c r="BR151" s="160">
        <f t="shared" si="21"/>
        <v>0</v>
      </c>
      <c r="BS151" s="160">
        <f t="shared" si="21"/>
        <v>0</v>
      </c>
      <c r="BT151" s="160">
        <f t="shared" si="21"/>
        <v>0</v>
      </c>
      <c r="BU151" s="160">
        <f t="shared" si="21"/>
        <v>0</v>
      </c>
      <c r="BV151" s="160">
        <f t="shared" si="21"/>
        <v>0</v>
      </c>
      <c r="BW151" s="160">
        <f t="shared" si="21"/>
        <v>0</v>
      </c>
      <c r="BX151" s="160">
        <f t="shared" si="26"/>
        <v>0</v>
      </c>
    </row>
    <row r="152" spans="1:76" s="153" customFormat="1" x14ac:dyDescent="0.2">
      <c r="A152" s="157" t="s">
        <v>754</v>
      </c>
      <c r="B152" s="151" t="s">
        <v>755</v>
      </c>
      <c r="C152" s="151" t="s">
        <v>723</v>
      </c>
      <c r="D152" s="152">
        <v>46549.48</v>
      </c>
      <c r="E152" s="152">
        <v>465.49</v>
      </c>
      <c r="F152" s="152">
        <v>232.75</v>
      </c>
      <c r="G152" s="152">
        <v>0</v>
      </c>
      <c r="H152" s="152">
        <v>157.75</v>
      </c>
      <c r="I152" s="158">
        <v>465.49</v>
      </c>
      <c r="J152" s="152"/>
      <c r="K152" s="152"/>
      <c r="L152" s="152">
        <v>25</v>
      </c>
      <c r="M152" s="152"/>
      <c r="N152" s="152"/>
      <c r="O152" s="152"/>
      <c r="P152" s="152"/>
      <c r="Q152" s="152"/>
      <c r="R152" s="152"/>
      <c r="S152" s="152"/>
      <c r="T152" s="152">
        <v>50</v>
      </c>
      <c r="U152" s="152"/>
      <c r="V152" s="152"/>
      <c r="W152" s="152"/>
      <c r="X152" s="152"/>
      <c r="Y152" s="152"/>
      <c r="Z152" s="152"/>
      <c r="AA152" s="152"/>
      <c r="AB152" s="152"/>
      <c r="AC152" s="152"/>
      <c r="AD152" s="152"/>
      <c r="AE152" s="152"/>
      <c r="AF152" s="152"/>
      <c r="AG152" s="152"/>
      <c r="AH152" s="152"/>
      <c r="AI152" s="152"/>
      <c r="AJ152" s="152"/>
      <c r="AK152" s="152"/>
      <c r="AL152" s="152"/>
      <c r="AM152" s="152"/>
      <c r="AN152" s="152"/>
      <c r="AO152" s="152"/>
      <c r="AP152" s="159">
        <f t="shared" si="24"/>
        <v>75</v>
      </c>
      <c r="AQ152" s="160">
        <f t="shared" si="27"/>
        <v>0</v>
      </c>
      <c r="AR152" s="160">
        <f t="shared" si="27"/>
        <v>0</v>
      </c>
      <c r="AS152" s="160">
        <f t="shared" si="27"/>
        <v>0</v>
      </c>
      <c r="AT152" s="160">
        <f t="shared" si="27"/>
        <v>0</v>
      </c>
      <c r="AU152" s="160">
        <f t="shared" si="27"/>
        <v>0</v>
      </c>
      <c r="AV152" s="160">
        <f t="shared" si="27"/>
        <v>0</v>
      </c>
      <c r="AW152" s="160">
        <f t="shared" si="27"/>
        <v>0</v>
      </c>
      <c r="AX152" s="160">
        <f t="shared" si="27"/>
        <v>0</v>
      </c>
      <c r="AY152" s="160">
        <f t="shared" si="27"/>
        <v>0</v>
      </c>
      <c r="AZ152" s="160">
        <f t="shared" si="27"/>
        <v>0</v>
      </c>
      <c r="BA152" s="160">
        <f t="shared" si="27"/>
        <v>0</v>
      </c>
      <c r="BB152" s="160">
        <f t="shared" si="30"/>
        <v>0</v>
      </c>
      <c r="BC152" s="160">
        <f t="shared" si="30"/>
        <v>0</v>
      </c>
      <c r="BD152" s="160">
        <f t="shared" si="30"/>
        <v>0</v>
      </c>
      <c r="BE152" s="160">
        <f t="shared" si="30"/>
        <v>0</v>
      </c>
      <c r="BF152" s="160">
        <f t="shared" si="30"/>
        <v>0</v>
      </c>
      <c r="BG152" s="160">
        <f t="shared" si="30"/>
        <v>0</v>
      </c>
      <c r="BH152" s="160">
        <f t="shared" si="30"/>
        <v>0</v>
      </c>
      <c r="BI152" s="160">
        <f t="shared" si="29"/>
        <v>0</v>
      </c>
      <c r="BJ152" s="160">
        <f t="shared" si="29"/>
        <v>0</v>
      </c>
      <c r="BK152" s="160">
        <f t="shared" si="29"/>
        <v>0</v>
      </c>
      <c r="BL152" s="160">
        <f t="shared" si="28"/>
        <v>0</v>
      </c>
      <c r="BM152" s="160">
        <f t="shared" si="28"/>
        <v>0</v>
      </c>
      <c r="BN152" s="160">
        <f t="shared" si="28"/>
        <v>0</v>
      </c>
      <c r="BO152" s="160">
        <f t="shared" si="28"/>
        <v>0</v>
      </c>
      <c r="BP152" s="160">
        <f t="shared" si="28"/>
        <v>0</v>
      </c>
      <c r="BQ152" s="160">
        <f t="shared" si="22"/>
        <v>0</v>
      </c>
      <c r="BR152" s="160">
        <f t="shared" si="21"/>
        <v>0</v>
      </c>
      <c r="BS152" s="160">
        <f t="shared" si="21"/>
        <v>0</v>
      </c>
      <c r="BT152" s="160">
        <f t="shared" si="21"/>
        <v>0</v>
      </c>
      <c r="BU152" s="160">
        <f t="shared" si="21"/>
        <v>0</v>
      </c>
      <c r="BV152" s="160">
        <f t="shared" si="21"/>
        <v>0</v>
      </c>
      <c r="BW152" s="160">
        <f t="shared" si="21"/>
        <v>0</v>
      </c>
      <c r="BX152" s="160">
        <f t="shared" si="26"/>
        <v>0</v>
      </c>
    </row>
    <row r="153" spans="1:76" s="153" customFormat="1" x14ac:dyDescent="0.2">
      <c r="A153" s="157" t="s">
        <v>756</v>
      </c>
      <c r="B153" s="151" t="s">
        <v>757</v>
      </c>
      <c r="C153" s="151" t="s">
        <v>723</v>
      </c>
      <c r="D153" s="152">
        <v>40468.06</v>
      </c>
      <c r="E153" s="152">
        <v>404.68</v>
      </c>
      <c r="F153" s="152">
        <v>202.34</v>
      </c>
      <c r="G153" s="152">
        <v>0</v>
      </c>
      <c r="H153" s="152">
        <v>152.34</v>
      </c>
      <c r="I153" s="158">
        <v>404.68</v>
      </c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>
        <v>50</v>
      </c>
      <c r="U153" s="152"/>
      <c r="V153" s="152"/>
      <c r="W153" s="152"/>
      <c r="X153" s="152"/>
      <c r="Y153" s="152"/>
      <c r="Z153" s="152"/>
      <c r="AA153" s="152"/>
      <c r="AB153" s="152"/>
      <c r="AC153" s="152"/>
      <c r="AD153" s="152"/>
      <c r="AE153" s="152"/>
      <c r="AF153" s="152"/>
      <c r="AG153" s="152"/>
      <c r="AH153" s="152"/>
      <c r="AI153" s="152"/>
      <c r="AJ153" s="152"/>
      <c r="AK153" s="152"/>
      <c r="AL153" s="152"/>
      <c r="AM153" s="152"/>
      <c r="AN153" s="152"/>
      <c r="AO153" s="152"/>
      <c r="AP153" s="159">
        <f t="shared" si="24"/>
        <v>50</v>
      </c>
      <c r="AQ153" s="160">
        <f t="shared" si="27"/>
        <v>0</v>
      </c>
      <c r="AR153" s="160">
        <f t="shared" si="27"/>
        <v>0</v>
      </c>
      <c r="AS153" s="160">
        <f t="shared" si="27"/>
        <v>0</v>
      </c>
      <c r="AT153" s="160">
        <f t="shared" si="27"/>
        <v>0</v>
      </c>
      <c r="AU153" s="160">
        <f t="shared" si="27"/>
        <v>0</v>
      </c>
      <c r="AV153" s="160">
        <f t="shared" si="27"/>
        <v>0</v>
      </c>
      <c r="AW153" s="160">
        <f t="shared" si="27"/>
        <v>0</v>
      </c>
      <c r="AX153" s="160">
        <f t="shared" si="27"/>
        <v>0</v>
      </c>
      <c r="AY153" s="160">
        <f t="shared" si="27"/>
        <v>0</v>
      </c>
      <c r="AZ153" s="160">
        <f t="shared" si="27"/>
        <v>0</v>
      </c>
      <c r="BA153" s="160">
        <f t="shared" si="27"/>
        <v>0</v>
      </c>
      <c r="BB153" s="160">
        <f t="shared" si="30"/>
        <v>0</v>
      </c>
      <c r="BC153" s="160">
        <f t="shared" si="30"/>
        <v>0</v>
      </c>
      <c r="BD153" s="160">
        <f t="shared" si="30"/>
        <v>0</v>
      </c>
      <c r="BE153" s="160">
        <f t="shared" si="30"/>
        <v>0</v>
      </c>
      <c r="BF153" s="160">
        <f t="shared" si="30"/>
        <v>0</v>
      </c>
      <c r="BG153" s="160">
        <f t="shared" si="30"/>
        <v>0</v>
      </c>
      <c r="BH153" s="160">
        <f t="shared" si="30"/>
        <v>0</v>
      </c>
      <c r="BI153" s="160">
        <f t="shared" si="29"/>
        <v>0</v>
      </c>
      <c r="BJ153" s="160">
        <f t="shared" si="29"/>
        <v>0</v>
      </c>
      <c r="BK153" s="160">
        <f t="shared" si="29"/>
        <v>0</v>
      </c>
      <c r="BL153" s="160">
        <f t="shared" si="28"/>
        <v>0</v>
      </c>
      <c r="BM153" s="160">
        <f t="shared" si="28"/>
        <v>0</v>
      </c>
      <c r="BN153" s="160">
        <f t="shared" si="28"/>
        <v>0</v>
      </c>
      <c r="BO153" s="160">
        <f t="shared" si="28"/>
        <v>0</v>
      </c>
      <c r="BP153" s="160">
        <f t="shared" si="28"/>
        <v>0</v>
      </c>
      <c r="BQ153" s="160">
        <f t="shared" si="22"/>
        <v>0</v>
      </c>
      <c r="BR153" s="160">
        <f t="shared" si="21"/>
        <v>0</v>
      </c>
      <c r="BS153" s="160">
        <f t="shared" si="21"/>
        <v>0</v>
      </c>
      <c r="BT153" s="160">
        <f t="shared" si="21"/>
        <v>0</v>
      </c>
      <c r="BU153" s="160">
        <f t="shared" si="21"/>
        <v>0</v>
      </c>
      <c r="BV153" s="160">
        <f t="shared" si="21"/>
        <v>0</v>
      </c>
      <c r="BW153" s="160">
        <f t="shared" si="21"/>
        <v>0</v>
      </c>
      <c r="BX153" s="160">
        <f t="shared" si="26"/>
        <v>0</v>
      </c>
    </row>
    <row r="154" spans="1:76" s="153" customFormat="1" x14ac:dyDescent="0.2">
      <c r="A154" s="157" t="s">
        <v>758</v>
      </c>
      <c r="B154" s="151" t="s">
        <v>759</v>
      </c>
      <c r="C154" s="151" t="s">
        <v>723</v>
      </c>
      <c r="D154" s="152">
        <v>39779.65</v>
      </c>
      <c r="E154" s="152">
        <v>397.8</v>
      </c>
      <c r="F154" s="152">
        <v>198.9</v>
      </c>
      <c r="G154" s="152">
        <v>297.8</v>
      </c>
      <c r="H154" s="152">
        <v>198.9</v>
      </c>
      <c r="I154" s="158">
        <v>100</v>
      </c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  <c r="AB154" s="152"/>
      <c r="AC154" s="152"/>
      <c r="AD154" s="152"/>
      <c r="AE154" s="152"/>
      <c r="AF154" s="152"/>
      <c r="AG154" s="152"/>
      <c r="AH154" s="152"/>
      <c r="AI154" s="152"/>
      <c r="AJ154" s="152"/>
      <c r="AK154" s="152"/>
      <c r="AL154" s="152"/>
      <c r="AM154" s="152"/>
      <c r="AN154" s="152"/>
      <c r="AO154" s="152"/>
      <c r="AP154" s="159">
        <f t="shared" si="24"/>
        <v>0</v>
      </c>
      <c r="AQ154" s="160">
        <f t="shared" si="27"/>
        <v>0</v>
      </c>
      <c r="AR154" s="160">
        <f t="shared" si="27"/>
        <v>0</v>
      </c>
      <c r="AS154" s="160">
        <f t="shared" si="27"/>
        <v>0</v>
      </c>
      <c r="AT154" s="160">
        <f t="shared" si="27"/>
        <v>0</v>
      </c>
      <c r="AU154" s="160">
        <f t="shared" si="27"/>
        <v>0</v>
      </c>
      <c r="AV154" s="160">
        <f t="shared" si="27"/>
        <v>0</v>
      </c>
      <c r="AW154" s="160">
        <f t="shared" si="27"/>
        <v>0</v>
      </c>
      <c r="AX154" s="160">
        <f t="shared" si="27"/>
        <v>0</v>
      </c>
      <c r="AY154" s="160">
        <f t="shared" si="27"/>
        <v>0</v>
      </c>
      <c r="AZ154" s="160">
        <f t="shared" si="27"/>
        <v>0</v>
      </c>
      <c r="BA154" s="160">
        <f t="shared" si="27"/>
        <v>0</v>
      </c>
      <c r="BB154" s="160">
        <f t="shared" si="30"/>
        <v>0</v>
      </c>
      <c r="BC154" s="160">
        <f t="shared" si="30"/>
        <v>0</v>
      </c>
      <c r="BD154" s="160">
        <f t="shared" si="30"/>
        <v>0</v>
      </c>
      <c r="BE154" s="160">
        <f t="shared" si="30"/>
        <v>0</v>
      </c>
      <c r="BF154" s="160">
        <f t="shared" si="30"/>
        <v>0</v>
      </c>
      <c r="BG154" s="160">
        <f t="shared" si="30"/>
        <v>0</v>
      </c>
      <c r="BH154" s="160">
        <f t="shared" si="30"/>
        <v>0</v>
      </c>
      <c r="BI154" s="160">
        <f t="shared" si="29"/>
        <v>0</v>
      </c>
      <c r="BJ154" s="160">
        <f t="shared" si="29"/>
        <v>0</v>
      </c>
      <c r="BK154" s="160">
        <f t="shared" si="29"/>
        <v>0</v>
      </c>
      <c r="BL154" s="160">
        <f t="shared" si="28"/>
        <v>0</v>
      </c>
      <c r="BM154" s="160">
        <f t="shared" si="28"/>
        <v>0</v>
      </c>
      <c r="BN154" s="160">
        <f t="shared" si="28"/>
        <v>0</v>
      </c>
      <c r="BO154" s="160">
        <f t="shared" si="28"/>
        <v>0</v>
      </c>
      <c r="BP154" s="160">
        <f t="shared" si="28"/>
        <v>0</v>
      </c>
      <c r="BQ154" s="160">
        <f t="shared" si="22"/>
        <v>0</v>
      </c>
      <c r="BR154" s="160">
        <f t="shared" si="21"/>
        <v>0</v>
      </c>
      <c r="BS154" s="160">
        <f t="shared" si="21"/>
        <v>0</v>
      </c>
      <c r="BT154" s="160">
        <f t="shared" si="21"/>
        <v>0</v>
      </c>
      <c r="BU154" s="160">
        <f t="shared" si="21"/>
        <v>0</v>
      </c>
      <c r="BV154" s="160">
        <f t="shared" si="21"/>
        <v>0</v>
      </c>
      <c r="BW154" s="160">
        <f t="shared" si="21"/>
        <v>0</v>
      </c>
      <c r="BX154" s="160">
        <f t="shared" si="26"/>
        <v>0</v>
      </c>
    </row>
    <row r="155" spans="1:76" s="153" customFormat="1" x14ac:dyDescent="0.2">
      <c r="A155" s="157" t="s">
        <v>760</v>
      </c>
      <c r="B155" s="151" t="s">
        <v>761</v>
      </c>
      <c r="C155" s="151" t="s">
        <v>723</v>
      </c>
      <c r="D155" s="152">
        <v>36259.67</v>
      </c>
      <c r="E155" s="152">
        <v>362.6</v>
      </c>
      <c r="F155" s="152">
        <v>181.3</v>
      </c>
      <c r="G155" s="152">
        <v>0</v>
      </c>
      <c r="H155" s="152">
        <v>181.3</v>
      </c>
      <c r="I155" s="158">
        <v>362.6</v>
      </c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  <c r="AC155" s="152"/>
      <c r="AD155" s="152"/>
      <c r="AE155" s="152"/>
      <c r="AF155" s="152"/>
      <c r="AG155" s="152"/>
      <c r="AH155" s="152"/>
      <c r="AI155" s="152"/>
      <c r="AJ155" s="152"/>
      <c r="AK155" s="152"/>
      <c r="AL155" s="152"/>
      <c r="AM155" s="152"/>
      <c r="AN155" s="152"/>
      <c r="AO155" s="152"/>
      <c r="AP155" s="159">
        <f t="shared" si="24"/>
        <v>0</v>
      </c>
      <c r="AQ155" s="160">
        <f t="shared" si="27"/>
        <v>0</v>
      </c>
      <c r="AR155" s="160">
        <f t="shared" si="27"/>
        <v>0</v>
      </c>
      <c r="AS155" s="160">
        <f t="shared" si="27"/>
        <v>0</v>
      </c>
      <c r="AT155" s="160">
        <f t="shared" si="27"/>
        <v>0</v>
      </c>
      <c r="AU155" s="160">
        <f t="shared" si="27"/>
        <v>0</v>
      </c>
      <c r="AV155" s="160">
        <f t="shared" si="27"/>
        <v>0</v>
      </c>
      <c r="AW155" s="160">
        <f t="shared" si="27"/>
        <v>0</v>
      </c>
      <c r="AX155" s="160">
        <f t="shared" si="27"/>
        <v>0</v>
      </c>
      <c r="AY155" s="160">
        <f t="shared" si="27"/>
        <v>0</v>
      </c>
      <c r="AZ155" s="160">
        <f t="shared" si="27"/>
        <v>0</v>
      </c>
      <c r="BA155" s="160">
        <f t="shared" si="27"/>
        <v>0</v>
      </c>
      <c r="BB155" s="160">
        <f t="shared" si="30"/>
        <v>0</v>
      </c>
      <c r="BC155" s="160">
        <f t="shared" si="30"/>
        <v>0</v>
      </c>
      <c r="BD155" s="160">
        <f t="shared" si="30"/>
        <v>0</v>
      </c>
      <c r="BE155" s="160">
        <f t="shared" si="30"/>
        <v>0</v>
      </c>
      <c r="BF155" s="160">
        <f t="shared" si="30"/>
        <v>0</v>
      </c>
      <c r="BG155" s="160">
        <f t="shared" si="30"/>
        <v>0</v>
      </c>
      <c r="BH155" s="160">
        <f t="shared" si="30"/>
        <v>0</v>
      </c>
      <c r="BI155" s="160">
        <f t="shared" si="29"/>
        <v>0</v>
      </c>
      <c r="BJ155" s="160">
        <f t="shared" si="29"/>
        <v>0</v>
      </c>
      <c r="BK155" s="160">
        <f t="shared" si="29"/>
        <v>0</v>
      </c>
      <c r="BL155" s="160">
        <f t="shared" si="28"/>
        <v>0</v>
      </c>
      <c r="BM155" s="160">
        <f t="shared" si="28"/>
        <v>0</v>
      </c>
      <c r="BN155" s="160">
        <f t="shared" si="28"/>
        <v>0</v>
      </c>
      <c r="BO155" s="160">
        <f t="shared" si="28"/>
        <v>0</v>
      </c>
      <c r="BP155" s="160">
        <f t="shared" si="28"/>
        <v>0</v>
      </c>
      <c r="BQ155" s="160">
        <f t="shared" si="22"/>
        <v>0</v>
      </c>
      <c r="BR155" s="160">
        <f t="shared" si="21"/>
        <v>0</v>
      </c>
      <c r="BS155" s="160">
        <f t="shared" si="21"/>
        <v>0</v>
      </c>
      <c r="BT155" s="160">
        <f t="shared" si="21"/>
        <v>0</v>
      </c>
      <c r="BU155" s="160">
        <f t="shared" si="21"/>
        <v>0</v>
      </c>
      <c r="BV155" s="160">
        <f t="shared" si="21"/>
        <v>0</v>
      </c>
      <c r="BW155" s="160">
        <f t="shared" si="21"/>
        <v>0</v>
      </c>
      <c r="BX155" s="160">
        <f t="shared" si="26"/>
        <v>0</v>
      </c>
    </row>
    <row r="156" spans="1:76" s="153" customFormat="1" x14ac:dyDescent="0.2">
      <c r="A156" s="157" t="s">
        <v>762</v>
      </c>
      <c r="B156" s="151" t="s">
        <v>763</v>
      </c>
      <c r="C156" s="151" t="s">
        <v>723</v>
      </c>
      <c r="D156" s="152">
        <v>27852.36</v>
      </c>
      <c r="E156" s="152">
        <v>278.52</v>
      </c>
      <c r="F156" s="152">
        <v>139.26</v>
      </c>
      <c r="G156" s="152">
        <v>138.51999999999998</v>
      </c>
      <c r="H156" s="152">
        <v>89.259999999999991</v>
      </c>
      <c r="I156" s="158">
        <v>140</v>
      </c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>
        <v>50</v>
      </c>
      <c r="U156" s="152"/>
      <c r="V156" s="152"/>
      <c r="W156" s="152"/>
      <c r="X156" s="152"/>
      <c r="Y156" s="152"/>
      <c r="Z156" s="152"/>
      <c r="AA156" s="152"/>
      <c r="AB156" s="152"/>
      <c r="AC156" s="152"/>
      <c r="AD156" s="152"/>
      <c r="AE156" s="152"/>
      <c r="AF156" s="152"/>
      <c r="AG156" s="152"/>
      <c r="AH156" s="152"/>
      <c r="AI156" s="152"/>
      <c r="AJ156" s="152"/>
      <c r="AK156" s="152"/>
      <c r="AL156" s="152"/>
      <c r="AM156" s="152"/>
      <c r="AN156" s="152"/>
      <c r="AO156" s="152"/>
      <c r="AP156" s="159">
        <f t="shared" si="24"/>
        <v>50</v>
      </c>
      <c r="AQ156" s="160">
        <f t="shared" si="27"/>
        <v>0</v>
      </c>
      <c r="AR156" s="160">
        <f t="shared" si="27"/>
        <v>0</v>
      </c>
      <c r="AS156" s="160">
        <f t="shared" si="27"/>
        <v>0</v>
      </c>
      <c r="AT156" s="160">
        <f t="shared" si="27"/>
        <v>0</v>
      </c>
      <c r="AU156" s="160">
        <f t="shared" si="27"/>
        <v>0</v>
      </c>
      <c r="AV156" s="160">
        <f t="shared" si="27"/>
        <v>0</v>
      </c>
      <c r="AW156" s="160">
        <f t="shared" si="27"/>
        <v>0</v>
      </c>
      <c r="AX156" s="160">
        <f t="shared" si="27"/>
        <v>0</v>
      </c>
      <c r="AY156" s="160">
        <f t="shared" si="27"/>
        <v>0</v>
      </c>
      <c r="AZ156" s="160">
        <f t="shared" si="27"/>
        <v>0</v>
      </c>
      <c r="BA156" s="160">
        <f t="shared" si="27"/>
        <v>0</v>
      </c>
      <c r="BB156" s="160">
        <f t="shared" si="30"/>
        <v>0</v>
      </c>
      <c r="BC156" s="160">
        <f t="shared" si="30"/>
        <v>0</v>
      </c>
      <c r="BD156" s="160">
        <f t="shared" si="30"/>
        <v>0</v>
      </c>
      <c r="BE156" s="160">
        <f t="shared" si="30"/>
        <v>0</v>
      </c>
      <c r="BF156" s="160">
        <f t="shared" si="30"/>
        <v>0</v>
      </c>
      <c r="BG156" s="160">
        <f t="shared" si="30"/>
        <v>0</v>
      </c>
      <c r="BH156" s="160">
        <f t="shared" si="30"/>
        <v>0</v>
      </c>
      <c r="BI156" s="160">
        <f t="shared" si="29"/>
        <v>0</v>
      </c>
      <c r="BJ156" s="160">
        <f t="shared" si="29"/>
        <v>0</v>
      </c>
      <c r="BK156" s="160">
        <f t="shared" si="29"/>
        <v>0</v>
      </c>
      <c r="BL156" s="160">
        <f t="shared" si="28"/>
        <v>0</v>
      </c>
      <c r="BM156" s="160">
        <f t="shared" si="28"/>
        <v>0</v>
      </c>
      <c r="BN156" s="160">
        <f t="shared" si="28"/>
        <v>0</v>
      </c>
      <c r="BO156" s="160">
        <f t="shared" si="28"/>
        <v>0</v>
      </c>
      <c r="BP156" s="160">
        <f t="shared" si="28"/>
        <v>0</v>
      </c>
      <c r="BQ156" s="160">
        <f t="shared" si="22"/>
        <v>0</v>
      </c>
      <c r="BR156" s="160">
        <f t="shared" si="21"/>
        <v>0</v>
      </c>
      <c r="BS156" s="160">
        <f t="shared" si="21"/>
        <v>0</v>
      </c>
      <c r="BT156" s="160">
        <f t="shared" si="21"/>
        <v>0</v>
      </c>
      <c r="BU156" s="160">
        <f t="shared" si="21"/>
        <v>0</v>
      </c>
      <c r="BV156" s="160">
        <f t="shared" si="21"/>
        <v>0</v>
      </c>
      <c r="BW156" s="160">
        <f t="shared" si="21"/>
        <v>0</v>
      </c>
      <c r="BX156" s="160">
        <f t="shared" si="26"/>
        <v>0</v>
      </c>
    </row>
    <row r="157" spans="1:76" s="153" customFormat="1" x14ac:dyDescent="0.2">
      <c r="A157" s="157" t="s">
        <v>764</v>
      </c>
      <c r="B157" s="151" t="s">
        <v>765</v>
      </c>
      <c r="C157" s="151" t="s">
        <v>723</v>
      </c>
      <c r="D157" s="152">
        <v>122317.47</v>
      </c>
      <c r="E157" s="152">
        <v>1223.17</v>
      </c>
      <c r="F157" s="152">
        <v>611.59</v>
      </c>
      <c r="G157" s="152">
        <v>0</v>
      </c>
      <c r="H157" s="152">
        <v>611.59</v>
      </c>
      <c r="I157" s="158">
        <v>1223.17</v>
      </c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  <c r="AA157" s="152"/>
      <c r="AB157" s="152"/>
      <c r="AC157" s="152"/>
      <c r="AD157" s="152"/>
      <c r="AE157" s="152"/>
      <c r="AF157" s="152"/>
      <c r="AG157" s="152"/>
      <c r="AH157" s="152"/>
      <c r="AI157" s="152"/>
      <c r="AJ157" s="152"/>
      <c r="AK157" s="152"/>
      <c r="AL157" s="152"/>
      <c r="AM157" s="152"/>
      <c r="AN157" s="152"/>
      <c r="AO157" s="152"/>
      <c r="AP157" s="159">
        <f t="shared" si="24"/>
        <v>0</v>
      </c>
      <c r="AQ157" s="160">
        <f t="shared" si="27"/>
        <v>0</v>
      </c>
      <c r="AR157" s="160">
        <f t="shared" si="27"/>
        <v>0</v>
      </c>
      <c r="AS157" s="160">
        <f t="shared" si="27"/>
        <v>0</v>
      </c>
      <c r="AT157" s="160">
        <f t="shared" si="27"/>
        <v>0</v>
      </c>
      <c r="AU157" s="160">
        <f t="shared" si="27"/>
        <v>0</v>
      </c>
      <c r="AV157" s="160">
        <f t="shared" si="27"/>
        <v>0</v>
      </c>
      <c r="AW157" s="160">
        <f t="shared" si="27"/>
        <v>0</v>
      </c>
      <c r="AX157" s="160">
        <f t="shared" si="27"/>
        <v>0</v>
      </c>
      <c r="AY157" s="160">
        <f t="shared" si="27"/>
        <v>0</v>
      </c>
      <c r="AZ157" s="160">
        <f t="shared" si="27"/>
        <v>0</v>
      </c>
      <c r="BA157" s="160">
        <f t="shared" si="27"/>
        <v>0</v>
      </c>
      <c r="BB157" s="160">
        <f t="shared" si="30"/>
        <v>0</v>
      </c>
      <c r="BC157" s="160">
        <f t="shared" si="30"/>
        <v>0</v>
      </c>
      <c r="BD157" s="160">
        <f t="shared" si="30"/>
        <v>0</v>
      </c>
      <c r="BE157" s="160">
        <f t="shared" si="30"/>
        <v>0</v>
      </c>
      <c r="BF157" s="160">
        <f t="shared" si="30"/>
        <v>0</v>
      </c>
      <c r="BG157" s="160">
        <f t="shared" si="30"/>
        <v>0</v>
      </c>
      <c r="BH157" s="160">
        <f t="shared" si="30"/>
        <v>0</v>
      </c>
      <c r="BI157" s="160">
        <f t="shared" si="29"/>
        <v>0</v>
      </c>
      <c r="BJ157" s="160">
        <f t="shared" si="29"/>
        <v>0</v>
      </c>
      <c r="BK157" s="160">
        <f t="shared" si="29"/>
        <v>0</v>
      </c>
      <c r="BL157" s="160">
        <f t="shared" si="28"/>
        <v>0</v>
      </c>
      <c r="BM157" s="160">
        <f t="shared" si="28"/>
        <v>0</v>
      </c>
      <c r="BN157" s="160">
        <f t="shared" si="28"/>
        <v>0</v>
      </c>
      <c r="BO157" s="160">
        <f t="shared" si="28"/>
        <v>0</v>
      </c>
      <c r="BP157" s="160">
        <f t="shared" si="28"/>
        <v>0</v>
      </c>
      <c r="BQ157" s="160">
        <f t="shared" si="22"/>
        <v>0</v>
      </c>
      <c r="BR157" s="160">
        <f t="shared" si="21"/>
        <v>0</v>
      </c>
      <c r="BS157" s="160">
        <f t="shared" si="21"/>
        <v>0</v>
      </c>
      <c r="BT157" s="160">
        <f t="shared" si="21"/>
        <v>0</v>
      </c>
      <c r="BU157" s="160">
        <f t="shared" si="21"/>
        <v>0</v>
      </c>
      <c r="BV157" s="160">
        <f t="shared" si="21"/>
        <v>0</v>
      </c>
      <c r="BW157" s="160">
        <f t="shared" si="21"/>
        <v>0</v>
      </c>
      <c r="BX157" s="160">
        <f t="shared" si="26"/>
        <v>0</v>
      </c>
    </row>
    <row r="158" spans="1:76" s="153" customFormat="1" x14ac:dyDescent="0.2">
      <c r="A158" s="157" t="s">
        <v>766</v>
      </c>
      <c r="B158" s="151" t="s">
        <v>767</v>
      </c>
      <c r="C158" s="151" t="s">
        <v>767</v>
      </c>
      <c r="D158" s="152">
        <v>161455.81</v>
      </c>
      <c r="E158" s="152">
        <v>1614.56</v>
      </c>
      <c r="F158" s="152">
        <v>807.28</v>
      </c>
      <c r="G158" s="152">
        <v>0</v>
      </c>
      <c r="H158" s="152">
        <v>807.28</v>
      </c>
      <c r="I158" s="158">
        <v>1614.56</v>
      </c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  <c r="AA158" s="152"/>
      <c r="AB158" s="152"/>
      <c r="AC158" s="152"/>
      <c r="AD158" s="152"/>
      <c r="AE158" s="152"/>
      <c r="AF158" s="152"/>
      <c r="AG158" s="152"/>
      <c r="AH158" s="152"/>
      <c r="AI158" s="152"/>
      <c r="AJ158" s="152"/>
      <c r="AK158" s="152"/>
      <c r="AL158" s="152"/>
      <c r="AM158" s="152"/>
      <c r="AN158" s="152"/>
      <c r="AO158" s="152"/>
      <c r="AP158" s="159">
        <f t="shared" si="24"/>
        <v>0</v>
      </c>
      <c r="AQ158" s="160">
        <f t="shared" si="27"/>
        <v>0</v>
      </c>
      <c r="AR158" s="160">
        <f t="shared" si="27"/>
        <v>0</v>
      </c>
      <c r="AS158" s="160">
        <f t="shared" si="27"/>
        <v>0</v>
      </c>
      <c r="AT158" s="160">
        <f t="shared" si="27"/>
        <v>0</v>
      </c>
      <c r="AU158" s="160">
        <f t="shared" si="27"/>
        <v>0</v>
      </c>
      <c r="AV158" s="160">
        <f t="shared" si="27"/>
        <v>0</v>
      </c>
      <c r="AW158" s="160">
        <f t="shared" si="27"/>
        <v>0</v>
      </c>
      <c r="AX158" s="160">
        <f t="shared" si="27"/>
        <v>0</v>
      </c>
      <c r="AY158" s="160">
        <f t="shared" si="27"/>
        <v>0</v>
      </c>
      <c r="AZ158" s="160">
        <f t="shared" si="27"/>
        <v>0</v>
      </c>
      <c r="BA158" s="160">
        <f t="shared" si="27"/>
        <v>0</v>
      </c>
      <c r="BB158" s="160">
        <f t="shared" si="30"/>
        <v>0</v>
      </c>
      <c r="BC158" s="160">
        <f t="shared" si="30"/>
        <v>0</v>
      </c>
      <c r="BD158" s="160">
        <f t="shared" si="30"/>
        <v>0</v>
      </c>
      <c r="BE158" s="160">
        <f t="shared" si="30"/>
        <v>0</v>
      </c>
      <c r="BF158" s="160">
        <f t="shared" si="30"/>
        <v>0</v>
      </c>
      <c r="BG158" s="160">
        <f t="shared" si="30"/>
        <v>0</v>
      </c>
      <c r="BH158" s="160">
        <f t="shared" si="30"/>
        <v>0</v>
      </c>
      <c r="BI158" s="160">
        <f t="shared" si="29"/>
        <v>0</v>
      </c>
      <c r="BJ158" s="160">
        <f t="shared" si="29"/>
        <v>0</v>
      </c>
      <c r="BK158" s="160">
        <f t="shared" si="29"/>
        <v>0</v>
      </c>
      <c r="BL158" s="160">
        <f t="shared" si="28"/>
        <v>0</v>
      </c>
      <c r="BM158" s="160">
        <f t="shared" si="28"/>
        <v>0</v>
      </c>
      <c r="BN158" s="160">
        <f t="shared" si="28"/>
        <v>0</v>
      </c>
      <c r="BO158" s="160">
        <f t="shared" si="28"/>
        <v>0</v>
      </c>
      <c r="BP158" s="160">
        <f t="shared" si="28"/>
        <v>0</v>
      </c>
      <c r="BQ158" s="160">
        <f t="shared" si="22"/>
        <v>0</v>
      </c>
      <c r="BR158" s="160">
        <f t="shared" si="21"/>
        <v>0</v>
      </c>
      <c r="BS158" s="160">
        <f t="shared" si="21"/>
        <v>0</v>
      </c>
      <c r="BT158" s="160">
        <f t="shared" si="21"/>
        <v>0</v>
      </c>
      <c r="BU158" s="160">
        <f t="shared" si="21"/>
        <v>0</v>
      </c>
      <c r="BV158" s="160">
        <f t="shared" si="21"/>
        <v>0</v>
      </c>
      <c r="BW158" s="160">
        <f t="shared" si="21"/>
        <v>0</v>
      </c>
      <c r="BX158" s="160">
        <f t="shared" si="26"/>
        <v>0</v>
      </c>
    </row>
    <row r="159" spans="1:76" s="153" customFormat="1" x14ac:dyDescent="0.2">
      <c r="A159" s="157" t="s">
        <v>768</v>
      </c>
      <c r="B159" s="151" t="s">
        <v>769</v>
      </c>
      <c r="C159" s="151" t="s">
        <v>767</v>
      </c>
      <c r="D159" s="152">
        <v>176535.23</v>
      </c>
      <c r="E159" s="152">
        <v>1765.35</v>
      </c>
      <c r="F159" s="152">
        <v>882.68</v>
      </c>
      <c r="G159" s="152">
        <v>1715.35</v>
      </c>
      <c r="H159" s="152">
        <v>882.68</v>
      </c>
      <c r="I159" s="158">
        <v>50</v>
      </c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/>
      <c r="AF159" s="152"/>
      <c r="AG159" s="152"/>
      <c r="AH159" s="152"/>
      <c r="AI159" s="152"/>
      <c r="AJ159" s="152"/>
      <c r="AK159" s="152"/>
      <c r="AL159" s="152"/>
      <c r="AM159" s="152"/>
      <c r="AN159" s="152"/>
      <c r="AO159" s="152"/>
      <c r="AP159" s="159">
        <f t="shared" si="24"/>
        <v>0</v>
      </c>
      <c r="AQ159" s="160">
        <f t="shared" si="27"/>
        <v>0</v>
      </c>
      <c r="AR159" s="160">
        <f t="shared" si="27"/>
        <v>0</v>
      </c>
      <c r="AS159" s="160">
        <f t="shared" si="27"/>
        <v>0</v>
      </c>
      <c r="AT159" s="160">
        <f t="shared" si="27"/>
        <v>0</v>
      </c>
      <c r="AU159" s="160">
        <f t="shared" si="27"/>
        <v>0</v>
      </c>
      <c r="AV159" s="160">
        <f t="shared" si="27"/>
        <v>0</v>
      </c>
      <c r="AW159" s="160">
        <f t="shared" si="27"/>
        <v>0</v>
      </c>
      <c r="AX159" s="160">
        <f t="shared" si="27"/>
        <v>0</v>
      </c>
      <c r="AY159" s="160">
        <f t="shared" si="27"/>
        <v>0</v>
      </c>
      <c r="AZ159" s="160">
        <f t="shared" si="27"/>
        <v>0</v>
      </c>
      <c r="BA159" s="160">
        <f t="shared" si="27"/>
        <v>0</v>
      </c>
      <c r="BB159" s="160">
        <f t="shared" si="30"/>
        <v>0</v>
      </c>
      <c r="BC159" s="160">
        <f t="shared" si="30"/>
        <v>0</v>
      </c>
      <c r="BD159" s="160">
        <f t="shared" si="30"/>
        <v>0</v>
      </c>
      <c r="BE159" s="160">
        <f t="shared" si="30"/>
        <v>0</v>
      </c>
      <c r="BF159" s="160">
        <f t="shared" si="30"/>
        <v>0</v>
      </c>
      <c r="BG159" s="160">
        <f t="shared" si="30"/>
        <v>0</v>
      </c>
      <c r="BH159" s="160">
        <f t="shared" si="30"/>
        <v>0</v>
      </c>
      <c r="BI159" s="160">
        <f t="shared" si="29"/>
        <v>0</v>
      </c>
      <c r="BJ159" s="160">
        <f t="shared" si="29"/>
        <v>0</v>
      </c>
      <c r="BK159" s="160">
        <f t="shared" si="29"/>
        <v>0</v>
      </c>
      <c r="BL159" s="160">
        <f t="shared" si="28"/>
        <v>0</v>
      </c>
      <c r="BM159" s="160">
        <f t="shared" si="28"/>
        <v>0</v>
      </c>
      <c r="BN159" s="160">
        <f t="shared" si="28"/>
        <v>0</v>
      </c>
      <c r="BO159" s="160">
        <f t="shared" si="28"/>
        <v>0</v>
      </c>
      <c r="BP159" s="160">
        <f t="shared" si="28"/>
        <v>0</v>
      </c>
      <c r="BQ159" s="160">
        <f t="shared" si="22"/>
        <v>0</v>
      </c>
      <c r="BR159" s="160">
        <f t="shared" si="21"/>
        <v>0</v>
      </c>
      <c r="BS159" s="160">
        <f t="shared" si="21"/>
        <v>0</v>
      </c>
      <c r="BT159" s="160">
        <f t="shared" si="21"/>
        <v>0</v>
      </c>
      <c r="BU159" s="160">
        <f t="shared" si="21"/>
        <v>0</v>
      </c>
      <c r="BV159" s="160">
        <f t="shared" si="21"/>
        <v>0</v>
      </c>
      <c r="BW159" s="160">
        <f t="shared" si="21"/>
        <v>0</v>
      </c>
      <c r="BX159" s="160">
        <f t="shared" si="26"/>
        <v>0</v>
      </c>
    </row>
    <row r="160" spans="1:76" s="153" customFormat="1" x14ac:dyDescent="0.2">
      <c r="A160" s="157" t="s">
        <v>770</v>
      </c>
      <c r="B160" s="151" t="s">
        <v>771</v>
      </c>
      <c r="C160" s="151" t="s">
        <v>767</v>
      </c>
      <c r="D160" s="152">
        <v>88031.55</v>
      </c>
      <c r="E160" s="152">
        <v>880.32</v>
      </c>
      <c r="F160" s="152">
        <v>440.16</v>
      </c>
      <c r="G160" s="152">
        <v>440.16</v>
      </c>
      <c r="H160" s="152">
        <v>440.16</v>
      </c>
      <c r="I160" s="158">
        <v>440.16</v>
      </c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  <c r="AC160" s="152"/>
      <c r="AD160" s="152"/>
      <c r="AE160" s="152"/>
      <c r="AF160" s="152"/>
      <c r="AG160" s="152"/>
      <c r="AH160" s="152"/>
      <c r="AI160" s="152"/>
      <c r="AJ160" s="152"/>
      <c r="AK160" s="152"/>
      <c r="AL160" s="152"/>
      <c r="AM160" s="152"/>
      <c r="AN160" s="152"/>
      <c r="AO160" s="152"/>
      <c r="AP160" s="159">
        <f t="shared" si="24"/>
        <v>0</v>
      </c>
      <c r="AQ160" s="160">
        <f t="shared" si="27"/>
        <v>0</v>
      </c>
      <c r="AR160" s="160">
        <f t="shared" si="27"/>
        <v>0</v>
      </c>
      <c r="AS160" s="160">
        <f t="shared" si="27"/>
        <v>0</v>
      </c>
      <c r="AT160" s="160">
        <f t="shared" si="27"/>
        <v>0</v>
      </c>
      <c r="AU160" s="160">
        <f t="shared" si="27"/>
        <v>0</v>
      </c>
      <c r="AV160" s="160">
        <f t="shared" si="27"/>
        <v>0</v>
      </c>
      <c r="AW160" s="160">
        <f t="shared" si="27"/>
        <v>0</v>
      </c>
      <c r="AX160" s="160">
        <f t="shared" si="27"/>
        <v>0</v>
      </c>
      <c r="AY160" s="160">
        <f t="shared" si="27"/>
        <v>0</v>
      </c>
      <c r="AZ160" s="160">
        <f t="shared" si="27"/>
        <v>0</v>
      </c>
      <c r="BA160" s="160">
        <f t="shared" si="27"/>
        <v>0</v>
      </c>
      <c r="BB160" s="160">
        <f t="shared" si="30"/>
        <v>0</v>
      </c>
      <c r="BC160" s="160">
        <f t="shared" si="30"/>
        <v>0</v>
      </c>
      <c r="BD160" s="160">
        <f t="shared" si="30"/>
        <v>0</v>
      </c>
      <c r="BE160" s="160">
        <f t="shared" si="30"/>
        <v>0</v>
      </c>
      <c r="BF160" s="160">
        <f t="shared" si="30"/>
        <v>0</v>
      </c>
      <c r="BG160" s="160">
        <f t="shared" si="30"/>
        <v>0</v>
      </c>
      <c r="BH160" s="160">
        <f t="shared" si="30"/>
        <v>0</v>
      </c>
      <c r="BI160" s="160">
        <f t="shared" si="29"/>
        <v>0</v>
      </c>
      <c r="BJ160" s="160">
        <f t="shared" si="29"/>
        <v>0</v>
      </c>
      <c r="BK160" s="160">
        <f t="shared" si="29"/>
        <v>0</v>
      </c>
      <c r="BL160" s="160">
        <f t="shared" si="28"/>
        <v>0</v>
      </c>
      <c r="BM160" s="160">
        <f t="shared" si="28"/>
        <v>0</v>
      </c>
      <c r="BN160" s="160">
        <f t="shared" si="28"/>
        <v>0</v>
      </c>
      <c r="BO160" s="160">
        <f t="shared" si="28"/>
        <v>0</v>
      </c>
      <c r="BP160" s="160">
        <f t="shared" si="28"/>
        <v>0</v>
      </c>
      <c r="BQ160" s="160">
        <f t="shared" si="22"/>
        <v>0</v>
      </c>
      <c r="BR160" s="160">
        <f t="shared" si="21"/>
        <v>0</v>
      </c>
      <c r="BS160" s="160">
        <f t="shared" si="21"/>
        <v>0</v>
      </c>
      <c r="BT160" s="160">
        <f t="shared" si="21"/>
        <v>0</v>
      </c>
      <c r="BU160" s="160">
        <f t="shared" ref="BU160:BW223" si="31">IF(BU$2=BU$1,AM160,0)</f>
        <v>0</v>
      </c>
      <c r="BV160" s="160">
        <f t="shared" si="31"/>
        <v>0</v>
      </c>
      <c r="BW160" s="160">
        <f t="shared" si="31"/>
        <v>0</v>
      </c>
      <c r="BX160" s="160">
        <f t="shared" si="26"/>
        <v>0</v>
      </c>
    </row>
    <row r="161" spans="1:76" s="153" customFormat="1" x14ac:dyDescent="0.2">
      <c r="A161" s="157" t="s">
        <v>772</v>
      </c>
      <c r="B161" s="151" t="s">
        <v>773</v>
      </c>
      <c r="C161" s="151" t="s">
        <v>767</v>
      </c>
      <c r="D161" s="152">
        <v>98425.27</v>
      </c>
      <c r="E161" s="152">
        <v>984.25</v>
      </c>
      <c r="F161" s="152">
        <v>492.13</v>
      </c>
      <c r="G161" s="152">
        <v>984.25</v>
      </c>
      <c r="H161" s="152">
        <v>492.13</v>
      </c>
      <c r="I161" s="158">
        <v>0</v>
      </c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  <c r="AB161" s="152"/>
      <c r="AC161" s="152"/>
      <c r="AD161" s="152"/>
      <c r="AE161" s="152"/>
      <c r="AF161" s="152"/>
      <c r="AG161" s="152"/>
      <c r="AH161" s="152"/>
      <c r="AI161" s="152"/>
      <c r="AJ161" s="152"/>
      <c r="AK161" s="152"/>
      <c r="AL161" s="152"/>
      <c r="AM161" s="152"/>
      <c r="AN161" s="152"/>
      <c r="AO161" s="152"/>
      <c r="AP161" s="159">
        <f t="shared" si="24"/>
        <v>0</v>
      </c>
      <c r="AQ161" s="160">
        <f t="shared" si="27"/>
        <v>0</v>
      </c>
      <c r="AR161" s="160">
        <f t="shared" si="27"/>
        <v>0</v>
      </c>
      <c r="AS161" s="160">
        <f t="shared" si="27"/>
        <v>0</v>
      </c>
      <c r="AT161" s="160">
        <f t="shared" si="27"/>
        <v>0</v>
      </c>
      <c r="AU161" s="160">
        <f t="shared" si="27"/>
        <v>0</v>
      </c>
      <c r="AV161" s="160">
        <f t="shared" si="27"/>
        <v>0</v>
      </c>
      <c r="AW161" s="160">
        <f t="shared" si="27"/>
        <v>0</v>
      </c>
      <c r="AX161" s="160">
        <f t="shared" si="27"/>
        <v>0</v>
      </c>
      <c r="AY161" s="160">
        <f t="shared" si="27"/>
        <v>0</v>
      </c>
      <c r="AZ161" s="160">
        <f t="shared" si="27"/>
        <v>0</v>
      </c>
      <c r="BA161" s="160">
        <f t="shared" si="27"/>
        <v>0</v>
      </c>
      <c r="BB161" s="160">
        <f t="shared" si="30"/>
        <v>0</v>
      </c>
      <c r="BC161" s="160">
        <f t="shared" si="30"/>
        <v>0</v>
      </c>
      <c r="BD161" s="160">
        <f t="shared" si="30"/>
        <v>0</v>
      </c>
      <c r="BE161" s="160">
        <f t="shared" si="30"/>
        <v>0</v>
      </c>
      <c r="BF161" s="160">
        <f t="shared" si="30"/>
        <v>0</v>
      </c>
      <c r="BG161" s="160">
        <f t="shared" si="30"/>
        <v>0</v>
      </c>
      <c r="BH161" s="160">
        <f t="shared" si="30"/>
        <v>0</v>
      </c>
      <c r="BI161" s="160">
        <f t="shared" si="29"/>
        <v>0</v>
      </c>
      <c r="BJ161" s="160">
        <f t="shared" si="29"/>
        <v>0</v>
      </c>
      <c r="BK161" s="160">
        <f t="shared" si="29"/>
        <v>0</v>
      </c>
      <c r="BL161" s="160">
        <f t="shared" si="28"/>
        <v>0</v>
      </c>
      <c r="BM161" s="160">
        <f t="shared" si="28"/>
        <v>0</v>
      </c>
      <c r="BN161" s="160">
        <f t="shared" si="28"/>
        <v>0</v>
      </c>
      <c r="BO161" s="160">
        <f t="shared" si="28"/>
        <v>0</v>
      </c>
      <c r="BP161" s="160">
        <f t="shared" si="28"/>
        <v>0</v>
      </c>
      <c r="BQ161" s="160">
        <f t="shared" si="22"/>
        <v>0</v>
      </c>
      <c r="BR161" s="160">
        <f t="shared" si="22"/>
        <v>0</v>
      </c>
      <c r="BS161" s="160">
        <f t="shared" si="22"/>
        <v>0</v>
      </c>
      <c r="BT161" s="160">
        <f t="shared" si="22"/>
        <v>0</v>
      </c>
      <c r="BU161" s="160">
        <f t="shared" si="31"/>
        <v>0</v>
      </c>
      <c r="BV161" s="160">
        <f t="shared" si="31"/>
        <v>0</v>
      </c>
      <c r="BW161" s="160">
        <f t="shared" si="31"/>
        <v>0</v>
      </c>
      <c r="BX161" s="160">
        <f t="shared" si="26"/>
        <v>0</v>
      </c>
    </row>
    <row r="162" spans="1:76" s="153" customFormat="1" x14ac:dyDescent="0.2">
      <c r="A162" s="157" t="s">
        <v>774</v>
      </c>
      <c r="B162" s="151" t="s">
        <v>775</v>
      </c>
      <c r="C162" s="151" t="s">
        <v>767</v>
      </c>
      <c r="D162" s="152">
        <v>75434.83</v>
      </c>
      <c r="E162" s="152">
        <v>754.35</v>
      </c>
      <c r="F162" s="152">
        <v>377.17</v>
      </c>
      <c r="G162" s="152">
        <v>611.73</v>
      </c>
      <c r="H162" s="152">
        <v>377.17</v>
      </c>
      <c r="I162" s="158">
        <v>142.62</v>
      </c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52"/>
      <c r="AC162" s="152"/>
      <c r="AD162" s="152"/>
      <c r="AE162" s="152"/>
      <c r="AF162" s="152"/>
      <c r="AG162" s="152"/>
      <c r="AH162" s="152"/>
      <c r="AI162" s="152"/>
      <c r="AJ162" s="152"/>
      <c r="AK162" s="152"/>
      <c r="AL162" s="152"/>
      <c r="AM162" s="152"/>
      <c r="AN162" s="152"/>
      <c r="AO162" s="152"/>
      <c r="AP162" s="159">
        <f t="shared" si="24"/>
        <v>0</v>
      </c>
      <c r="AQ162" s="160">
        <f t="shared" si="27"/>
        <v>0</v>
      </c>
      <c r="AR162" s="160">
        <f t="shared" si="27"/>
        <v>0</v>
      </c>
      <c r="AS162" s="160">
        <f t="shared" si="27"/>
        <v>0</v>
      </c>
      <c r="AT162" s="160">
        <f t="shared" si="27"/>
        <v>0</v>
      </c>
      <c r="AU162" s="160">
        <f t="shared" si="27"/>
        <v>0</v>
      </c>
      <c r="AV162" s="160">
        <f t="shared" si="27"/>
        <v>0</v>
      </c>
      <c r="AW162" s="160">
        <f t="shared" si="27"/>
        <v>0</v>
      </c>
      <c r="AX162" s="160">
        <f t="shared" si="27"/>
        <v>0</v>
      </c>
      <c r="AY162" s="160">
        <f t="shared" si="27"/>
        <v>0</v>
      </c>
      <c r="AZ162" s="160">
        <f t="shared" si="27"/>
        <v>0</v>
      </c>
      <c r="BA162" s="160">
        <f t="shared" si="27"/>
        <v>0</v>
      </c>
      <c r="BB162" s="160">
        <f t="shared" si="30"/>
        <v>0</v>
      </c>
      <c r="BC162" s="160">
        <f t="shared" si="30"/>
        <v>0</v>
      </c>
      <c r="BD162" s="160">
        <f t="shared" si="30"/>
        <v>0</v>
      </c>
      <c r="BE162" s="160">
        <f t="shared" si="30"/>
        <v>0</v>
      </c>
      <c r="BF162" s="160">
        <f t="shared" si="30"/>
        <v>0</v>
      </c>
      <c r="BG162" s="160">
        <f t="shared" si="30"/>
        <v>0</v>
      </c>
      <c r="BH162" s="160">
        <f t="shared" si="30"/>
        <v>0</v>
      </c>
      <c r="BI162" s="160">
        <f t="shared" si="29"/>
        <v>0</v>
      </c>
      <c r="BJ162" s="160">
        <f t="shared" si="29"/>
        <v>0</v>
      </c>
      <c r="BK162" s="160">
        <f t="shared" si="29"/>
        <v>0</v>
      </c>
      <c r="BL162" s="160">
        <f t="shared" si="28"/>
        <v>0</v>
      </c>
      <c r="BM162" s="160">
        <f t="shared" si="28"/>
        <v>0</v>
      </c>
      <c r="BN162" s="160">
        <f t="shared" si="28"/>
        <v>0</v>
      </c>
      <c r="BO162" s="160">
        <f t="shared" si="28"/>
        <v>0</v>
      </c>
      <c r="BP162" s="160">
        <f t="shared" si="28"/>
        <v>0</v>
      </c>
      <c r="BQ162" s="160">
        <f t="shared" si="22"/>
        <v>0</v>
      </c>
      <c r="BR162" s="160">
        <f t="shared" si="22"/>
        <v>0</v>
      </c>
      <c r="BS162" s="160">
        <f t="shared" si="22"/>
        <v>0</v>
      </c>
      <c r="BT162" s="160">
        <f t="shared" si="22"/>
        <v>0</v>
      </c>
      <c r="BU162" s="160">
        <f t="shared" si="31"/>
        <v>0</v>
      </c>
      <c r="BV162" s="160">
        <f t="shared" si="31"/>
        <v>0</v>
      </c>
      <c r="BW162" s="160">
        <f t="shared" si="31"/>
        <v>0</v>
      </c>
      <c r="BX162" s="160">
        <f t="shared" si="26"/>
        <v>0</v>
      </c>
    </row>
    <row r="163" spans="1:76" s="153" customFormat="1" x14ac:dyDescent="0.2">
      <c r="A163" s="157" t="s">
        <v>776</v>
      </c>
      <c r="B163" s="151" t="s">
        <v>777</v>
      </c>
      <c r="C163" s="151" t="s">
        <v>767</v>
      </c>
      <c r="D163" s="152">
        <v>41851.949999999997</v>
      </c>
      <c r="E163" s="152">
        <v>418.52</v>
      </c>
      <c r="F163" s="152">
        <v>209.26</v>
      </c>
      <c r="G163" s="152">
        <v>318.52</v>
      </c>
      <c r="H163" s="152">
        <v>209.26</v>
      </c>
      <c r="I163" s="158">
        <v>100</v>
      </c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52"/>
      <c r="AC163" s="152"/>
      <c r="AD163" s="152"/>
      <c r="AE163" s="152"/>
      <c r="AF163" s="152"/>
      <c r="AG163" s="152"/>
      <c r="AH163" s="152"/>
      <c r="AI163" s="152"/>
      <c r="AJ163" s="152"/>
      <c r="AK163" s="152"/>
      <c r="AL163" s="152"/>
      <c r="AM163" s="152"/>
      <c r="AN163" s="152"/>
      <c r="AO163" s="152"/>
      <c r="AP163" s="159">
        <f t="shared" si="24"/>
        <v>0</v>
      </c>
      <c r="AQ163" s="160">
        <f t="shared" si="27"/>
        <v>0</v>
      </c>
      <c r="AR163" s="160">
        <f t="shared" si="27"/>
        <v>0</v>
      </c>
      <c r="AS163" s="160">
        <f t="shared" si="27"/>
        <v>0</v>
      </c>
      <c r="AT163" s="160">
        <f t="shared" si="27"/>
        <v>0</v>
      </c>
      <c r="AU163" s="160">
        <f t="shared" si="27"/>
        <v>0</v>
      </c>
      <c r="AV163" s="160">
        <f t="shared" si="27"/>
        <v>0</v>
      </c>
      <c r="AW163" s="160">
        <f t="shared" si="27"/>
        <v>0</v>
      </c>
      <c r="AX163" s="160">
        <f t="shared" si="27"/>
        <v>0</v>
      </c>
      <c r="AY163" s="160">
        <f t="shared" si="27"/>
        <v>0</v>
      </c>
      <c r="AZ163" s="160">
        <f t="shared" si="27"/>
        <v>0</v>
      </c>
      <c r="BA163" s="160">
        <f t="shared" si="27"/>
        <v>0</v>
      </c>
      <c r="BB163" s="160">
        <f t="shared" si="30"/>
        <v>0</v>
      </c>
      <c r="BC163" s="160">
        <f t="shared" si="30"/>
        <v>0</v>
      </c>
      <c r="BD163" s="160">
        <f t="shared" si="30"/>
        <v>0</v>
      </c>
      <c r="BE163" s="160">
        <f t="shared" si="30"/>
        <v>0</v>
      </c>
      <c r="BF163" s="160">
        <f t="shared" si="30"/>
        <v>0</v>
      </c>
      <c r="BG163" s="160">
        <f t="shared" si="30"/>
        <v>0</v>
      </c>
      <c r="BH163" s="160">
        <f t="shared" si="30"/>
        <v>0</v>
      </c>
      <c r="BI163" s="160">
        <f t="shared" si="29"/>
        <v>0</v>
      </c>
      <c r="BJ163" s="160">
        <f t="shared" si="29"/>
        <v>0</v>
      </c>
      <c r="BK163" s="160">
        <f t="shared" si="29"/>
        <v>0</v>
      </c>
      <c r="BL163" s="160">
        <f t="shared" si="28"/>
        <v>0</v>
      </c>
      <c r="BM163" s="160">
        <f t="shared" si="28"/>
        <v>0</v>
      </c>
      <c r="BN163" s="160">
        <f t="shared" si="28"/>
        <v>0</v>
      </c>
      <c r="BO163" s="160">
        <f t="shared" si="28"/>
        <v>0</v>
      </c>
      <c r="BP163" s="160">
        <f t="shared" si="28"/>
        <v>0</v>
      </c>
      <c r="BQ163" s="160">
        <f t="shared" si="22"/>
        <v>0</v>
      </c>
      <c r="BR163" s="160">
        <f t="shared" si="22"/>
        <v>0</v>
      </c>
      <c r="BS163" s="160">
        <f t="shared" si="22"/>
        <v>0</v>
      </c>
      <c r="BT163" s="160">
        <f t="shared" si="22"/>
        <v>0</v>
      </c>
      <c r="BU163" s="160">
        <f t="shared" si="31"/>
        <v>0</v>
      </c>
      <c r="BV163" s="160">
        <f t="shared" si="31"/>
        <v>0</v>
      </c>
      <c r="BW163" s="160">
        <f t="shared" si="31"/>
        <v>0</v>
      </c>
      <c r="BX163" s="160">
        <f t="shared" si="26"/>
        <v>0</v>
      </c>
    </row>
    <row r="164" spans="1:76" s="153" customFormat="1" x14ac:dyDescent="0.2">
      <c r="A164" s="157" t="s">
        <v>778</v>
      </c>
      <c r="B164" s="151" t="s">
        <v>779</v>
      </c>
      <c r="C164" s="151" t="s">
        <v>767</v>
      </c>
      <c r="D164" s="152">
        <v>66693.48</v>
      </c>
      <c r="E164" s="152">
        <v>666.93</v>
      </c>
      <c r="F164" s="152">
        <v>333.47</v>
      </c>
      <c r="G164" s="152">
        <v>333.56999999999994</v>
      </c>
      <c r="H164" s="152">
        <v>333.47</v>
      </c>
      <c r="I164" s="158">
        <v>333.36</v>
      </c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  <c r="AB164" s="152"/>
      <c r="AC164" s="152"/>
      <c r="AD164" s="152"/>
      <c r="AE164" s="152"/>
      <c r="AF164" s="152"/>
      <c r="AG164" s="152"/>
      <c r="AH164" s="152"/>
      <c r="AI164" s="152"/>
      <c r="AJ164" s="152"/>
      <c r="AK164" s="152"/>
      <c r="AL164" s="152"/>
      <c r="AM164" s="152"/>
      <c r="AN164" s="152"/>
      <c r="AO164" s="152"/>
      <c r="AP164" s="159">
        <f t="shared" si="24"/>
        <v>0</v>
      </c>
      <c r="AQ164" s="160">
        <f t="shared" si="27"/>
        <v>0</v>
      </c>
      <c r="AR164" s="160">
        <f t="shared" si="27"/>
        <v>0</v>
      </c>
      <c r="AS164" s="160">
        <f t="shared" si="27"/>
        <v>0</v>
      </c>
      <c r="AT164" s="160">
        <f t="shared" si="27"/>
        <v>0</v>
      </c>
      <c r="AU164" s="160">
        <f t="shared" si="27"/>
        <v>0</v>
      </c>
      <c r="AV164" s="160">
        <f t="shared" si="27"/>
        <v>0</v>
      </c>
      <c r="AW164" s="160">
        <f t="shared" si="27"/>
        <v>0</v>
      </c>
      <c r="AX164" s="160">
        <f t="shared" si="27"/>
        <v>0</v>
      </c>
      <c r="AY164" s="160">
        <f t="shared" si="27"/>
        <v>0</v>
      </c>
      <c r="AZ164" s="160">
        <f t="shared" si="27"/>
        <v>0</v>
      </c>
      <c r="BA164" s="160">
        <f t="shared" si="27"/>
        <v>0</v>
      </c>
      <c r="BB164" s="160">
        <f t="shared" si="30"/>
        <v>0</v>
      </c>
      <c r="BC164" s="160">
        <f t="shared" si="30"/>
        <v>0</v>
      </c>
      <c r="BD164" s="160">
        <f t="shared" si="30"/>
        <v>0</v>
      </c>
      <c r="BE164" s="160">
        <f t="shared" si="30"/>
        <v>0</v>
      </c>
      <c r="BF164" s="160">
        <f t="shared" si="30"/>
        <v>0</v>
      </c>
      <c r="BG164" s="160">
        <f t="shared" si="30"/>
        <v>0</v>
      </c>
      <c r="BH164" s="160">
        <f t="shared" si="30"/>
        <v>0</v>
      </c>
      <c r="BI164" s="160">
        <f t="shared" si="29"/>
        <v>0</v>
      </c>
      <c r="BJ164" s="160">
        <f t="shared" si="29"/>
        <v>0</v>
      </c>
      <c r="BK164" s="160">
        <f t="shared" si="29"/>
        <v>0</v>
      </c>
      <c r="BL164" s="160">
        <f t="shared" si="28"/>
        <v>0</v>
      </c>
      <c r="BM164" s="160">
        <f t="shared" si="28"/>
        <v>0</v>
      </c>
      <c r="BN164" s="160">
        <f t="shared" si="28"/>
        <v>0</v>
      </c>
      <c r="BO164" s="160">
        <f t="shared" si="28"/>
        <v>0</v>
      </c>
      <c r="BP164" s="160">
        <f t="shared" si="28"/>
        <v>0</v>
      </c>
      <c r="BQ164" s="160">
        <f t="shared" si="22"/>
        <v>0</v>
      </c>
      <c r="BR164" s="160">
        <f t="shared" si="22"/>
        <v>0</v>
      </c>
      <c r="BS164" s="160">
        <f t="shared" si="22"/>
        <v>0</v>
      </c>
      <c r="BT164" s="160">
        <f t="shared" si="22"/>
        <v>0</v>
      </c>
      <c r="BU164" s="160">
        <f t="shared" si="31"/>
        <v>0</v>
      </c>
      <c r="BV164" s="160">
        <f t="shared" si="31"/>
        <v>0</v>
      </c>
      <c r="BW164" s="160">
        <f t="shared" si="31"/>
        <v>0</v>
      </c>
      <c r="BX164" s="160">
        <f t="shared" si="26"/>
        <v>0</v>
      </c>
    </row>
    <row r="165" spans="1:76" s="153" customFormat="1" x14ac:dyDescent="0.2">
      <c r="A165" s="157" t="s">
        <v>780</v>
      </c>
      <c r="B165" s="151" t="s">
        <v>781</v>
      </c>
      <c r="C165" s="151" t="s">
        <v>767</v>
      </c>
      <c r="D165" s="152">
        <v>58514.28</v>
      </c>
      <c r="E165" s="152">
        <v>585.14</v>
      </c>
      <c r="F165" s="152">
        <v>292.57</v>
      </c>
      <c r="G165" s="152">
        <v>292.57</v>
      </c>
      <c r="H165" s="152">
        <v>136.26</v>
      </c>
      <c r="I165" s="158">
        <v>292.57</v>
      </c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>
        <v>156.31</v>
      </c>
      <c r="W165" s="152"/>
      <c r="X165" s="152"/>
      <c r="Y165" s="152"/>
      <c r="Z165" s="152"/>
      <c r="AA165" s="152"/>
      <c r="AB165" s="152"/>
      <c r="AC165" s="152"/>
      <c r="AD165" s="152"/>
      <c r="AE165" s="152"/>
      <c r="AF165" s="152"/>
      <c r="AG165" s="152"/>
      <c r="AH165" s="152"/>
      <c r="AI165" s="152"/>
      <c r="AJ165" s="152"/>
      <c r="AK165" s="152"/>
      <c r="AL165" s="152"/>
      <c r="AM165" s="152"/>
      <c r="AN165" s="152"/>
      <c r="AO165" s="152"/>
      <c r="AP165" s="159">
        <f t="shared" si="24"/>
        <v>156.31</v>
      </c>
      <c r="AQ165" s="160">
        <f t="shared" si="27"/>
        <v>0</v>
      </c>
      <c r="AR165" s="160">
        <f t="shared" si="27"/>
        <v>0</v>
      </c>
      <c r="AS165" s="160">
        <f t="shared" si="27"/>
        <v>0</v>
      </c>
      <c r="AT165" s="160">
        <f t="shared" si="27"/>
        <v>0</v>
      </c>
      <c r="AU165" s="160">
        <f t="shared" si="27"/>
        <v>0</v>
      </c>
      <c r="AV165" s="160">
        <f t="shared" si="27"/>
        <v>0</v>
      </c>
      <c r="AW165" s="160">
        <f t="shared" si="27"/>
        <v>0</v>
      </c>
      <c r="AX165" s="160">
        <f t="shared" si="27"/>
        <v>0</v>
      </c>
      <c r="AY165" s="160">
        <f t="shared" si="27"/>
        <v>0</v>
      </c>
      <c r="AZ165" s="160">
        <f t="shared" si="27"/>
        <v>0</v>
      </c>
      <c r="BA165" s="160">
        <f t="shared" si="27"/>
        <v>0</v>
      </c>
      <c r="BB165" s="160">
        <f t="shared" si="30"/>
        <v>0</v>
      </c>
      <c r="BC165" s="160">
        <f t="shared" si="30"/>
        <v>0</v>
      </c>
      <c r="BD165" s="160">
        <f t="shared" si="30"/>
        <v>0</v>
      </c>
      <c r="BE165" s="160">
        <f t="shared" si="30"/>
        <v>0</v>
      </c>
      <c r="BF165" s="160">
        <f t="shared" si="30"/>
        <v>0</v>
      </c>
      <c r="BG165" s="160">
        <f t="shared" si="30"/>
        <v>0</v>
      </c>
      <c r="BH165" s="160">
        <f t="shared" si="30"/>
        <v>0</v>
      </c>
      <c r="BI165" s="160">
        <f t="shared" si="29"/>
        <v>0</v>
      </c>
      <c r="BJ165" s="160">
        <f t="shared" si="29"/>
        <v>0</v>
      </c>
      <c r="BK165" s="160">
        <f t="shared" si="29"/>
        <v>0</v>
      </c>
      <c r="BL165" s="160">
        <f t="shared" si="28"/>
        <v>0</v>
      </c>
      <c r="BM165" s="160">
        <f t="shared" si="28"/>
        <v>0</v>
      </c>
      <c r="BN165" s="160">
        <f t="shared" si="28"/>
        <v>0</v>
      </c>
      <c r="BO165" s="160">
        <f t="shared" si="28"/>
        <v>0</v>
      </c>
      <c r="BP165" s="160">
        <f t="shared" si="28"/>
        <v>0</v>
      </c>
      <c r="BQ165" s="160">
        <f t="shared" si="22"/>
        <v>0</v>
      </c>
      <c r="BR165" s="160">
        <f t="shared" si="22"/>
        <v>0</v>
      </c>
      <c r="BS165" s="160">
        <f t="shared" si="22"/>
        <v>0</v>
      </c>
      <c r="BT165" s="160">
        <f t="shared" si="22"/>
        <v>0</v>
      </c>
      <c r="BU165" s="160">
        <f t="shared" si="31"/>
        <v>0</v>
      </c>
      <c r="BV165" s="160">
        <f t="shared" si="31"/>
        <v>0</v>
      </c>
      <c r="BW165" s="160">
        <f t="shared" si="31"/>
        <v>0</v>
      </c>
      <c r="BX165" s="160">
        <f t="shared" si="26"/>
        <v>0</v>
      </c>
    </row>
    <row r="166" spans="1:76" s="153" customFormat="1" x14ac:dyDescent="0.2">
      <c r="A166" s="157" t="s">
        <v>782</v>
      </c>
      <c r="B166" s="151" t="s">
        <v>783</v>
      </c>
      <c r="C166" s="151" t="s">
        <v>767</v>
      </c>
      <c r="D166" s="152">
        <v>56112.959999999999</v>
      </c>
      <c r="E166" s="152">
        <v>561.13</v>
      </c>
      <c r="F166" s="152">
        <v>280.56</v>
      </c>
      <c r="G166" s="152">
        <v>497.28999999999996</v>
      </c>
      <c r="H166" s="152">
        <v>216.72</v>
      </c>
      <c r="I166" s="158">
        <v>63.84</v>
      </c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>
        <v>63.84</v>
      </c>
      <c r="W166" s="152"/>
      <c r="X166" s="152"/>
      <c r="Y166" s="152"/>
      <c r="Z166" s="152"/>
      <c r="AA166" s="152"/>
      <c r="AB166" s="152"/>
      <c r="AC166" s="152"/>
      <c r="AD166" s="152"/>
      <c r="AE166" s="152"/>
      <c r="AF166" s="152"/>
      <c r="AG166" s="152"/>
      <c r="AH166" s="152"/>
      <c r="AI166" s="152"/>
      <c r="AJ166" s="152"/>
      <c r="AK166" s="152"/>
      <c r="AL166" s="152"/>
      <c r="AM166" s="152"/>
      <c r="AN166" s="152"/>
      <c r="AO166" s="152"/>
      <c r="AP166" s="159">
        <f t="shared" si="24"/>
        <v>63.84</v>
      </c>
      <c r="AQ166" s="160">
        <f t="shared" si="27"/>
        <v>0</v>
      </c>
      <c r="AR166" s="160">
        <f t="shared" si="27"/>
        <v>0</v>
      </c>
      <c r="AS166" s="160">
        <f t="shared" si="27"/>
        <v>0</v>
      </c>
      <c r="AT166" s="160">
        <f t="shared" si="27"/>
        <v>0</v>
      </c>
      <c r="AU166" s="160">
        <f t="shared" si="27"/>
        <v>0</v>
      </c>
      <c r="AV166" s="160">
        <f t="shared" si="27"/>
        <v>0</v>
      </c>
      <c r="AW166" s="160">
        <f t="shared" si="27"/>
        <v>0</v>
      </c>
      <c r="AX166" s="160">
        <f t="shared" si="27"/>
        <v>0</v>
      </c>
      <c r="AY166" s="160">
        <f t="shared" si="27"/>
        <v>0</v>
      </c>
      <c r="AZ166" s="160">
        <f t="shared" si="27"/>
        <v>0</v>
      </c>
      <c r="BA166" s="160">
        <f t="shared" si="27"/>
        <v>0</v>
      </c>
      <c r="BB166" s="160">
        <f t="shared" si="30"/>
        <v>0</v>
      </c>
      <c r="BC166" s="160">
        <f t="shared" si="30"/>
        <v>0</v>
      </c>
      <c r="BD166" s="160">
        <f t="shared" si="30"/>
        <v>0</v>
      </c>
      <c r="BE166" s="160">
        <f t="shared" si="30"/>
        <v>0</v>
      </c>
      <c r="BF166" s="160">
        <f t="shared" si="30"/>
        <v>0</v>
      </c>
      <c r="BG166" s="160">
        <f t="shared" si="30"/>
        <v>0</v>
      </c>
      <c r="BH166" s="160">
        <f t="shared" si="30"/>
        <v>0</v>
      </c>
      <c r="BI166" s="160">
        <f t="shared" si="29"/>
        <v>0</v>
      </c>
      <c r="BJ166" s="160">
        <f t="shared" si="29"/>
        <v>0</v>
      </c>
      <c r="BK166" s="160">
        <f t="shared" si="29"/>
        <v>0</v>
      </c>
      <c r="BL166" s="160">
        <f t="shared" si="28"/>
        <v>0</v>
      </c>
      <c r="BM166" s="160">
        <f t="shared" si="28"/>
        <v>0</v>
      </c>
      <c r="BN166" s="160">
        <f t="shared" si="28"/>
        <v>0</v>
      </c>
      <c r="BO166" s="160">
        <f t="shared" si="28"/>
        <v>0</v>
      </c>
      <c r="BP166" s="160">
        <f t="shared" si="28"/>
        <v>0</v>
      </c>
      <c r="BQ166" s="160">
        <f t="shared" si="22"/>
        <v>0</v>
      </c>
      <c r="BR166" s="160">
        <f t="shared" si="22"/>
        <v>0</v>
      </c>
      <c r="BS166" s="160">
        <f t="shared" si="22"/>
        <v>0</v>
      </c>
      <c r="BT166" s="160">
        <f t="shared" si="22"/>
        <v>0</v>
      </c>
      <c r="BU166" s="160">
        <f t="shared" si="31"/>
        <v>0</v>
      </c>
      <c r="BV166" s="160">
        <f t="shared" si="31"/>
        <v>0</v>
      </c>
      <c r="BW166" s="160">
        <f t="shared" si="31"/>
        <v>0</v>
      </c>
      <c r="BX166" s="160">
        <f t="shared" si="26"/>
        <v>0</v>
      </c>
    </row>
    <row r="167" spans="1:76" s="153" customFormat="1" x14ac:dyDescent="0.2">
      <c r="A167" s="157" t="s">
        <v>784</v>
      </c>
      <c r="B167" s="151" t="s">
        <v>785</v>
      </c>
      <c r="C167" s="151" t="s">
        <v>767</v>
      </c>
      <c r="D167" s="152">
        <v>85432.79</v>
      </c>
      <c r="E167" s="152">
        <v>854.33</v>
      </c>
      <c r="F167" s="152">
        <v>427.16</v>
      </c>
      <c r="G167" s="152">
        <v>397.90000000000003</v>
      </c>
      <c r="H167" s="152">
        <v>427.16</v>
      </c>
      <c r="I167" s="158">
        <v>456.43</v>
      </c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52"/>
      <c r="AC167" s="152"/>
      <c r="AD167" s="152"/>
      <c r="AE167" s="152"/>
      <c r="AF167" s="152"/>
      <c r="AG167" s="152"/>
      <c r="AH167" s="152"/>
      <c r="AI167" s="152"/>
      <c r="AJ167" s="152"/>
      <c r="AK167" s="152"/>
      <c r="AL167" s="152"/>
      <c r="AM167" s="152"/>
      <c r="AN167" s="152"/>
      <c r="AO167" s="152"/>
      <c r="AP167" s="159">
        <f t="shared" si="24"/>
        <v>0</v>
      </c>
      <c r="AQ167" s="160">
        <f t="shared" si="27"/>
        <v>0</v>
      </c>
      <c r="AR167" s="160">
        <f t="shared" si="27"/>
        <v>0</v>
      </c>
      <c r="AS167" s="160">
        <f t="shared" si="27"/>
        <v>0</v>
      </c>
      <c r="AT167" s="160">
        <f t="shared" si="27"/>
        <v>0</v>
      </c>
      <c r="AU167" s="160">
        <f t="shared" si="27"/>
        <v>0</v>
      </c>
      <c r="AV167" s="160">
        <f t="shared" si="27"/>
        <v>0</v>
      </c>
      <c r="AW167" s="160">
        <f t="shared" si="27"/>
        <v>0</v>
      </c>
      <c r="AX167" s="160">
        <f t="shared" si="27"/>
        <v>0</v>
      </c>
      <c r="AY167" s="160">
        <f t="shared" si="27"/>
        <v>0</v>
      </c>
      <c r="AZ167" s="160">
        <f t="shared" si="27"/>
        <v>0</v>
      </c>
      <c r="BA167" s="160">
        <f t="shared" si="27"/>
        <v>0</v>
      </c>
      <c r="BB167" s="160">
        <f t="shared" si="30"/>
        <v>0</v>
      </c>
      <c r="BC167" s="160">
        <f t="shared" si="30"/>
        <v>0</v>
      </c>
      <c r="BD167" s="160">
        <f t="shared" si="30"/>
        <v>0</v>
      </c>
      <c r="BE167" s="160">
        <f t="shared" si="30"/>
        <v>0</v>
      </c>
      <c r="BF167" s="160">
        <f t="shared" si="30"/>
        <v>0</v>
      </c>
      <c r="BG167" s="160">
        <f t="shared" si="30"/>
        <v>0</v>
      </c>
      <c r="BH167" s="160">
        <f t="shared" si="30"/>
        <v>0</v>
      </c>
      <c r="BI167" s="160">
        <f t="shared" si="29"/>
        <v>0</v>
      </c>
      <c r="BJ167" s="160">
        <f t="shared" si="29"/>
        <v>0</v>
      </c>
      <c r="BK167" s="160">
        <f t="shared" si="29"/>
        <v>0</v>
      </c>
      <c r="BL167" s="160">
        <f t="shared" si="28"/>
        <v>0</v>
      </c>
      <c r="BM167" s="160">
        <f t="shared" si="28"/>
        <v>0</v>
      </c>
      <c r="BN167" s="160">
        <f t="shared" si="28"/>
        <v>0</v>
      </c>
      <c r="BO167" s="160">
        <f t="shared" si="28"/>
        <v>0</v>
      </c>
      <c r="BP167" s="160">
        <f t="shared" si="28"/>
        <v>0</v>
      </c>
      <c r="BQ167" s="160">
        <f t="shared" si="22"/>
        <v>0</v>
      </c>
      <c r="BR167" s="160">
        <f t="shared" si="22"/>
        <v>0</v>
      </c>
      <c r="BS167" s="160">
        <f t="shared" si="22"/>
        <v>0</v>
      </c>
      <c r="BT167" s="160">
        <f t="shared" si="22"/>
        <v>0</v>
      </c>
      <c r="BU167" s="160">
        <f t="shared" si="31"/>
        <v>0</v>
      </c>
      <c r="BV167" s="160">
        <f t="shared" si="31"/>
        <v>0</v>
      </c>
      <c r="BW167" s="160">
        <f t="shared" si="31"/>
        <v>0</v>
      </c>
      <c r="BX167" s="160">
        <f t="shared" si="26"/>
        <v>0</v>
      </c>
    </row>
    <row r="168" spans="1:76" s="153" customFormat="1" x14ac:dyDescent="0.2">
      <c r="A168" s="157" t="s">
        <v>786</v>
      </c>
      <c r="B168" s="151" t="s">
        <v>787</v>
      </c>
      <c r="C168" s="151" t="s">
        <v>767</v>
      </c>
      <c r="D168" s="152">
        <v>61783.27</v>
      </c>
      <c r="E168" s="152">
        <v>617.83000000000004</v>
      </c>
      <c r="F168" s="152">
        <v>308.92</v>
      </c>
      <c r="G168" s="152">
        <v>367.83000000000004</v>
      </c>
      <c r="H168" s="152">
        <v>308.92</v>
      </c>
      <c r="I168" s="158">
        <v>250</v>
      </c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  <c r="AA168" s="152"/>
      <c r="AB168" s="152"/>
      <c r="AC168" s="152"/>
      <c r="AD168" s="152"/>
      <c r="AE168" s="152"/>
      <c r="AF168" s="152"/>
      <c r="AG168" s="152"/>
      <c r="AH168" s="152"/>
      <c r="AI168" s="152"/>
      <c r="AJ168" s="152"/>
      <c r="AK168" s="152"/>
      <c r="AL168" s="152"/>
      <c r="AM168" s="152"/>
      <c r="AN168" s="152"/>
      <c r="AO168" s="152"/>
      <c r="AP168" s="159">
        <f t="shared" si="24"/>
        <v>0</v>
      </c>
      <c r="AQ168" s="160">
        <f t="shared" si="27"/>
        <v>0</v>
      </c>
      <c r="AR168" s="160">
        <f t="shared" si="27"/>
        <v>0</v>
      </c>
      <c r="AS168" s="160">
        <f t="shared" si="27"/>
        <v>0</v>
      </c>
      <c r="AT168" s="160">
        <f t="shared" si="27"/>
        <v>0</v>
      </c>
      <c r="AU168" s="160">
        <f t="shared" si="27"/>
        <v>0</v>
      </c>
      <c r="AV168" s="160">
        <f t="shared" si="27"/>
        <v>0</v>
      </c>
      <c r="AW168" s="160">
        <f t="shared" si="27"/>
        <v>0</v>
      </c>
      <c r="AX168" s="160">
        <f t="shared" si="27"/>
        <v>0</v>
      </c>
      <c r="AY168" s="160">
        <f t="shared" si="27"/>
        <v>0</v>
      </c>
      <c r="AZ168" s="160">
        <f t="shared" si="27"/>
        <v>0</v>
      </c>
      <c r="BA168" s="160">
        <f t="shared" si="27"/>
        <v>0</v>
      </c>
      <c r="BB168" s="160">
        <f t="shared" si="30"/>
        <v>0</v>
      </c>
      <c r="BC168" s="160">
        <f t="shared" si="30"/>
        <v>0</v>
      </c>
      <c r="BD168" s="160">
        <f t="shared" si="30"/>
        <v>0</v>
      </c>
      <c r="BE168" s="160">
        <f t="shared" si="30"/>
        <v>0</v>
      </c>
      <c r="BF168" s="160">
        <f t="shared" si="30"/>
        <v>0</v>
      </c>
      <c r="BG168" s="160">
        <f t="shared" si="30"/>
        <v>0</v>
      </c>
      <c r="BH168" s="160">
        <f t="shared" si="30"/>
        <v>0</v>
      </c>
      <c r="BI168" s="160">
        <f t="shared" si="29"/>
        <v>0</v>
      </c>
      <c r="BJ168" s="160">
        <f t="shared" si="29"/>
        <v>0</v>
      </c>
      <c r="BK168" s="160">
        <f t="shared" si="29"/>
        <v>0</v>
      </c>
      <c r="BL168" s="160">
        <f t="shared" si="28"/>
        <v>0</v>
      </c>
      <c r="BM168" s="160">
        <f t="shared" si="28"/>
        <v>0</v>
      </c>
      <c r="BN168" s="160">
        <f t="shared" si="28"/>
        <v>0</v>
      </c>
      <c r="BO168" s="160">
        <f t="shared" si="28"/>
        <v>0</v>
      </c>
      <c r="BP168" s="160">
        <f t="shared" si="28"/>
        <v>0</v>
      </c>
      <c r="BQ168" s="160">
        <f t="shared" si="22"/>
        <v>0</v>
      </c>
      <c r="BR168" s="160">
        <f t="shared" si="22"/>
        <v>0</v>
      </c>
      <c r="BS168" s="160">
        <f t="shared" si="22"/>
        <v>0</v>
      </c>
      <c r="BT168" s="160">
        <f t="shared" si="22"/>
        <v>0</v>
      </c>
      <c r="BU168" s="160">
        <f t="shared" si="31"/>
        <v>0</v>
      </c>
      <c r="BV168" s="160">
        <f t="shared" si="31"/>
        <v>0</v>
      </c>
      <c r="BW168" s="160">
        <f t="shared" si="31"/>
        <v>0</v>
      </c>
      <c r="BX168" s="160">
        <f t="shared" si="26"/>
        <v>0</v>
      </c>
    </row>
    <row r="169" spans="1:76" s="153" customFormat="1" x14ac:dyDescent="0.2">
      <c r="A169" s="157" t="s">
        <v>788</v>
      </c>
      <c r="B169" s="151" t="s">
        <v>789</v>
      </c>
      <c r="C169" s="151" t="s">
        <v>767</v>
      </c>
      <c r="D169" s="152">
        <v>33661.4</v>
      </c>
      <c r="E169" s="152">
        <v>336.61</v>
      </c>
      <c r="F169" s="152">
        <v>168.31</v>
      </c>
      <c r="G169" s="152">
        <v>252.61</v>
      </c>
      <c r="H169" s="152">
        <v>168.31</v>
      </c>
      <c r="I169" s="158">
        <v>84</v>
      </c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  <c r="AB169" s="152"/>
      <c r="AC169" s="152"/>
      <c r="AD169" s="152"/>
      <c r="AE169" s="152"/>
      <c r="AF169" s="152"/>
      <c r="AG169" s="152"/>
      <c r="AH169" s="152"/>
      <c r="AI169" s="152"/>
      <c r="AJ169" s="152"/>
      <c r="AK169" s="152"/>
      <c r="AL169" s="152"/>
      <c r="AM169" s="152"/>
      <c r="AN169" s="152"/>
      <c r="AO169" s="152"/>
      <c r="AP169" s="159">
        <f t="shared" si="24"/>
        <v>0</v>
      </c>
      <c r="AQ169" s="160">
        <f t="shared" si="27"/>
        <v>0</v>
      </c>
      <c r="AR169" s="160">
        <f t="shared" si="27"/>
        <v>0</v>
      </c>
      <c r="AS169" s="160">
        <f t="shared" si="27"/>
        <v>0</v>
      </c>
      <c r="AT169" s="160">
        <f t="shared" si="27"/>
        <v>0</v>
      </c>
      <c r="AU169" s="160">
        <f t="shared" si="27"/>
        <v>0</v>
      </c>
      <c r="AV169" s="160">
        <f t="shared" si="27"/>
        <v>0</v>
      </c>
      <c r="AW169" s="160">
        <f t="shared" si="27"/>
        <v>0</v>
      </c>
      <c r="AX169" s="160">
        <f t="shared" si="27"/>
        <v>0</v>
      </c>
      <c r="AY169" s="160">
        <f t="shared" si="27"/>
        <v>0</v>
      </c>
      <c r="AZ169" s="160">
        <f t="shared" si="27"/>
        <v>0</v>
      </c>
      <c r="BA169" s="160">
        <f t="shared" si="27"/>
        <v>0</v>
      </c>
      <c r="BB169" s="160">
        <f t="shared" si="30"/>
        <v>0</v>
      </c>
      <c r="BC169" s="160">
        <f t="shared" si="30"/>
        <v>0</v>
      </c>
      <c r="BD169" s="160">
        <f t="shared" si="30"/>
        <v>0</v>
      </c>
      <c r="BE169" s="160">
        <f t="shared" si="30"/>
        <v>0</v>
      </c>
      <c r="BF169" s="160">
        <f t="shared" si="30"/>
        <v>0</v>
      </c>
      <c r="BG169" s="160">
        <f t="shared" si="30"/>
        <v>0</v>
      </c>
      <c r="BH169" s="160">
        <f t="shared" si="30"/>
        <v>0</v>
      </c>
      <c r="BI169" s="160">
        <f t="shared" si="29"/>
        <v>0</v>
      </c>
      <c r="BJ169" s="160">
        <f t="shared" si="29"/>
        <v>0</v>
      </c>
      <c r="BK169" s="160">
        <f t="shared" si="29"/>
        <v>0</v>
      </c>
      <c r="BL169" s="160">
        <f t="shared" si="28"/>
        <v>0</v>
      </c>
      <c r="BM169" s="160">
        <f t="shared" si="28"/>
        <v>0</v>
      </c>
      <c r="BN169" s="160">
        <f t="shared" si="28"/>
        <v>0</v>
      </c>
      <c r="BO169" s="160">
        <f t="shared" si="28"/>
        <v>0</v>
      </c>
      <c r="BP169" s="160">
        <f t="shared" si="28"/>
        <v>0</v>
      </c>
      <c r="BQ169" s="160">
        <f t="shared" si="22"/>
        <v>0</v>
      </c>
      <c r="BR169" s="160">
        <f t="shared" si="22"/>
        <v>0</v>
      </c>
      <c r="BS169" s="160">
        <f t="shared" si="22"/>
        <v>0</v>
      </c>
      <c r="BT169" s="160">
        <f t="shared" si="22"/>
        <v>0</v>
      </c>
      <c r="BU169" s="160">
        <f t="shared" si="31"/>
        <v>0</v>
      </c>
      <c r="BV169" s="160">
        <f t="shared" si="31"/>
        <v>0</v>
      </c>
      <c r="BW169" s="160">
        <f t="shared" si="31"/>
        <v>0</v>
      </c>
      <c r="BX169" s="160">
        <f t="shared" si="26"/>
        <v>0</v>
      </c>
    </row>
    <row r="170" spans="1:76" s="153" customFormat="1" x14ac:dyDescent="0.2">
      <c r="A170" s="157" t="s">
        <v>790</v>
      </c>
      <c r="B170" s="151" t="s">
        <v>791</v>
      </c>
      <c r="C170" s="151" t="s">
        <v>767</v>
      </c>
      <c r="D170" s="152">
        <v>32317.41</v>
      </c>
      <c r="E170" s="152">
        <v>323.17</v>
      </c>
      <c r="F170" s="152">
        <v>161.59</v>
      </c>
      <c r="G170" s="152">
        <v>0</v>
      </c>
      <c r="H170" s="152">
        <v>161.59</v>
      </c>
      <c r="I170" s="158">
        <v>323.17</v>
      </c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  <c r="AB170" s="152"/>
      <c r="AC170" s="152"/>
      <c r="AD170" s="152"/>
      <c r="AE170" s="152"/>
      <c r="AF170" s="152"/>
      <c r="AG170" s="152"/>
      <c r="AH170" s="152"/>
      <c r="AI170" s="152"/>
      <c r="AJ170" s="152"/>
      <c r="AK170" s="152"/>
      <c r="AL170" s="152"/>
      <c r="AM170" s="152"/>
      <c r="AN170" s="152"/>
      <c r="AO170" s="152"/>
      <c r="AP170" s="159">
        <f t="shared" si="24"/>
        <v>0</v>
      </c>
      <c r="AQ170" s="160">
        <f t="shared" si="27"/>
        <v>0</v>
      </c>
      <c r="AR170" s="160">
        <f t="shared" si="27"/>
        <v>0</v>
      </c>
      <c r="AS170" s="160">
        <f t="shared" si="27"/>
        <v>0</v>
      </c>
      <c r="AT170" s="160">
        <f t="shared" si="27"/>
        <v>0</v>
      </c>
      <c r="AU170" s="160">
        <f t="shared" si="27"/>
        <v>0</v>
      </c>
      <c r="AV170" s="160">
        <f t="shared" si="27"/>
        <v>0</v>
      </c>
      <c r="AW170" s="160">
        <f t="shared" si="27"/>
        <v>0</v>
      </c>
      <c r="AX170" s="160">
        <f t="shared" si="27"/>
        <v>0</v>
      </c>
      <c r="AY170" s="160">
        <f t="shared" si="27"/>
        <v>0</v>
      </c>
      <c r="AZ170" s="160">
        <f t="shared" si="27"/>
        <v>0</v>
      </c>
      <c r="BA170" s="160">
        <f t="shared" si="27"/>
        <v>0</v>
      </c>
      <c r="BB170" s="160">
        <f t="shared" si="30"/>
        <v>0</v>
      </c>
      <c r="BC170" s="160">
        <f t="shared" si="30"/>
        <v>0</v>
      </c>
      <c r="BD170" s="160">
        <f t="shared" si="30"/>
        <v>0</v>
      </c>
      <c r="BE170" s="160">
        <f t="shared" si="30"/>
        <v>0</v>
      </c>
      <c r="BF170" s="160">
        <f t="shared" si="30"/>
        <v>0</v>
      </c>
      <c r="BG170" s="160">
        <f t="shared" si="30"/>
        <v>0</v>
      </c>
      <c r="BH170" s="160">
        <f t="shared" si="30"/>
        <v>0</v>
      </c>
      <c r="BI170" s="160">
        <f t="shared" si="29"/>
        <v>0</v>
      </c>
      <c r="BJ170" s="160">
        <f t="shared" si="29"/>
        <v>0</v>
      </c>
      <c r="BK170" s="160">
        <f t="shared" si="29"/>
        <v>0</v>
      </c>
      <c r="BL170" s="160">
        <f t="shared" si="28"/>
        <v>0</v>
      </c>
      <c r="BM170" s="160">
        <f t="shared" si="28"/>
        <v>0</v>
      </c>
      <c r="BN170" s="160">
        <f t="shared" si="28"/>
        <v>0</v>
      </c>
      <c r="BO170" s="160">
        <f t="shared" si="28"/>
        <v>0</v>
      </c>
      <c r="BP170" s="160">
        <f t="shared" si="28"/>
        <v>0</v>
      </c>
      <c r="BQ170" s="160">
        <f t="shared" si="22"/>
        <v>0</v>
      </c>
      <c r="BR170" s="160">
        <f t="shared" si="22"/>
        <v>0</v>
      </c>
      <c r="BS170" s="160">
        <f t="shared" si="22"/>
        <v>0</v>
      </c>
      <c r="BT170" s="160">
        <f t="shared" si="22"/>
        <v>0</v>
      </c>
      <c r="BU170" s="160">
        <f t="shared" si="31"/>
        <v>0</v>
      </c>
      <c r="BV170" s="160">
        <f t="shared" si="31"/>
        <v>0</v>
      </c>
      <c r="BW170" s="160">
        <f t="shared" si="31"/>
        <v>0</v>
      </c>
      <c r="BX170" s="160">
        <f t="shared" si="26"/>
        <v>0</v>
      </c>
    </row>
    <row r="171" spans="1:76" s="153" customFormat="1" x14ac:dyDescent="0.2">
      <c r="A171" s="157" t="s">
        <v>792</v>
      </c>
      <c r="B171" s="151" t="s">
        <v>793</v>
      </c>
      <c r="C171" s="151" t="s">
        <v>767</v>
      </c>
      <c r="D171" s="152">
        <v>49732.28</v>
      </c>
      <c r="E171" s="152">
        <v>497.32</v>
      </c>
      <c r="F171" s="152">
        <v>248.66</v>
      </c>
      <c r="G171" s="152">
        <v>248.66</v>
      </c>
      <c r="H171" s="152">
        <v>248.66</v>
      </c>
      <c r="I171" s="158">
        <v>248.66</v>
      </c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  <c r="AA171" s="152"/>
      <c r="AB171" s="152"/>
      <c r="AC171" s="152"/>
      <c r="AD171" s="152"/>
      <c r="AE171" s="152"/>
      <c r="AF171" s="152"/>
      <c r="AG171" s="152"/>
      <c r="AH171" s="152"/>
      <c r="AI171" s="152"/>
      <c r="AJ171" s="152"/>
      <c r="AK171" s="152"/>
      <c r="AL171" s="152"/>
      <c r="AM171" s="152"/>
      <c r="AN171" s="152"/>
      <c r="AO171" s="152"/>
      <c r="AP171" s="159">
        <f t="shared" si="24"/>
        <v>0</v>
      </c>
      <c r="AQ171" s="160">
        <f t="shared" si="27"/>
        <v>0</v>
      </c>
      <c r="AR171" s="160">
        <f t="shared" si="27"/>
        <v>0</v>
      </c>
      <c r="AS171" s="160">
        <f t="shared" si="27"/>
        <v>0</v>
      </c>
      <c r="AT171" s="160">
        <f t="shared" si="27"/>
        <v>0</v>
      </c>
      <c r="AU171" s="160">
        <f t="shared" si="27"/>
        <v>0</v>
      </c>
      <c r="AV171" s="160">
        <f t="shared" si="27"/>
        <v>0</v>
      </c>
      <c r="AW171" s="160">
        <f t="shared" si="27"/>
        <v>0</v>
      </c>
      <c r="AX171" s="160">
        <f t="shared" si="27"/>
        <v>0</v>
      </c>
      <c r="AY171" s="160">
        <f t="shared" si="27"/>
        <v>0</v>
      </c>
      <c r="AZ171" s="160">
        <f t="shared" si="27"/>
        <v>0</v>
      </c>
      <c r="BA171" s="160">
        <f t="shared" si="27"/>
        <v>0</v>
      </c>
      <c r="BB171" s="160">
        <f t="shared" si="30"/>
        <v>0</v>
      </c>
      <c r="BC171" s="160">
        <f t="shared" si="30"/>
        <v>0</v>
      </c>
      <c r="BD171" s="160">
        <f t="shared" si="30"/>
        <v>0</v>
      </c>
      <c r="BE171" s="160">
        <f t="shared" si="30"/>
        <v>0</v>
      </c>
      <c r="BF171" s="160">
        <f t="shared" si="30"/>
        <v>0</v>
      </c>
      <c r="BG171" s="160">
        <f t="shared" si="30"/>
        <v>0</v>
      </c>
      <c r="BH171" s="160">
        <f t="shared" si="30"/>
        <v>0</v>
      </c>
      <c r="BI171" s="160">
        <f t="shared" si="29"/>
        <v>0</v>
      </c>
      <c r="BJ171" s="160">
        <f t="shared" si="29"/>
        <v>0</v>
      </c>
      <c r="BK171" s="160">
        <f t="shared" si="29"/>
        <v>0</v>
      </c>
      <c r="BL171" s="160">
        <f t="shared" si="28"/>
        <v>0</v>
      </c>
      <c r="BM171" s="160">
        <f t="shared" si="28"/>
        <v>0</v>
      </c>
      <c r="BN171" s="160">
        <f t="shared" si="28"/>
        <v>0</v>
      </c>
      <c r="BO171" s="160">
        <f t="shared" si="28"/>
        <v>0</v>
      </c>
      <c r="BP171" s="160">
        <f t="shared" si="28"/>
        <v>0</v>
      </c>
      <c r="BQ171" s="160">
        <f t="shared" si="22"/>
        <v>0</v>
      </c>
      <c r="BR171" s="160">
        <f t="shared" si="22"/>
        <v>0</v>
      </c>
      <c r="BS171" s="160">
        <f t="shared" si="22"/>
        <v>0</v>
      </c>
      <c r="BT171" s="160">
        <f t="shared" si="22"/>
        <v>0</v>
      </c>
      <c r="BU171" s="160">
        <f t="shared" si="31"/>
        <v>0</v>
      </c>
      <c r="BV171" s="160">
        <f t="shared" si="31"/>
        <v>0</v>
      </c>
      <c r="BW171" s="160">
        <f t="shared" si="31"/>
        <v>0</v>
      </c>
      <c r="BX171" s="160">
        <f t="shared" si="26"/>
        <v>0</v>
      </c>
    </row>
    <row r="172" spans="1:76" s="153" customFormat="1" x14ac:dyDescent="0.2">
      <c r="A172" s="157" t="s">
        <v>794</v>
      </c>
      <c r="B172" s="151" t="s">
        <v>795</v>
      </c>
      <c r="C172" s="151" t="s">
        <v>767</v>
      </c>
      <c r="D172" s="152">
        <v>49120.83</v>
      </c>
      <c r="E172" s="152">
        <v>491.21</v>
      </c>
      <c r="F172" s="152">
        <v>245.6</v>
      </c>
      <c r="G172" s="152">
        <v>368.40999999999997</v>
      </c>
      <c r="H172" s="152">
        <v>245.6</v>
      </c>
      <c r="I172" s="158">
        <v>122.8</v>
      </c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  <c r="AB172" s="152"/>
      <c r="AC172" s="152"/>
      <c r="AD172" s="152"/>
      <c r="AE172" s="152"/>
      <c r="AF172" s="152"/>
      <c r="AG172" s="152"/>
      <c r="AH172" s="152"/>
      <c r="AI172" s="152"/>
      <c r="AJ172" s="152"/>
      <c r="AK172" s="152"/>
      <c r="AL172" s="152"/>
      <c r="AM172" s="152"/>
      <c r="AN172" s="152"/>
      <c r="AO172" s="152"/>
      <c r="AP172" s="159">
        <f t="shared" si="24"/>
        <v>0</v>
      </c>
      <c r="AQ172" s="160">
        <f t="shared" si="27"/>
        <v>0</v>
      </c>
      <c r="AR172" s="160">
        <f t="shared" ref="AR172:BD195" si="32">IF(AR$2=AR$1,J172,0)</f>
        <v>0</v>
      </c>
      <c r="AS172" s="160">
        <f t="shared" si="32"/>
        <v>0</v>
      </c>
      <c r="AT172" s="160">
        <f t="shared" si="32"/>
        <v>0</v>
      </c>
      <c r="AU172" s="160">
        <f t="shared" si="32"/>
        <v>0</v>
      </c>
      <c r="AV172" s="160">
        <f t="shared" si="32"/>
        <v>0</v>
      </c>
      <c r="AW172" s="160">
        <f t="shared" si="32"/>
        <v>0</v>
      </c>
      <c r="AX172" s="160">
        <f t="shared" si="32"/>
        <v>0</v>
      </c>
      <c r="AY172" s="160">
        <f t="shared" si="32"/>
        <v>0</v>
      </c>
      <c r="AZ172" s="160">
        <f t="shared" si="32"/>
        <v>0</v>
      </c>
      <c r="BA172" s="160">
        <f t="shared" si="32"/>
        <v>0</v>
      </c>
      <c r="BB172" s="160">
        <f t="shared" si="30"/>
        <v>0</v>
      </c>
      <c r="BC172" s="160">
        <f t="shared" si="30"/>
        <v>0</v>
      </c>
      <c r="BD172" s="160">
        <f t="shared" si="30"/>
        <v>0</v>
      </c>
      <c r="BE172" s="160">
        <f t="shared" si="30"/>
        <v>0</v>
      </c>
      <c r="BF172" s="160">
        <f t="shared" si="30"/>
        <v>0</v>
      </c>
      <c r="BG172" s="160">
        <f t="shared" si="30"/>
        <v>0</v>
      </c>
      <c r="BH172" s="160">
        <f t="shared" si="30"/>
        <v>0</v>
      </c>
      <c r="BI172" s="160">
        <f t="shared" si="29"/>
        <v>0</v>
      </c>
      <c r="BJ172" s="160">
        <f t="shared" si="29"/>
        <v>0</v>
      </c>
      <c r="BK172" s="160">
        <f t="shared" si="29"/>
        <v>0</v>
      </c>
      <c r="BL172" s="160">
        <f t="shared" si="28"/>
        <v>0</v>
      </c>
      <c r="BM172" s="160">
        <f t="shared" si="28"/>
        <v>0</v>
      </c>
      <c r="BN172" s="160">
        <f t="shared" si="28"/>
        <v>0</v>
      </c>
      <c r="BO172" s="160">
        <f t="shared" si="28"/>
        <v>0</v>
      </c>
      <c r="BP172" s="160">
        <f t="shared" si="28"/>
        <v>0</v>
      </c>
      <c r="BQ172" s="160">
        <f t="shared" si="22"/>
        <v>0</v>
      </c>
      <c r="BR172" s="160">
        <f t="shared" si="22"/>
        <v>0</v>
      </c>
      <c r="BS172" s="160">
        <f t="shared" si="22"/>
        <v>0</v>
      </c>
      <c r="BT172" s="160">
        <f t="shared" si="22"/>
        <v>0</v>
      </c>
      <c r="BU172" s="160">
        <f t="shared" si="31"/>
        <v>0</v>
      </c>
      <c r="BV172" s="160">
        <f t="shared" si="31"/>
        <v>0</v>
      </c>
      <c r="BW172" s="160">
        <f t="shared" si="31"/>
        <v>0</v>
      </c>
      <c r="BX172" s="160">
        <f t="shared" si="26"/>
        <v>0</v>
      </c>
    </row>
    <row r="173" spans="1:76" s="153" customFormat="1" x14ac:dyDescent="0.2">
      <c r="A173" s="157" t="s">
        <v>796</v>
      </c>
      <c r="B173" s="151" t="s">
        <v>797</v>
      </c>
      <c r="C173" s="151" t="s">
        <v>767</v>
      </c>
      <c r="D173" s="152">
        <v>34156.28</v>
      </c>
      <c r="E173" s="152">
        <v>341.56</v>
      </c>
      <c r="F173" s="152">
        <v>170.78</v>
      </c>
      <c r="G173" s="152">
        <v>256.17</v>
      </c>
      <c r="H173" s="152">
        <v>170.78</v>
      </c>
      <c r="I173" s="158">
        <v>85.39</v>
      </c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52"/>
      <c r="AC173" s="152"/>
      <c r="AD173" s="152"/>
      <c r="AE173" s="152"/>
      <c r="AF173" s="152"/>
      <c r="AG173" s="152"/>
      <c r="AH173" s="152"/>
      <c r="AI173" s="152"/>
      <c r="AJ173" s="152"/>
      <c r="AK173" s="152"/>
      <c r="AL173" s="152"/>
      <c r="AM173" s="152"/>
      <c r="AN173" s="152"/>
      <c r="AO173" s="152"/>
      <c r="AP173" s="159">
        <f t="shared" si="24"/>
        <v>0</v>
      </c>
      <c r="AQ173" s="160">
        <f t="shared" ref="AQ173:AX235" si="33">IF(AQ$2=AQ$1,I173,0)</f>
        <v>0</v>
      </c>
      <c r="AR173" s="160">
        <f t="shared" si="32"/>
        <v>0</v>
      </c>
      <c r="AS173" s="160">
        <f t="shared" si="32"/>
        <v>0</v>
      </c>
      <c r="AT173" s="160">
        <f t="shared" si="32"/>
        <v>0</v>
      </c>
      <c r="AU173" s="160">
        <f t="shared" si="32"/>
        <v>0</v>
      </c>
      <c r="AV173" s="160">
        <f t="shared" si="32"/>
        <v>0</v>
      </c>
      <c r="AW173" s="160">
        <f t="shared" si="32"/>
        <v>0</v>
      </c>
      <c r="AX173" s="160">
        <f t="shared" si="32"/>
        <v>0</v>
      </c>
      <c r="AY173" s="160">
        <f t="shared" si="32"/>
        <v>0</v>
      </c>
      <c r="AZ173" s="160">
        <f t="shared" si="32"/>
        <v>0</v>
      </c>
      <c r="BA173" s="160">
        <f t="shared" si="32"/>
        <v>0</v>
      </c>
      <c r="BB173" s="160">
        <f t="shared" si="30"/>
        <v>0</v>
      </c>
      <c r="BC173" s="160">
        <f t="shared" si="30"/>
        <v>0</v>
      </c>
      <c r="BD173" s="160">
        <f t="shared" si="30"/>
        <v>0</v>
      </c>
      <c r="BE173" s="160">
        <f t="shared" si="30"/>
        <v>0</v>
      </c>
      <c r="BF173" s="160">
        <f t="shared" si="30"/>
        <v>0</v>
      </c>
      <c r="BG173" s="160">
        <f t="shared" si="30"/>
        <v>0</v>
      </c>
      <c r="BH173" s="160">
        <f t="shared" si="30"/>
        <v>0</v>
      </c>
      <c r="BI173" s="160">
        <f t="shared" si="29"/>
        <v>0</v>
      </c>
      <c r="BJ173" s="160">
        <f t="shared" si="29"/>
        <v>0</v>
      </c>
      <c r="BK173" s="160">
        <f t="shared" si="29"/>
        <v>0</v>
      </c>
      <c r="BL173" s="160">
        <f t="shared" si="28"/>
        <v>0</v>
      </c>
      <c r="BM173" s="160">
        <f t="shared" si="28"/>
        <v>0</v>
      </c>
      <c r="BN173" s="160">
        <f t="shared" si="28"/>
        <v>0</v>
      </c>
      <c r="BO173" s="160">
        <f t="shared" si="28"/>
        <v>0</v>
      </c>
      <c r="BP173" s="160">
        <f t="shared" si="28"/>
        <v>0</v>
      </c>
      <c r="BQ173" s="160">
        <f t="shared" si="22"/>
        <v>0</v>
      </c>
      <c r="BR173" s="160">
        <f t="shared" si="22"/>
        <v>0</v>
      </c>
      <c r="BS173" s="160">
        <f t="shared" si="22"/>
        <v>0</v>
      </c>
      <c r="BT173" s="160">
        <f t="shared" si="22"/>
        <v>0</v>
      </c>
      <c r="BU173" s="160">
        <f t="shared" si="31"/>
        <v>0</v>
      </c>
      <c r="BV173" s="160">
        <f t="shared" si="31"/>
        <v>0</v>
      </c>
      <c r="BW173" s="160">
        <f t="shared" si="31"/>
        <v>0</v>
      </c>
      <c r="BX173" s="160">
        <f t="shared" si="26"/>
        <v>0</v>
      </c>
    </row>
    <row r="174" spans="1:76" s="153" customFormat="1" x14ac:dyDescent="0.2">
      <c r="A174" s="157" t="s">
        <v>798</v>
      </c>
      <c r="B174" s="151" t="s">
        <v>799</v>
      </c>
      <c r="C174" s="151" t="s">
        <v>767</v>
      </c>
      <c r="D174" s="152">
        <v>45187.51</v>
      </c>
      <c r="E174" s="152">
        <v>451.88</v>
      </c>
      <c r="F174" s="152">
        <v>225.94</v>
      </c>
      <c r="G174" s="152">
        <v>0</v>
      </c>
      <c r="H174" s="152">
        <v>225.94</v>
      </c>
      <c r="I174" s="158">
        <v>451.88</v>
      </c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52"/>
      <c r="AC174" s="152"/>
      <c r="AD174" s="152"/>
      <c r="AE174" s="152"/>
      <c r="AF174" s="152"/>
      <c r="AG174" s="152"/>
      <c r="AH174" s="152"/>
      <c r="AI174" s="152"/>
      <c r="AJ174" s="152"/>
      <c r="AK174" s="152"/>
      <c r="AL174" s="152"/>
      <c r="AM174" s="152"/>
      <c r="AN174" s="152"/>
      <c r="AO174" s="152"/>
      <c r="AP174" s="159">
        <f t="shared" si="24"/>
        <v>0</v>
      </c>
      <c r="AQ174" s="160">
        <f t="shared" si="33"/>
        <v>0</v>
      </c>
      <c r="AR174" s="160">
        <f t="shared" si="32"/>
        <v>0</v>
      </c>
      <c r="AS174" s="160">
        <f t="shared" si="32"/>
        <v>0</v>
      </c>
      <c r="AT174" s="160">
        <f t="shared" si="32"/>
        <v>0</v>
      </c>
      <c r="AU174" s="160">
        <f t="shared" si="32"/>
        <v>0</v>
      </c>
      <c r="AV174" s="160">
        <f t="shared" si="32"/>
        <v>0</v>
      </c>
      <c r="AW174" s="160">
        <f t="shared" si="32"/>
        <v>0</v>
      </c>
      <c r="AX174" s="160">
        <f t="shared" si="32"/>
        <v>0</v>
      </c>
      <c r="AY174" s="160">
        <f t="shared" si="32"/>
        <v>0</v>
      </c>
      <c r="AZ174" s="160">
        <f t="shared" si="32"/>
        <v>0</v>
      </c>
      <c r="BA174" s="160">
        <f t="shared" si="32"/>
        <v>0</v>
      </c>
      <c r="BB174" s="160">
        <f t="shared" si="30"/>
        <v>0</v>
      </c>
      <c r="BC174" s="160">
        <f t="shared" si="30"/>
        <v>0</v>
      </c>
      <c r="BD174" s="160">
        <f t="shared" si="30"/>
        <v>0</v>
      </c>
      <c r="BE174" s="160">
        <f t="shared" si="30"/>
        <v>0</v>
      </c>
      <c r="BF174" s="160">
        <f t="shared" si="30"/>
        <v>0</v>
      </c>
      <c r="BG174" s="160">
        <f t="shared" si="30"/>
        <v>0</v>
      </c>
      <c r="BH174" s="160">
        <f t="shared" si="30"/>
        <v>0</v>
      </c>
      <c r="BI174" s="160">
        <f t="shared" si="29"/>
        <v>0</v>
      </c>
      <c r="BJ174" s="160">
        <f t="shared" si="29"/>
        <v>0</v>
      </c>
      <c r="BK174" s="160">
        <f t="shared" si="29"/>
        <v>0</v>
      </c>
      <c r="BL174" s="160">
        <f t="shared" si="28"/>
        <v>0</v>
      </c>
      <c r="BM174" s="160">
        <f t="shared" si="28"/>
        <v>0</v>
      </c>
      <c r="BN174" s="160">
        <f t="shared" si="28"/>
        <v>0</v>
      </c>
      <c r="BO174" s="160">
        <f t="shared" si="28"/>
        <v>0</v>
      </c>
      <c r="BP174" s="160">
        <f t="shared" si="28"/>
        <v>0</v>
      </c>
      <c r="BQ174" s="160">
        <f t="shared" si="22"/>
        <v>0</v>
      </c>
      <c r="BR174" s="160">
        <f t="shared" si="22"/>
        <v>0</v>
      </c>
      <c r="BS174" s="160">
        <f t="shared" si="22"/>
        <v>0</v>
      </c>
      <c r="BT174" s="160">
        <f t="shared" si="22"/>
        <v>0</v>
      </c>
      <c r="BU174" s="160">
        <f t="shared" si="31"/>
        <v>0</v>
      </c>
      <c r="BV174" s="160">
        <f t="shared" si="31"/>
        <v>0</v>
      </c>
      <c r="BW174" s="160">
        <f t="shared" si="31"/>
        <v>0</v>
      </c>
      <c r="BX174" s="160">
        <f t="shared" si="26"/>
        <v>0</v>
      </c>
    </row>
    <row r="175" spans="1:76" s="153" customFormat="1" x14ac:dyDescent="0.2">
      <c r="A175" s="157" t="s">
        <v>800</v>
      </c>
      <c r="B175" s="151" t="s">
        <v>801</v>
      </c>
      <c r="C175" s="151" t="s">
        <v>767</v>
      </c>
      <c r="D175" s="152">
        <v>52677.79</v>
      </c>
      <c r="E175" s="152">
        <v>526.78</v>
      </c>
      <c r="F175" s="152">
        <v>263.39</v>
      </c>
      <c r="G175" s="152">
        <v>301.77999999999997</v>
      </c>
      <c r="H175" s="152">
        <v>263.39</v>
      </c>
      <c r="I175" s="158">
        <v>225</v>
      </c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  <c r="AC175" s="152"/>
      <c r="AD175" s="152"/>
      <c r="AE175" s="152"/>
      <c r="AF175" s="152"/>
      <c r="AG175" s="152"/>
      <c r="AH175" s="152"/>
      <c r="AI175" s="152"/>
      <c r="AJ175" s="152"/>
      <c r="AK175" s="152"/>
      <c r="AL175" s="152"/>
      <c r="AM175" s="152"/>
      <c r="AN175" s="152"/>
      <c r="AO175" s="152"/>
      <c r="AP175" s="159">
        <f t="shared" si="24"/>
        <v>0</v>
      </c>
      <c r="AQ175" s="160">
        <f t="shared" si="33"/>
        <v>0</v>
      </c>
      <c r="AR175" s="160">
        <f t="shared" si="32"/>
        <v>0</v>
      </c>
      <c r="AS175" s="160">
        <f t="shared" si="32"/>
        <v>0</v>
      </c>
      <c r="AT175" s="160">
        <f t="shared" si="32"/>
        <v>0</v>
      </c>
      <c r="AU175" s="160">
        <f t="shared" si="32"/>
        <v>0</v>
      </c>
      <c r="AV175" s="160">
        <f t="shared" si="32"/>
        <v>0</v>
      </c>
      <c r="AW175" s="160">
        <f t="shared" si="32"/>
        <v>0</v>
      </c>
      <c r="AX175" s="160">
        <f t="shared" si="32"/>
        <v>0</v>
      </c>
      <c r="AY175" s="160">
        <f t="shared" si="32"/>
        <v>0</v>
      </c>
      <c r="AZ175" s="160">
        <f t="shared" si="32"/>
        <v>0</v>
      </c>
      <c r="BA175" s="160">
        <f t="shared" si="32"/>
        <v>0</v>
      </c>
      <c r="BB175" s="160">
        <f t="shared" si="30"/>
        <v>0</v>
      </c>
      <c r="BC175" s="160">
        <f t="shared" si="30"/>
        <v>0</v>
      </c>
      <c r="BD175" s="160">
        <f t="shared" si="30"/>
        <v>0</v>
      </c>
      <c r="BE175" s="160">
        <f t="shared" si="30"/>
        <v>0</v>
      </c>
      <c r="BF175" s="160">
        <f t="shared" si="30"/>
        <v>0</v>
      </c>
      <c r="BG175" s="160">
        <f t="shared" si="30"/>
        <v>0</v>
      </c>
      <c r="BH175" s="160">
        <f t="shared" si="30"/>
        <v>0</v>
      </c>
      <c r="BI175" s="160">
        <f t="shared" si="29"/>
        <v>0</v>
      </c>
      <c r="BJ175" s="160">
        <f t="shared" si="29"/>
        <v>0</v>
      </c>
      <c r="BK175" s="160">
        <f t="shared" si="29"/>
        <v>0</v>
      </c>
      <c r="BL175" s="160">
        <f t="shared" si="28"/>
        <v>0</v>
      </c>
      <c r="BM175" s="160">
        <f t="shared" si="28"/>
        <v>0</v>
      </c>
      <c r="BN175" s="160">
        <f t="shared" si="28"/>
        <v>0</v>
      </c>
      <c r="BO175" s="160">
        <f t="shared" si="28"/>
        <v>0</v>
      </c>
      <c r="BP175" s="160">
        <f t="shared" si="28"/>
        <v>0</v>
      </c>
      <c r="BQ175" s="160">
        <f t="shared" si="22"/>
        <v>0</v>
      </c>
      <c r="BR175" s="160">
        <f t="shared" si="22"/>
        <v>0</v>
      </c>
      <c r="BS175" s="160">
        <f t="shared" si="22"/>
        <v>0</v>
      </c>
      <c r="BT175" s="160">
        <f t="shared" si="22"/>
        <v>0</v>
      </c>
      <c r="BU175" s="160">
        <f t="shared" si="31"/>
        <v>0</v>
      </c>
      <c r="BV175" s="160">
        <f t="shared" si="31"/>
        <v>0</v>
      </c>
      <c r="BW175" s="160">
        <f t="shared" si="31"/>
        <v>0</v>
      </c>
      <c r="BX175" s="160">
        <f t="shared" si="26"/>
        <v>0</v>
      </c>
    </row>
    <row r="176" spans="1:76" s="153" customFormat="1" x14ac:dyDescent="0.2">
      <c r="A176" s="157" t="s">
        <v>802</v>
      </c>
      <c r="B176" s="151" t="s">
        <v>803</v>
      </c>
      <c r="C176" s="151" t="s">
        <v>767</v>
      </c>
      <c r="D176" s="152">
        <v>35086.01</v>
      </c>
      <c r="E176" s="152">
        <v>350.86</v>
      </c>
      <c r="F176" s="152">
        <v>175.43</v>
      </c>
      <c r="G176" s="152">
        <v>0</v>
      </c>
      <c r="H176" s="152">
        <v>175.43</v>
      </c>
      <c r="I176" s="158">
        <v>350.86</v>
      </c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  <c r="AA176" s="152"/>
      <c r="AB176" s="152"/>
      <c r="AC176" s="152"/>
      <c r="AD176" s="152"/>
      <c r="AE176" s="152"/>
      <c r="AF176" s="152"/>
      <c r="AG176" s="152"/>
      <c r="AH176" s="152"/>
      <c r="AI176" s="152"/>
      <c r="AJ176" s="152"/>
      <c r="AK176" s="152"/>
      <c r="AL176" s="152"/>
      <c r="AM176" s="152"/>
      <c r="AN176" s="152"/>
      <c r="AO176" s="152"/>
      <c r="AP176" s="159">
        <f t="shared" si="24"/>
        <v>0</v>
      </c>
      <c r="AQ176" s="160">
        <f t="shared" si="33"/>
        <v>0</v>
      </c>
      <c r="AR176" s="160">
        <f t="shared" si="32"/>
        <v>0</v>
      </c>
      <c r="AS176" s="160">
        <f t="shared" si="32"/>
        <v>0</v>
      </c>
      <c r="AT176" s="160">
        <f t="shared" si="32"/>
        <v>0</v>
      </c>
      <c r="AU176" s="160">
        <f t="shared" si="32"/>
        <v>0</v>
      </c>
      <c r="AV176" s="160">
        <f t="shared" si="32"/>
        <v>0</v>
      </c>
      <c r="AW176" s="160">
        <f t="shared" si="32"/>
        <v>0</v>
      </c>
      <c r="AX176" s="160">
        <f t="shared" si="32"/>
        <v>0</v>
      </c>
      <c r="AY176" s="160">
        <f t="shared" si="32"/>
        <v>0</v>
      </c>
      <c r="AZ176" s="160">
        <f t="shared" si="32"/>
        <v>0</v>
      </c>
      <c r="BA176" s="160">
        <f t="shared" si="32"/>
        <v>0</v>
      </c>
      <c r="BB176" s="160">
        <f t="shared" si="30"/>
        <v>0</v>
      </c>
      <c r="BC176" s="160">
        <f t="shared" si="30"/>
        <v>0</v>
      </c>
      <c r="BD176" s="160">
        <f t="shared" si="30"/>
        <v>0</v>
      </c>
      <c r="BE176" s="160">
        <f t="shared" si="30"/>
        <v>0</v>
      </c>
      <c r="BF176" s="160">
        <f t="shared" si="30"/>
        <v>0</v>
      </c>
      <c r="BG176" s="160">
        <f t="shared" si="30"/>
        <v>0</v>
      </c>
      <c r="BH176" s="160">
        <f t="shared" si="30"/>
        <v>0</v>
      </c>
      <c r="BI176" s="160">
        <f t="shared" si="29"/>
        <v>0</v>
      </c>
      <c r="BJ176" s="160">
        <f t="shared" si="29"/>
        <v>0</v>
      </c>
      <c r="BK176" s="160">
        <f t="shared" si="29"/>
        <v>0</v>
      </c>
      <c r="BL176" s="160">
        <f t="shared" si="28"/>
        <v>0</v>
      </c>
      <c r="BM176" s="160">
        <f t="shared" si="28"/>
        <v>0</v>
      </c>
      <c r="BN176" s="160">
        <f t="shared" si="28"/>
        <v>0</v>
      </c>
      <c r="BO176" s="160">
        <f t="shared" si="28"/>
        <v>0</v>
      </c>
      <c r="BP176" s="160">
        <f t="shared" si="28"/>
        <v>0</v>
      </c>
      <c r="BQ176" s="160">
        <f t="shared" si="22"/>
        <v>0</v>
      </c>
      <c r="BR176" s="160">
        <f t="shared" si="22"/>
        <v>0</v>
      </c>
      <c r="BS176" s="160">
        <f t="shared" si="22"/>
        <v>0</v>
      </c>
      <c r="BT176" s="160">
        <f t="shared" si="22"/>
        <v>0</v>
      </c>
      <c r="BU176" s="160">
        <f t="shared" si="31"/>
        <v>0</v>
      </c>
      <c r="BV176" s="160">
        <f t="shared" si="31"/>
        <v>0</v>
      </c>
      <c r="BW176" s="160">
        <f t="shared" si="31"/>
        <v>0</v>
      </c>
      <c r="BX176" s="160">
        <f t="shared" si="26"/>
        <v>0</v>
      </c>
    </row>
    <row r="177" spans="1:76" s="153" customFormat="1" x14ac:dyDescent="0.2">
      <c r="A177" s="157" t="s">
        <v>804</v>
      </c>
      <c r="B177" s="151" t="s">
        <v>805</v>
      </c>
      <c r="C177" s="151" t="s">
        <v>767</v>
      </c>
      <c r="D177" s="152">
        <v>43026.92</v>
      </c>
      <c r="E177" s="152">
        <v>430.27</v>
      </c>
      <c r="F177" s="152">
        <v>215.13</v>
      </c>
      <c r="G177" s="152">
        <v>0</v>
      </c>
      <c r="H177" s="152">
        <v>215.13</v>
      </c>
      <c r="I177" s="158">
        <v>430.27</v>
      </c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  <c r="AA177" s="152"/>
      <c r="AB177" s="152"/>
      <c r="AC177" s="152"/>
      <c r="AD177" s="152"/>
      <c r="AE177" s="152"/>
      <c r="AF177" s="152"/>
      <c r="AG177" s="152"/>
      <c r="AH177" s="152"/>
      <c r="AI177" s="152"/>
      <c r="AJ177" s="152"/>
      <c r="AK177" s="152"/>
      <c r="AL177" s="152"/>
      <c r="AM177" s="152"/>
      <c r="AN177" s="152"/>
      <c r="AO177" s="152"/>
      <c r="AP177" s="159">
        <f t="shared" si="24"/>
        <v>0</v>
      </c>
      <c r="AQ177" s="160">
        <f t="shared" si="33"/>
        <v>0</v>
      </c>
      <c r="AR177" s="160">
        <f t="shared" si="32"/>
        <v>0</v>
      </c>
      <c r="AS177" s="160">
        <f t="shared" si="32"/>
        <v>0</v>
      </c>
      <c r="AT177" s="160">
        <f t="shared" si="32"/>
        <v>0</v>
      </c>
      <c r="AU177" s="160">
        <f t="shared" si="32"/>
        <v>0</v>
      </c>
      <c r="AV177" s="160">
        <f t="shared" si="32"/>
        <v>0</v>
      </c>
      <c r="AW177" s="160">
        <f t="shared" si="32"/>
        <v>0</v>
      </c>
      <c r="AX177" s="160">
        <f t="shared" si="32"/>
        <v>0</v>
      </c>
      <c r="AY177" s="160">
        <f t="shared" si="32"/>
        <v>0</v>
      </c>
      <c r="AZ177" s="160">
        <f t="shared" si="32"/>
        <v>0</v>
      </c>
      <c r="BA177" s="160">
        <f t="shared" si="32"/>
        <v>0</v>
      </c>
      <c r="BB177" s="160">
        <f t="shared" si="30"/>
        <v>0</v>
      </c>
      <c r="BC177" s="160">
        <f t="shared" si="30"/>
        <v>0</v>
      </c>
      <c r="BD177" s="160">
        <f t="shared" si="30"/>
        <v>0</v>
      </c>
      <c r="BE177" s="160">
        <f t="shared" si="30"/>
        <v>0</v>
      </c>
      <c r="BF177" s="160">
        <f t="shared" si="30"/>
        <v>0</v>
      </c>
      <c r="BG177" s="160">
        <f t="shared" si="30"/>
        <v>0</v>
      </c>
      <c r="BH177" s="160">
        <f t="shared" si="30"/>
        <v>0</v>
      </c>
      <c r="BI177" s="160">
        <f t="shared" si="29"/>
        <v>0</v>
      </c>
      <c r="BJ177" s="160">
        <f t="shared" si="29"/>
        <v>0</v>
      </c>
      <c r="BK177" s="160">
        <f t="shared" si="29"/>
        <v>0</v>
      </c>
      <c r="BL177" s="160">
        <f t="shared" si="28"/>
        <v>0</v>
      </c>
      <c r="BM177" s="160">
        <f t="shared" si="28"/>
        <v>0</v>
      </c>
      <c r="BN177" s="160">
        <f t="shared" si="28"/>
        <v>0</v>
      </c>
      <c r="BO177" s="160">
        <f t="shared" si="28"/>
        <v>0</v>
      </c>
      <c r="BP177" s="160">
        <f t="shared" si="28"/>
        <v>0</v>
      </c>
      <c r="BQ177" s="160">
        <f t="shared" si="22"/>
        <v>0</v>
      </c>
      <c r="BR177" s="160">
        <f t="shared" si="22"/>
        <v>0</v>
      </c>
      <c r="BS177" s="160">
        <f t="shared" si="22"/>
        <v>0</v>
      </c>
      <c r="BT177" s="160">
        <f t="shared" si="22"/>
        <v>0</v>
      </c>
      <c r="BU177" s="160">
        <f t="shared" si="31"/>
        <v>0</v>
      </c>
      <c r="BV177" s="160">
        <f t="shared" si="31"/>
        <v>0</v>
      </c>
      <c r="BW177" s="160">
        <f t="shared" si="31"/>
        <v>0</v>
      </c>
      <c r="BX177" s="160">
        <f t="shared" si="26"/>
        <v>0</v>
      </c>
    </row>
    <row r="178" spans="1:76" s="153" customFormat="1" x14ac:dyDescent="0.2">
      <c r="A178" s="157" t="s">
        <v>806</v>
      </c>
      <c r="B178" s="151" t="s">
        <v>807</v>
      </c>
      <c r="C178" s="151" t="s">
        <v>767</v>
      </c>
      <c r="D178" s="152">
        <v>52760.95</v>
      </c>
      <c r="E178" s="152">
        <v>527.61</v>
      </c>
      <c r="F178" s="152">
        <v>263.8</v>
      </c>
      <c r="G178" s="152">
        <v>0</v>
      </c>
      <c r="H178" s="152">
        <v>263.8</v>
      </c>
      <c r="I178" s="158">
        <v>527.61</v>
      </c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  <c r="AA178" s="152"/>
      <c r="AB178" s="152"/>
      <c r="AC178" s="152"/>
      <c r="AD178" s="152"/>
      <c r="AE178" s="152"/>
      <c r="AF178" s="152"/>
      <c r="AG178" s="152"/>
      <c r="AH178" s="152"/>
      <c r="AI178" s="152"/>
      <c r="AJ178" s="152"/>
      <c r="AK178" s="152"/>
      <c r="AL178" s="152"/>
      <c r="AM178" s="152"/>
      <c r="AN178" s="152"/>
      <c r="AO178" s="152"/>
      <c r="AP178" s="159">
        <f t="shared" si="24"/>
        <v>0</v>
      </c>
      <c r="AQ178" s="160">
        <f t="shared" si="33"/>
        <v>0</v>
      </c>
      <c r="AR178" s="160">
        <f t="shared" si="32"/>
        <v>0</v>
      </c>
      <c r="AS178" s="160">
        <f t="shared" si="32"/>
        <v>0</v>
      </c>
      <c r="AT178" s="160">
        <f t="shared" si="32"/>
        <v>0</v>
      </c>
      <c r="AU178" s="160">
        <f t="shared" si="32"/>
        <v>0</v>
      </c>
      <c r="AV178" s="160">
        <f t="shared" si="32"/>
        <v>0</v>
      </c>
      <c r="AW178" s="160">
        <f t="shared" si="32"/>
        <v>0</v>
      </c>
      <c r="AX178" s="160">
        <f t="shared" si="32"/>
        <v>0</v>
      </c>
      <c r="AY178" s="160">
        <f t="shared" si="32"/>
        <v>0</v>
      </c>
      <c r="AZ178" s="160">
        <f t="shared" si="32"/>
        <v>0</v>
      </c>
      <c r="BA178" s="160">
        <f t="shared" si="32"/>
        <v>0</v>
      </c>
      <c r="BB178" s="160">
        <f t="shared" si="30"/>
        <v>0</v>
      </c>
      <c r="BC178" s="160">
        <f t="shared" si="30"/>
        <v>0</v>
      </c>
      <c r="BD178" s="160">
        <f t="shared" si="30"/>
        <v>0</v>
      </c>
      <c r="BE178" s="160">
        <f t="shared" si="30"/>
        <v>0</v>
      </c>
      <c r="BF178" s="160">
        <f t="shared" si="30"/>
        <v>0</v>
      </c>
      <c r="BG178" s="160">
        <f t="shared" si="30"/>
        <v>0</v>
      </c>
      <c r="BH178" s="160">
        <f t="shared" si="30"/>
        <v>0</v>
      </c>
      <c r="BI178" s="160">
        <f t="shared" si="29"/>
        <v>0</v>
      </c>
      <c r="BJ178" s="160">
        <f t="shared" si="29"/>
        <v>0</v>
      </c>
      <c r="BK178" s="160">
        <f t="shared" si="29"/>
        <v>0</v>
      </c>
      <c r="BL178" s="160">
        <f t="shared" si="28"/>
        <v>0</v>
      </c>
      <c r="BM178" s="160">
        <f t="shared" si="28"/>
        <v>0</v>
      </c>
      <c r="BN178" s="160">
        <f t="shared" si="28"/>
        <v>0</v>
      </c>
      <c r="BO178" s="160">
        <f t="shared" si="28"/>
        <v>0</v>
      </c>
      <c r="BP178" s="160">
        <f t="shared" si="28"/>
        <v>0</v>
      </c>
      <c r="BQ178" s="160">
        <f t="shared" si="22"/>
        <v>0</v>
      </c>
      <c r="BR178" s="160">
        <f t="shared" si="22"/>
        <v>0</v>
      </c>
      <c r="BS178" s="160">
        <f t="shared" si="22"/>
        <v>0</v>
      </c>
      <c r="BT178" s="160">
        <f t="shared" si="22"/>
        <v>0</v>
      </c>
      <c r="BU178" s="160">
        <f t="shared" si="31"/>
        <v>0</v>
      </c>
      <c r="BV178" s="160">
        <f t="shared" si="31"/>
        <v>0</v>
      </c>
      <c r="BW178" s="160">
        <f t="shared" si="31"/>
        <v>0</v>
      </c>
      <c r="BX178" s="160">
        <f t="shared" si="26"/>
        <v>0</v>
      </c>
    </row>
    <row r="179" spans="1:76" s="153" customFormat="1" x14ac:dyDescent="0.2">
      <c r="A179" s="157" t="s">
        <v>808</v>
      </c>
      <c r="B179" s="151" t="s">
        <v>809</v>
      </c>
      <c r="C179" s="151" t="s">
        <v>767</v>
      </c>
      <c r="D179" s="152">
        <v>51509.21</v>
      </c>
      <c r="E179" s="152">
        <v>515.09</v>
      </c>
      <c r="F179" s="152">
        <v>257.55</v>
      </c>
      <c r="G179" s="152">
        <v>128.78000000000003</v>
      </c>
      <c r="H179" s="152">
        <v>257.55</v>
      </c>
      <c r="I179" s="158">
        <v>386.31</v>
      </c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  <c r="AC179" s="152"/>
      <c r="AD179" s="152"/>
      <c r="AE179" s="152"/>
      <c r="AF179" s="152"/>
      <c r="AG179" s="152"/>
      <c r="AH179" s="152"/>
      <c r="AI179" s="152"/>
      <c r="AJ179" s="152"/>
      <c r="AK179" s="152"/>
      <c r="AL179" s="152"/>
      <c r="AM179" s="152"/>
      <c r="AN179" s="152"/>
      <c r="AO179" s="152"/>
      <c r="AP179" s="159">
        <f t="shared" si="24"/>
        <v>0</v>
      </c>
      <c r="AQ179" s="160">
        <f t="shared" si="33"/>
        <v>0</v>
      </c>
      <c r="AR179" s="160">
        <f t="shared" si="32"/>
        <v>0</v>
      </c>
      <c r="AS179" s="160">
        <f t="shared" si="32"/>
        <v>0</v>
      </c>
      <c r="AT179" s="160">
        <f t="shared" si="32"/>
        <v>0</v>
      </c>
      <c r="AU179" s="160">
        <f t="shared" si="32"/>
        <v>0</v>
      </c>
      <c r="AV179" s="160">
        <f t="shared" si="32"/>
        <v>0</v>
      </c>
      <c r="AW179" s="160">
        <f t="shared" si="32"/>
        <v>0</v>
      </c>
      <c r="AX179" s="160">
        <f t="shared" si="32"/>
        <v>0</v>
      </c>
      <c r="AY179" s="160">
        <f t="shared" si="32"/>
        <v>0</v>
      </c>
      <c r="AZ179" s="160">
        <f t="shared" si="32"/>
        <v>0</v>
      </c>
      <c r="BA179" s="160">
        <f t="shared" si="32"/>
        <v>0</v>
      </c>
      <c r="BB179" s="160">
        <f t="shared" si="30"/>
        <v>0</v>
      </c>
      <c r="BC179" s="160">
        <f t="shared" si="30"/>
        <v>0</v>
      </c>
      <c r="BD179" s="160">
        <f t="shared" si="30"/>
        <v>0</v>
      </c>
      <c r="BE179" s="160">
        <f t="shared" si="30"/>
        <v>0</v>
      </c>
      <c r="BF179" s="160">
        <f t="shared" si="30"/>
        <v>0</v>
      </c>
      <c r="BG179" s="160">
        <f t="shared" si="30"/>
        <v>0</v>
      </c>
      <c r="BH179" s="160">
        <f t="shared" si="30"/>
        <v>0</v>
      </c>
      <c r="BI179" s="160">
        <f t="shared" si="29"/>
        <v>0</v>
      </c>
      <c r="BJ179" s="160">
        <f t="shared" si="29"/>
        <v>0</v>
      </c>
      <c r="BK179" s="160">
        <f t="shared" si="29"/>
        <v>0</v>
      </c>
      <c r="BL179" s="160">
        <f t="shared" si="28"/>
        <v>0</v>
      </c>
      <c r="BM179" s="160">
        <f t="shared" si="28"/>
        <v>0</v>
      </c>
      <c r="BN179" s="160">
        <f t="shared" si="28"/>
        <v>0</v>
      </c>
      <c r="BO179" s="160">
        <f t="shared" si="28"/>
        <v>0</v>
      </c>
      <c r="BP179" s="160">
        <f t="shared" si="28"/>
        <v>0</v>
      </c>
      <c r="BQ179" s="160">
        <f t="shared" si="22"/>
        <v>0</v>
      </c>
      <c r="BR179" s="160">
        <f t="shared" si="22"/>
        <v>0</v>
      </c>
      <c r="BS179" s="160">
        <f t="shared" si="22"/>
        <v>0</v>
      </c>
      <c r="BT179" s="160">
        <f t="shared" si="22"/>
        <v>0</v>
      </c>
      <c r="BU179" s="160">
        <f t="shared" si="31"/>
        <v>0</v>
      </c>
      <c r="BV179" s="160">
        <f t="shared" si="31"/>
        <v>0</v>
      </c>
      <c r="BW179" s="160">
        <f t="shared" si="31"/>
        <v>0</v>
      </c>
      <c r="BX179" s="160">
        <f t="shared" si="26"/>
        <v>0</v>
      </c>
    </row>
    <row r="180" spans="1:76" s="153" customFormat="1" x14ac:dyDescent="0.2">
      <c r="A180" s="157" t="s">
        <v>810</v>
      </c>
      <c r="B180" s="151" t="s">
        <v>811</v>
      </c>
      <c r="C180" s="151" t="s">
        <v>767</v>
      </c>
      <c r="D180" s="152">
        <v>26198.41</v>
      </c>
      <c r="E180" s="152">
        <v>261.98</v>
      </c>
      <c r="F180" s="152">
        <v>130.99</v>
      </c>
      <c r="G180" s="152">
        <v>0</v>
      </c>
      <c r="H180" s="152">
        <v>130.99</v>
      </c>
      <c r="I180" s="158">
        <v>261.98</v>
      </c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  <c r="AC180" s="152"/>
      <c r="AD180" s="152"/>
      <c r="AE180" s="152"/>
      <c r="AF180" s="152"/>
      <c r="AG180" s="152"/>
      <c r="AH180" s="152"/>
      <c r="AI180" s="152"/>
      <c r="AJ180" s="152"/>
      <c r="AK180" s="152"/>
      <c r="AL180" s="152"/>
      <c r="AM180" s="152"/>
      <c r="AN180" s="152"/>
      <c r="AO180" s="152"/>
      <c r="AP180" s="159">
        <f t="shared" si="24"/>
        <v>0</v>
      </c>
      <c r="AQ180" s="160">
        <f t="shared" si="33"/>
        <v>0</v>
      </c>
      <c r="AR180" s="160">
        <f t="shared" si="32"/>
        <v>0</v>
      </c>
      <c r="AS180" s="160">
        <f t="shared" si="32"/>
        <v>0</v>
      </c>
      <c r="AT180" s="160">
        <f t="shared" si="32"/>
        <v>0</v>
      </c>
      <c r="AU180" s="160">
        <f t="shared" si="32"/>
        <v>0</v>
      </c>
      <c r="AV180" s="160">
        <f t="shared" si="32"/>
        <v>0</v>
      </c>
      <c r="AW180" s="160">
        <f t="shared" si="32"/>
        <v>0</v>
      </c>
      <c r="AX180" s="160">
        <f t="shared" si="32"/>
        <v>0</v>
      </c>
      <c r="AY180" s="160">
        <f t="shared" si="32"/>
        <v>0</v>
      </c>
      <c r="AZ180" s="160">
        <f t="shared" si="32"/>
        <v>0</v>
      </c>
      <c r="BA180" s="160">
        <f t="shared" si="32"/>
        <v>0</v>
      </c>
      <c r="BB180" s="160">
        <f t="shared" si="30"/>
        <v>0</v>
      </c>
      <c r="BC180" s="160">
        <f t="shared" si="30"/>
        <v>0</v>
      </c>
      <c r="BD180" s="160">
        <f t="shared" si="30"/>
        <v>0</v>
      </c>
      <c r="BE180" s="160">
        <f t="shared" si="30"/>
        <v>0</v>
      </c>
      <c r="BF180" s="160">
        <f t="shared" si="30"/>
        <v>0</v>
      </c>
      <c r="BG180" s="160">
        <f t="shared" si="30"/>
        <v>0</v>
      </c>
      <c r="BH180" s="160">
        <f t="shared" si="30"/>
        <v>0</v>
      </c>
      <c r="BI180" s="160">
        <f t="shared" si="29"/>
        <v>0</v>
      </c>
      <c r="BJ180" s="160">
        <f t="shared" si="29"/>
        <v>0</v>
      </c>
      <c r="BK180" s="160">
        <f t="shared" si="29"/>
        <v>0</v>
      </c>
      <c r="BL180" s="160">
        <f t="shared" si="28"/>
        <v>0</v>
      </c>
      <c r="BM180" s="160">
        <f t="shared" si="28"/>
        <v>0</v>
      </c>
      <c r="BN180" s="160">
        <f t="shared" si="28"/>
        <v>0</v>
      </c>
      <c r="BO180" s="160">
        <f t="shared" si="28"/>
        <v>0</v>
      </c>
      <c r="BP180" s="160">
        <f t="shared" si="28"/>
        <v>0</v>
      </c>
      <c r="BQ180" s="160">
        <f t="shared" si="22"/>
        <v>0</v>
      </c>
      <c r="BR180" s="160">
        <f t="shared" si="22"/>
        <v>0</v>
      </c>
      <c r="BS180" s="160">
        <f t="shared" si="22"/>
        <v>0</v>
      </c>
      <c r="BT180" s="160">
        <f t="shared" si="22"/>
        <v>0</v>
      </c>
      <c r="BU180" s="160">
        <f t="shared" si="31"/>
        <v>0</v>
      </c>
      <c r="BV180" s="160">
        <f t="shared" si="31"/>
        <v>0</v>
      </c>
      <c r="BW180" s="160">
        <f t="shared" si="31"/>
        <v>0</v>
      </c>
      <c r="BX180" s="160">
        <f t="shared" si="26"/>
        <v>0</v>
      </c>
    </row>
    <row r="181" spans="1:76" s="153" customFormat="1" x14ac:dyDescent="0.2">
      <c r="A181" s="157" t="s">
        <v>812</v>
      </c>
      <c r="B181" s="151" t="s">
        <v>813</v>
      </c>
      <c r="C181" s="151" t="s">
        <v>767</v>
      </c>
      <c r="D181" s="152">
        <v>36128.19</v>
      </c>
      <c r="E181" s="152">
        <v>361.28</v>
      </c>
      <c r="F181" s="152">
        <v>180.64</v>
      </c>
      <c r="G181" s="152">
        <v>286.27999999999997</v>
      </c>
      <c r="H181" s="152">
        <v>180.64</v>
      </c>
      <c r="I181" s="158">
        <v>75</v>
      </c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  <c r="AC181" s="152"/>
      <c r="AD181" s="152"/>
      <c r="AE181" s="152"/>
      <c r="AF181" s="152"/>
      <c r="AG181" s="152"/>
      <c r="AH181" s="152"/>
      <c r="AI181" s="152"/>
      <c r="AJ181" s="152"/>
      <c r="AK181" s="152"/>
      <c r="AL181" s="152"/>
      <c r="AM181" s="152"/>
      <c r="AN181" s="152"/>
      <c r="AO181" s="152"/>
      <c r="AP181" s="159">
        <f t="shared" si="24"/>
        <v>0</v>
      </c>
      <c r="AQ181" s="160">
        <f t="shared" si="33"/>
        <v>0</v>
      </c>
      <c r="AR181" s="160">
        <f t="shared" si="32"/>
        <v>0</v>
      </c>
      <c r="AS181" s="160">
        <f t="shared" si="32"/>
        <v>0</v>
      </c>
      <c r="AT181" s="160">
        <f t="shared" si="32"/>
        <v>0</v>
      </c>
      <c r="AU181" s="160">
        <f t="shared" si="32"/>
        <v>0</v>
      </c>
      <c r="AV181" s="160">
        <f t="shared" si="32"/>
        <v>0</v>
      </c>
      <c r="AW181" s="160">
        <f t="shared" si="32"/>
        <v>0</v>
      </c>
      <c r="AX181" s="160">
        <f t="shared" si="32"/>
        <v>0</v>
      </c>
      <c r="AY181" s="160">
        <f t="shared" si="32"/>
        <v>0</v>
      </c>
      <c r="AZ181" s="160">
        <f t="shared" si="32"/>
        <v>0</v>
      </c>
      <c r="BA181" s="160">
        <f t="shared" si="32"/>
        <v>0</v>
      </c>
      <c r="BB181" s="160">
        <f t="shared" si="30"/>
        <v>0</v>
      </c>
      <c r="BC181" s="160">
        <f t="shared" si="30"/>
        <v>0</v>
      </c>
      <c r="BD181" s="160">
        <f t="shared" si="30"/>
        <v>0</v>
      </c>
      <c r="BE181" s="160">
        <f t="shared" si="30"/>
        <v>0</v>
      </c>
      <c r="BF181" s="160">
        <f t="shared" si="30"/>
        <v>0</v>
      </c>
      <c r="BG181" s="160">
        <f t="shared" si="30"/>
        <v>0</v>
      </c>
      <c r="BH181" s="160">
        <f t="shared" si="30"/>
        <v>0</v>
      </c>
      <c r="BI181" s="160">
        <f t="shared" si="29"/>
        <v>0</v>
      </c>
      <c r="BJ181" s="160">
        <f t="shared" si="29"/>
        <v>0</v>
      </c>
      <c r="BK181" s="160">
        <f t="shared" si="29"/>
        <v>0</v>
      </c>
      <c r="BL181" s="160">
        <f t="shared" si="28"/>
        <v>0</v>
      </c>
      <c r="BM181" s="160">
        <f t="shared" si="28"/>
        <v>0</v>
      </c>
      <c r="BN181" s="160">
        <f t="shared" si="28"/>
        <v>0</v>
      </c>
      <c r="BO181" s="160">
        <f t="shared" si="28"/>
        <v>0</v>
      </c>
      <c r="BP181" s="160">
        <f t="shared" si="28"/>
        <v>0</v>
      </c>
      <c r="BQ181" s="160">
        <f t="shared" si="22"/>
        <v>0</v>
      </c>
      <c r="BR181" s="160">
        <f t="shared" si="22"/>
        <v>0</v>
      </c>
      <c r="BS181" s="160">
        <f t="shared" si="22"/>
        <v>0</v>
      </c>
      <c r="BT181" s="160">
        <f t="shared" si="22"/>
        <v>0</v>
      </c>
      <c r="BU181" s="160">
        <f t="shared" si="31"/>
        <v>0</v>
      </c>
      <c r="BV181" s="160">
        <f t="shared" si="31"/>
        <v>0</v>
      </c>
      <c r="BW181" s="160">
        <f t="shared" si="31"/>
        <v>0</v>
      </c>
      <c r="BX181" s="160">
        <f t="shared" si="26"/>
        <v>0</v>
      </c>
    </row>
    <row r="182" spans="1:76" s="153" customFormat="1" x14ac:dyDescent="0.2">
      <c r="A182" s="157" t="s">
        <v>814</v>
      </c>
      <c r="B182" s="151" t="s">
        <v>815</v>
      </c>
      <c r="C182" s="151" t="s">
        <v>767</v>
      </c>
      <c r="D182" s="152">
        <v>82173.84</v>
      </c>
      <c r="E182" s="152">
        <v>821.74</v>
      </c>
      <c r="F182" s="152">
        <v>410.87</v>
      </c>
      <c r="G182" s="152">
        <v>616.30999999999995</v>
      </c>
      <c r="H182" s="152">
        <v>410.87</v>
      </c>
      <c r="I182" s="158">
        <v>205.43</v>
      </c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  <c r="AC182" s="152"/>
      <c r="AD182" s="152"/>
      <c r="AE182" s="152"/>
      <c r="AF182" s="152"/>
      <c r="AG182" s="152"/>
      <c r="AH182" s="152"/>
      <c r="AI182" s="152"/>
      <c r="AJ182" s="152"/>
      <c r="AK182" s="152"/>
      <c r="AL182" s="152"/>
      <c r="AM182" s="152"/>
      <c r="AN182" s="152"/>
      <c r="AO182" s="152"/>
      <c r="AP182" s="159">
        <f t="shared" si="24"/>
        <v>0</v>
      </c>
      <c r="AQ182" s="160">
        <f t="shared" si="33"/>
        <v>0</v>
      </c>
      <c r="AR182" s="160">
        <f t="shared" si="32"/>
        <v>0</v>
      </c>
      <c r="AS182" s="160">
        <f t="shared" si="32"/>
        <v>0</v>
      </c>
      <c r="AT182" s="160">
        <f t="shared" si="32"/>
        <v>0</v>
      </c>
      <c r="AU182" s="160">
        <f t="shared" si="32"/>
        <v>0</v>
      </c>
      <c r="AV182" s="160">
        <f t="shared" si="32"/>
        <v>0</v>
      </c>
      <c r="AW182" s="160">
        <f t="shared" si="32"/>
        <v>0</v>
      </c>
      <c r="AX182" s="160">
        <f t="shared" si="32"/>
        <v>0</v>
      </c>
      <c r="AY182" s="160">
        <f t="shared" si="32"/>
        <v>0</v>
      </c>
      <c r="AZ182" s="160">
        <f t="shared" si="32"/>
        <v>0</v>
      </c>
      <c r="BA182" s="160">
        <f t="shared" si="32"/>
        <v>0</v>
      </c>
      <c r="BB182" s="160">
        <f t="shared" si="30"/>
        <v>0</v>
      </c>
      <c r="BC182" s="160">
        <f t="shared" si="30"/>
        <v>0</v>
      </c>
      <c r="BD182" s="160">
        <f t="shared" si="30"/>
        <v>0</v>
      </c>
      <c r="BE182" s="160">
        <f t="shared" si="30"/>
        <v>0</v>
      </c>
      <c r="BF182" s="160">
        <f t="shared" si="30"/>
        <v>0</v>
      </c>
      <c r="BG182" s="160">
        <f t="shared" si="30"/>
        <v>0</v>
      </c>
      <c r="BH182" s="160">
        <f t="shared" si="30"/>
        <v>0</v>
      </c>
      <c r="BI182" s="160">
        <f t="shared" si="29"/>
        <v>0</v>
      </c>
      <c r="BJ182" s="160">
        <f t="shared" si="29"/>
        <v>0</v>
      </c>
      <c r="BK182" s="160">
        <f t="shared" si="29"/>
        <v>0</v>
      </c>
      <c r="BL182" s="160">
        <f t="shared" si="28"/>
        <v>0</v>
      </c>
      <c r="BM182" s="160">
        <f t="shared" si="28"/>
        <v>0</v>
      </c>
      <c r="BN182" s="160">
        <f t="shared" si="28"/>
        <v>0</v>
      </c>
      <c r="BO182" s="160">
        <f t="shared" si="28"/>
        <v>0</v>
      </c>
      <c r="BP182" s="160">
        <f t="shared" si="28"/>
        <v>0</v>
      </c>
      <c r="BQ182" s="160">
        <f t="shared" si="22"/>
        <v>0</v>
      </c>
      <c r="BR182" s="160">
        <f t="shared" si="22"/>
        <v>0</v>
      </c>
      <c r="BS182" s="160">
        <f t="shared" si="22"/>
        <v>0</v>
      </c>
      <c r="BT182" s="160">
        <f t="shared" si="22"/>
        <v>0</v>
      </c>
      <c r="BU182" s="160">
        <f t="shared" si="31"/>
        <v>0</v>
      </c>
      <c r="BV182" s="160">
        <f t="shared" si="31"/>
        <v>0</v>
      </c>
      <c r="BW182" s="160">
        <f t="shared" si="31"/>
        <v>0</v>
      </c>
      <c r="BX182" s="160">
        <f t="shared" si="26"/>
        <v>0</v>
      </c>
    </row>
    <row r="183" spans="1:76" s="153" customFormat="1" x14ac:dyDescent="0.2">
      <c r="A183" s="157" t="s">
        <v>816</v>
      </c>
      <c r="B183" s="151" t="s">
        <v>817</v>
      </c>
      <c r="C183" s="151" t="s">
        <v>767</v>
      </c>
      <c r="D183" s="152">
        <v>37162.97</v>
      </c>
      <c r="E183" s="152">
        <v>371.63</v>
      </c>
      <c r="F183" s="152">
        <v>185.81</v>
      </c>
      <c r="G183" s="152">
        <v>0</v>
      </c>
      <c r="H183" s="152">
        <v>185.81</v>
      </c>
      <c r="I183" s="158">
        <v>371.63</v>
      </c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  <c r="AC183" s="152"/>
      <c r="AD183" s="152"/>
      <c r="AE183" s="152"/>
      <c r="AF183" s="152"/>
      <c r="AG183" s="152"/>
      <c r="AH183" s="152"/>
      <c r="AI183" s="152"/>
      <c r="AJ183" s="152"/>
      <c r="AK183" s="152"/>
      <c r="AL183" s="152"/>
      <c r="AM183" s="152"/>
      <c r="AN183" s="152"/>
      <c r="AO183" s="152"/>
      <c r="AP183" s="159">
        <f t="shared" si="24"/>
        <v>0</v>
      </c>
      <c r="AQ183" s="160">
        <f t="shared" si="33"/>
        <v>0</v>
      </c>
      <c r="AR183" s="160">
        <f t="shared" si="32"/>
        <v>0</v>
      </c>
      <c r="AS183" s="160">
        <f t="shared" si="32"/>
        <v>0</v>
      </c>
      <c r="AT183" s="160">
        <f t="shared" si="32"/>
        <v>0</v>
      </c>
      <c r="AU183" s="160">
        <f t="shared" si="32"/>
        <v>0</v>
      </c>
      <c r="AV183" s="160">
        <f t="shared" si="32"/>
        <v>0</v>
      </c>
      <c r="AW183" s="160">
        <f t="shared" si="32"/>
        <v>0</v>
      </c>
      <c r="AX183" s="160">
        <f t="shared" si="32"/>
        <v>0</v>
      </c>
      <c r="AY183" s="160">
        <f t="shared" si="32"/>
        <v>0</v>
      </c>
      <c r="AZ183" s="160">
        <f t="shared" si="32"/>
        <v>0</v>
      </c>
      <c r="BA183" s="160">
        <f t="shared" si="32"/>
        <v>0</v>
      </c>
      <c r="BB183" s="160">
        <f t="shared" si="30"/>
        <v>0</v>
      </c>
      <c r="BC183" s="160">
        <f t="shared" si="30"/>
        <v>0</v>
      </c>
      <c r="BD183" s="160">
        <f t="shared" si="30"/>
        <v>0</v>
      </c>
      <c r="BE183" s="160">
        <f t="shared" si="30"/>
        <v>0</v>
      </c>
      <c r="BF183" s="160">
        <f t="shared" si="30"/>
        <v>0</v>
      </c>
      <c r="BG183" s="160">
        <f t="shared" si="30"/>
        <v>0</v>
      </c>
      <c r="BH183" s="160">
        <f t="shared" si="30"/>
        <v>0</v>
      </c>
      <c r="BI183" s="160">
        <f t="shared" si="29"/>
        <v>0</v>
      </c>
      <c r="BJ183" s="160">
        <f t="shared" si="29"/>
        <v>0</v>
      </c>
      <c r="BK183" s="160">
        <f t="shared" si="29"/>
        <v>0</v>
      </c>
      <c r="BL183" s="160">
        <f t="shared" si="28"/>
        <v>0</v>
      </c>
      <c r="BM183" s="160">
        <f t="shared" si="28"/>
        <v>0</v>
      </c>
      <c r="BN183" s="160">
        <f t="shared" si="28"/>
        <v>0</v>
      </c>
      <c r="BO183" s="160">
        <f t="shared" si="28"/>
        <v>0</v>
      </c>
      <c r="BP183" s="160">
        <f t="shared" si="28"/>
        <v>0</v>
      </c>
      <c r="BQ183" s="160">
        <f t="shared" si="22"/>
        <v>0</v>
      </c>
      <c r="BR183" s="160">
        <f t="shared" si="22"/>
        <v>0</v>
      </c>
      <c r="BS183" s="160">
        <f t="shared" si="22"/>
        <v>0</v>
      </c>
      <c r="BT183" s="160">
        <f t="shared" si="22"/>
        <v>0</v>
      </c>
      <c r="BU183" s="160">
        <f t="shared" si="31"/>
        <v>0</v>
      </c>
      <c r="BV183" s="160">
        <f t="shared" si="31"/>
        <v>0</v>
      </c>
      <c r="BW183" s="160">
        <f t="shared" si="31"/>
        <v>0</v>
      </c>
      <c r="BX183" s="160">
        <f t="shared" si="26"/>
        <v>0</v>
      </c>
    </row>
    <row r="184" spans="1:76" s="153" customFormat="1" x14ac:dyDescent="0.2">
      <c r="A184" s="157" t="s">
        <v>818</v>
      </c>
      <c r="B184" s="151" t="s">
        <v>819</v>
      </c>
      <c r="C184" s="151" t="s">
        <v>767</v>
      </c>
      <c r="D184" s="152">
        <v>32858.76</v>
      </c>
      <c r="E184" s="152">
        <v>328.59</v>
      </c>
      <c r="F184" s="152">
        <v>164.29</v>
      </c>
      <c r="G184" s="152">
        <v>164.29999999999998</v>
      </c>
      <c r="H184" s="152">
        <v>164.29</v>
      </c>
      <c r="I184" s="158">
        <v>164.29</v>
      </c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  <c r="AC184" s="152"/>
      <c r="AD184" s="152"/>
      <c r="AE184" s="152"/>
      <c r="AF184" s="152"/>
      <c r="AG184" s="152"/>
      <c r="AH184" s="152"/>
      <c r="AI184" s="152"/>
      <c r="AJ184" s="152"/>
      <c r="AK184" s="152"/>
      <c r="AL184" s="152"/>
      <c r="AM184" s="152"/>
      <c r="AN184" s="152"/>
      <c r="AO184" s="152"/>
      <c r="AP184" s="159">
        <f t="shared" si="24"/>
        <v>0</v>
      </c>
      <c r="AQ184" s="160">
        <f t="shared" si="33"/>
        <v>0</v>
      </c>
      <c r="AR184" s="160">
        <f t="shared" si="32"/>
        <v>0</v>
      </c>
      <c r="AS184" s="160">
        <f t="shared" si="32"/>
        <v>0</v>
      </c>
      <c r="AT184" s="160">
        <f t="shared" si="32"/>
        <v>0</v>
      </c>
      <c r="AU184" s="160">
        <f t="shared" si="32"/>
        <v>0</v>
      </c>
      <c r="AV184" s="160">
        <f t="shared" si="32"/>
        <v>0</v>
      </c>
      <c r="AW184" s="160">
        <f t="shared" si="32"/>
        <v>0</v>
      </c>
      <c r="AX184" s="160">
        <f t="shared" si="32"/>
        <v>0</v>
      </c>
      <c r="AY184" s="160">
        <f t="shared" si="32"/>
        <v>0</v>
      </c>
      <c r="AZ184" s="160">
        <f t="shared" si="32"/>
        <v>0</v>
      </c>
      <c r="BA184" s="160">
        <f t="shared" si="32"/>
        <v>0</v>
      </c>
      <c r="BB184" s="160">
        <f t="shared" si="30"/>
        <v>0</v>
      </c>
      <c r="BC184" s="160">
        <f t="shared" si="30"/>
        <v>0</v>
      </c>
      <c r="BD184" s="160">
        <f t="shared" si="30"/>
        <v>0</v>
      </c>
      <c r="BE184" s="160">
        <f t="shared" si="30"/>
        <v>0</v>
      </c>
      <c r="BF184" s="160">
        <f t="shared" si="30"/>
        <v>0</v>
      </c>
      <c r="BG184" s="160">
        <f t="shared" si="30"/>
        <v>0</v>
      </c>
      <c r="BH184" s="160">
        <f t="shared" si="30"/>
        <v>0</v>
      </c>
      <c r="BI184" s="160">
        <f t="shared" si="29"/>
        <v>0</v>
      </c>
      <c r="BJ184" s="160">
        <f t="shared" si="29"/>
        <v>0</v>
      </c>
      <c r="BK184" s="160">
        <f t="shared" si="29"/>
        <v>0</v>
      </c>
      <c r="BL184" s="160">
        <f t="shared" si="28"/>
        <v>0</v>
      </c>
      <c r="BM184" s="160">
        <f t="shared" si="28"/>
        <v>0</v>
      </c>
      <c r="BN184" s="160">
        <f t="shared" si="28"/>
        <v>0</v>
      </c>
      <c r="BO184" s="160">
        <f t="shared" si="28"/>
        <v>0</v>
      </c>
      <c r="BP184" s="160">
        <f t="shared" si="28"/>
        <v>0</v>
      </c>
      <c r="BQ184" s="160">
        <f t="shared" si="28"/>
        <v>0</v>
      </c>
      <c r="BR184" s="160">
        <f t="shared" si="28"/>
        <v>0</v>
      </c>
      <c r="BS184" s="160">
        <f t="shared" si="28"/>
        <v>0</v>
      </c>
      <c r="BT184" s="160">
        <f t="shared" si="28"/>
        <v>0</v>
      </c>
      <c r="BU184" s="160">
        <f t="shared" si="31"/>
        <v>0</v>
      </c>
      <c r="BV184" s="160">
        <f t="shared" si="31"/>
        <v>0</v>
      </c>
      <c r="BW184" s="160">
        <f t="shared" si="31"/>
        <v>0</v>
      </c>
      <c r="BX184" s="160">
        <f t="shared" si="26"/>
        <v>0</v>
      </c>
    </row>
    <row r="185" spans="1:76" s="153" customFormat="1" x14ac:dyDescent="0.2">
      <c r="A185" s="157" t="s">
        <v>820</v>
      </c>
      <c r="B185" s="151" t="s">
        <v>821</v>
      </c>
      <c r="C185" s="151" t="s">
        <v>767</v>
      </c>
      <c r="D185" s="152">
        <v>34955.99</v>
      </c>
      <c r="E185" s="152">
        <v>349.56</v>
      </c>
      <c r="F185" s="152">
        <v>174.78</v>
      </c>
      <c r="G185" s="152">
        <v>149.56</v>
      </c>
      <c r="H185" s="152">
        <v>174.78</v>
      </c>
      <c r="I185" s="158">
        <v>200</v>
      </c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  <c r="AC185" s="152"/>
      <c r="AD185" s="152"/>
      <c r="AE185" s="152"/>
      <c r="AF185" s="152"/>
      <c r="AG185" s="152"/>
      <c r="AH185" s="152"/>
      <c r="AI185" s="152"/>
      <c r="AJ185" s="152"/>
      <c r="AK185" s="152"/>
      <c r="AL185" s="152"/>
      <c r="AM185" s="152"/>
      <c r="AN185" s="152"/>
      <c r="AO185" s="152"/>
      <c r="AP185" s="159">
        <f t="shared" si="24"/>
        <v>0</v>
      </c>
      <c r="AQ185" s="160">
        <f t="shared" si="33"/>
        <v>0</v>
      </c>
      <c r="AR185" s="160">
        <f t="shared" si="32"/>
        <v>0</v>
      </c>
      <c r="AS185" s="160">
        <f t="shared" si="32"/>
        <v>0</v>
      </c>
      <c r="AT185" s="160">
        <f t="shared" si="32"/>
        <v>0</v>
      </c>
      <c r="AU185" s="160">
        <f t="shared" si="32"/>
        <v>0</v>
      </c>
      <c r="AV185" s="160">
        <f t="shared" si="32"/>
        <v>0</v>
      </c>
      <c r="AW185" s="160">
        <f t="shared" si="32"/>
        <v>0</v>
      </c>
      <c r="AX185" s="160">
        <f t="shared" si="32"/>
        <v>0</v>
      </c>
      <c r="AY185" s="160">
        <f t="shared" si="32"/>
        <v>0</v>
      </c>
      <c r="AZ185" s="160">
        <f t="shared" si="32"/>
        <v>0</v>
      </c>
      <c r="BA185" s="160">
        <f t="shared" si="32"/>
        <v>0</v>
      </c>
      <c r="BB185" s="160">
        <f t="shared" si="30"/>
        <v>0</v>
      </c>
      <c r="BC185" s="160">
        <f t="shared" si="30"/>
        <v>0</v>
      </c>
      <c r="BD185" s="160">
        <f t="shared" si="30"/>
        <v>0</v>
      </c>
      <c r="BE185" s="160">
        <f t="shared" si="30"/>
        <v>0</v>
      </c>
      <c r="BF185" s="160">
        <f t="shared" si="30"/>
        <v>0</v>
      </c>
      <c r="BG185" s="160">
        <f t="shared" si="30"/>
        <v>0</v>
      </c>
      <c r="BH185" s="160">
        <f t="shared" si="30"/>
        <v>0</v>
      </c>
      <c r="BI185" s="160">
        <f t="shared" si="29"/>
        <v>0</v>
      </c>
      <c r="BJ185" s="160">
        <f t="shared" si="29"/>
        <v>0</v>
      </c>
      <c r="BK185" s="160">
        <f t="shared" si="29"/>
        <v>0</v>
      </c>
      <c r="BL185" s="160">
        <f t="shared" si="28"/>
        <v>0</v>
      </c>
      <c r="BM185" s="160">
        <f t="shared" si="28"/>
        <v>0</v>
      </c>
      <c r="BN185" s="160">
        <f t="shared" si="28"/>
        <v>0</v>
      </c>
      <c r="BO185" s="160">
        <f t="shared" si="28"/>
        <v>0</v>
      </c>
      <c r="BP185" s="160">
        <f t="shared" si="28"/>
        <v>0</v>
      </c>
      <c r="BQ185" s="160">
        <f t="shared" si="28"/>
        <v>0</v>
      </c>
      <c r="BR185" s="160">
        <f t="shared" si="28"/>
        <v>0</v>
      </c>
      <c r="BS185" s="160">
        <f t="shared" si="28"/>
        <v>0</v>
      </c>
      <c r="BT185" s="160">
        <f t="shared" si="28"/>
        <v>0</v>
      </c>
      <c r="BU185" s="160">
        <f t="shared" si="31"/>
        <v>0</v>
      </c>
      <c r="BV185" s="160">
        <f t="shared" si="31"/>
        <v>0</v>
      </c>
      <c r="BW185" s="160">
        <f t="shared" si="31"/>
        <v>0</v>
      </c>
      <c r="BX185" s="160">
        <f t="shared" si="26"/>
        <v>0</v>
      </c>
    </row>
    <row r="186" spans="1:76" s="153" customFormat="1" x14ac:dyDescent="0.2">
      <c r="A186" s="157" t="s">
        <v>822</v>
      </c>
      <c r="B186" s="151" t="s">
        <v>823</v>
      </c>
      <c r="C186" s="151" t="s">
        <v>767</v>
      </c>
      <c r="D186" s="152">
        <v>30937.96</v>
      </c>
      <c r="E186" s="152">
        <v>309.38</v>
      </c>
      <c r="F186" s="152">
        <v>154.69</v>
      </c>
      <c r="G186" s="152">
        <v>154.69</v>
      </c>
      <c r="H186" s="152">
        <v>154.69</v>
      </c>
      <c r="I186" s="158">
        <v>154.69</v>
      </c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  <c r="AA186" s="152"/>
      <c r="AB186" s="152"/>
      <c r="AC186" s="152"/>
      <c r="AD186" s="152"/>
      <c r="AE186" s="152"/>
      <c r="AF186" s="152"/>
      <c r="AG186" s="152"/>
      <c r="AH186" s="152"/>
      <c r="AI186" s="152"/>
      <c r="AJ186" s="152"/>
      <c r="AK186" s="152"/>
      <c r="AL186" s="152"/>
      <c r="AM186" s="152"/>
      <c r="AN186" s="152"/>
      <c r="AO186" s="152"/>
      <c r="AP186" s="159">
        <f t="shared" si="24"/>
        <v>0</v>
      </c>
      <c r="AQ186" s="160">
        <f t="shared" si="33"/>
        <v>0</v>
      </c>
      <c r="AR186" s="160">
        <f t="shared" si="32"/>
        <v>0</v>
      </c>
      <c r="AS186" s="160">
        <f t="shared" si="32"/>
        <v>0</v>
      </c>
      <c r="AT186" s="160">
        <f t="shared" si="32"/>
        <v>0</v>
      </c>
      <c r="AU186" s="160">
        <f t="shared" si="32"/>
        <v>0</v>
      </c>
      <c r="AV186" s="160">
        <f t="shared" si="32"/>
        <v>0</v>
      </c>
      <c r="AW186" s="160">
        <f t="shared" si="32"/>
        <v>0</v>
      </c>
      <c r="AX186" s="160">
        <f t="shared" si="32"/>
        <v>0</v>
      </c>
      <c r="AY186" s="160">
        <f t="shared" si="32"/>
        <v>0</v>
      </c>
      <c r="AZ186" s="160">
        <f t="shared" si="32"/>
        <v>0</v>
      </c>
      <c r="BA186" s="160">
        <f t="shared" si="32"/>
        <v>0</v>
      </c>
      <c r="BB186" s="160">
        <f t="shared" si="30"/>
        <v>0</v>
      </c>
      <c r="BC186" s="160">
        <f t="shared" si="30"/>
        <v>0</v>
      </c>
      <c r="BD186" s="160">
        <f t="shared" si="30"/>
        <v>0</v>
      </c>
      <c r="BE186" s="160">
        <f t="shared" si="30"/>
        <v>0</v>
      </c>
      <c r="BF186" s="160">
        <f t="shared" si="30"/>
        <v>0</v>
      </c>
      <c r="BG186" s="160">
        <f t="shared" si="30"/>
        <v>0</v>
      </c>
      <c r="BH186" s="160">
        <f t="shared" si="30"/>
        <v>0</v>
      </c>
      <c r="BI186" s="160">
        <f t="shared" si="29"/>
        <v>0</v>
      </c>
      <c r="BJ186" s="160">
        <f t="shared" si="29"/>
        <v>0</v>
      </c>
      <c r="BK186" s="160">
        <f t="shared" si="29"/>
        <v>0</v>
      </c>
      <c r="BL186" s="160">
        <f t="shared" si="28"/>
        <v>0</v>
      </c>
      <c r="BM186" s="160">
        <f t="shared" si="28"/>
        <v>0</v>
      </c>
      <c r="BN186" s="160">
        <f t="shared" si="28"/>
        <v>0</v>
      </c>
      <c r="BO186" s="160">
        <f t="shared" si="28"/>
        <v>0</v>
      </c>
      <c r="BP186" s="160">
        <f t="shared" si="28"/>
        <v>0</v>
      </c>
      <c r="BQ186" s="160">
        <f t="shared" si="28"/>
        <v>0</v>
      </c>
      <c r="BR186" s="160">
        <f t="shared" si="28"/>
        <v>0</v>
      </c>
      <c r="BS186" s="160">
        <f t="shared" si="28"/>
        <v>0</v>
      </c>
      <c r="BT186" s="160">
        <f t="shared" si="28"/>
        <v>0</v>
      </c>
      <c r="BU186" s="160">
        <f t="shared" si="31"/>
        <v>0</v>
      </c>
      <c r="BV186" s="160">
        <f t="shared" si="31"/>
        <v>0</v>
      </c>
      <c r="BW186" s="160">
        <f t="shared" si="31"/>
        <v>0</v>
      </c>
      <c r="BX186" s="160">
        <f t="shared" si="26"/>
        <v>0</v>
      </c>
    </row>
    <row r="187" spans="1:76" s="153" customFormat="1" x14ac:dyDescent="0.2">
      <c r="A187" s="157" t="s">
        <v>824</v>
      </c>
      <c r="B187" s="151" t="s">
        <v>825</v>
      </c>
      <c r="C187" s="151" t="s">
        <v>767</v>
      </c>
      <c r="D187" s="152">
        <v>41082.06</v>
      </c>
      <c r="E187" s="152">
        <v>410.82</v>
      </c>
      <c r="F187" s="152">
        <v>205.41</v>
      </c>
      <c r="G187" s="152">
        <v>310.82</v>
      </c>
      <c r="H187" s="152">
        <v>205.41</v>
      </c>
      <c r="I187" s="158">
        <v>100</v>
      </c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52"/>
      <c r="AC187" s="152"/>
      <c r="AD187" s="152"/>
      <c r="AE187" s="152"/>
      <c r="AF187" s="152"/>
      <c r="AG187" s="152"/>
      <c r="AH187" s="152"/>
      <c r="AI187" s="152"/>
      <c r="AJ187" s="152"/>
      <c r="AK187" s="152"/>
      <c r="AL187" s="152"/>
      <c r="AM187" s="152"/>
      <c r="AN187" s="152"/>
      <c r="AO187" s="152"/>
      <c r="AP187" s="159">
        <f t="shared" si="24"/>
        <v>0</v>
      </c>
      <c r="AQ187" s="160">
        <f t="shared" si="33"/>
        <v>0</v>
      </c>
      <c r="AR187" s="160">
        <f t="shared" si="32"/>
        <v>0</v>
      </c>
      <c r="AS187" s="160">
        <f t="shared" si="32"/>
        <v>0</v>
      </c>
      <c r="AT187" s="160">
        <f t="shared" si="32"/>
        <v>0</v>
      </c>
      <c r="AU187" s="160">
        <f t="shared" si="32"/>
        <v>0</v>
      </c>
      <c r="AV187" s="160">
        <f t="shared" si="32"/>
        <v>0</v>
      </c>
      <c r="AW187" s="160">
        <f t="shared" si="32"/>
        <v>0</v>
      </c>
      <c r="AX187" s="160">
        <f t="shared" si="32"/>
        <v>0</v>
      </c>
      <c r="AY187" s="160">
        <f t="shared" si="32"/>
        <v>0</v>
      </c>
      <c r="AZ187" s="160">
        <f t="shared" si="32"/>
        <v>0</v>
      </c>
      <c r="BA187" s="160">
        <f t="shared" si="32"/>
        <v>0</v>
      </c>
      <c r="BB187" s="160">
        <f t="shared" si="30"/>
        <v>0</v>
      </c>
      <c r="BC187" s="160">
        <f t="shared" si="30"/>
        <v>0</v>
      </c>
      <c r="BD187" s="160">
        <f t="shared" si="30"/>
        <v>0</v>
      </c>
      <c r="BE187" s="160">
        <f t="shared" ref="BE187:BQ228" si="34">IF(BE$2=BE$1,W187,0)</f>
        <v>0</v>
      </c>
      <c r="BF187" s="160">
        <f t="shared" si="34"/>
        <v>0</v>
      </c>
      <c r="BG187" s="160">
        <f t="shared" si="34"/>
        <v>0</v>
      </c>
      <c r="BH187" s="160">
        <f t="shared" si="34"/>
        <v>0</v>
      </c>
      <c r="BI187" s="160">
        <f t="shared" si="29"/>
        <v>0</v>
      </c>
      <c r="BJ187" s="160">
        <f t="shared" si="29"/>
        <v>0</v>
      </c>
      <c r="BK187" s="160">
        <f t="shared" si="29"/>
        <v>0</v>
      </c>
      <c r="BL187" s="160">
        <f t="shared" si="28"/>
        <v>0</v>
      </c>
      <c r="BM187" s="160">
        <f t="shared" si="28"/>
        <v>0</v>
      </c>
      <c r="BN187" s="160">
        <f t="shared" si="28"/>
        <v>0</v>
      </c>
      <c r="BO187" s="160">
        <f t="shared" si="28"/>
        <v>0</v>
      </c>
      <c r="BP187" s="160">
        <f t="shared" si="28"/>
        <v>0</v>
      </c>
      <c r="BQ187" s="160">
        <f t="shared" si="28"/>
        <v>0</v>
      </c>
      <c r="BR187" s="160">
        <f t="shared" si="28"/>
        <v>0</v>
      </c>
      <c r="BS187" s="160">
        <f t="shared" si="28"/>
        <v>0</v>
      </c>
      <c r="BT187" s="160">
        <f t="shared" si="28"/>
        <v>0</v>
      </c>
      <c r="BU187" s="160">
        <f t="shared" si="31"/>
        <v>0</v>
      </c>
      <c r="BV187" s="160">
        <f t="shared" si="31"/>
        <v>0</v>
      </c>
      <c r="BW187" s="160">
        <f t="shared" si="31"/>
        <v>0</v>
      </c>
      <c r="BX187" s="160">
        <f t="shared" si="26"/>
        <v>0</v>
      </c>
    </row>
    <row r="188" spans="1:76" s="153" customFormat="1" x14ac:dyDescent="0.2">
      <c r="A188" s="157" t="s">
        <v>826</v>
      </c>
      <c r="B188" s="151" t="s">
        <v>827</v>
      </c>
      <c r="C188" s="151" t="s">
        <v>767</v>
      </c>
      <c r="D188" s="152">
        <v>37116.25</v>
      </c>
      <c r="E188" s="152">
        <v>371.16</v>
      </c>
      <c r="F188" s="152">
        <v>185.58</v>
      </c>
      <c r="G188" s="162">
        <v>185.58</v>
      </c>
      <c r="H188" s="152">
        <v>0</v>
      </c>
      <c r="I188" s="158">
        <v>185.58</v>
      </c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>
        <v>185.58</v>
      </c>
      <c r="W188" s="152"/>
      <c r="X188" s="152"/>
      <c r="Y188" s="152"/>
      <c r="Z188" s="152"/>
      <c r="AA188" s="152"/>
      <c r="AB188" s="152"/>
      <c r="AC188" s="152"/>
      <c r="AD188" s="152"/>
      <c r="AE188" s="152"/>
      <c r="AF188" s="152"/>
      <c r="AG188" s="152"/>
      <c r="AH188" s="152"/>
      <c r="AI188" s="152"/>
      <c r="AJ188" s="152"/>
      <c r="AK188" s="152"/>
      <c r="AL188" s="152"/>
      <c r="AM188" s="152"/>
      <c r="AN188" s="152"/>
      <c r="AO188" s="152"/>
      <c r="AP188" s="159">
        <f t="shared" si="24"/>
        <v>185.58</v>
      </c>
      <c r="AQ188" s="160">
        <f t="shared" si="33"/>
        <v>0</v>
      </c>
      <c r="AR188" s="160">
        <f t="shared" si="32"/>
        <v>0</v>
      </c>
      <c r="AS188" s="160">
        <f t="shared" si="32"/>
        <v>0</v>
      </c>
      <c r="AT188" s="160">
        <f t="shared" si="32"/>
        <v>0</v>
      </c>
      <c r="AU188" s="160">
        <f t="shared" si="32"/>
        <v>0</v>
      </c>
      <c r="AV188" s="160">
        <f t="shared" si="32"/>
        <v>0</v>
      </c>
      <c r="AW188" s="160">
        <f t="shared" si="32"/>
        <v>0</v>
      </c>
      <c r="AX188" s="160">
        <f t="shared" si="32"/>
        <v>0</v>
      </c>
      <c r="AY188" s="160">
        <f t="shared" si="32"/>
        <v>0</v>
      </c>
      <c r="AZ188" s="160">
        <f t="shared" si="32"/>
        <v>0</v>
      </c>
      <c r="BA188" s="160">
        <f t="shared" si="32"/>
        <v>0</v>
      </c>
      <c r="BB188" s="160">
        <f t="shared" si="32"/>
        <v>0</v>
      </c>
      <c r="BC188" s="160">
        <f t="shared" si="32"/>
        <v>0</v>
      </c>
      <c r="BD188" s="160">
        <f t="shared" si="32"/>
        <v>0</v>
      </c>
      <c r="BE188" s="160">
        <f t="shared" si="34"/>
        <v>0</v>
      </c>
      <c r="BF188" s="160">
        <f t="shared" si="34"/>
        <v>0</v>
      </c>
      <c r="BG188" s="160">
        <f t="shared" si="34"/>
        <v>0</v>
      </c>
      <c r="BH188" s="160">
        <f t="shared" si="34"/>
        <v>0</v>
      </c>
      <c r="BI188" s="160">
        <f t="shared" si="29"/>
        <v>0</v>
      </c>
      <c r="BJ188" s="160">
        <f t="shared" si="29"/>
        <v>0</v>
      </c>
      <c r="BK188" s="160">
        <f t="shared" si="29"/>
        <v>0</v>
      </c>
      <c r="BL188" s="160">
        <f t="shared" si="28"/>
        <v>0</v>
      </c>
      <c r="BM188" s="160">
        <f t="shared" si="28"/>
        <v>0</v>
      </c>
      <c r="BN188" s="160">
        <f t="shared" si="28"/>
        <v>0</v>
      </c>
      <c r="BO188" s="160">
        <f t="shared" si="28"/>
        <v>0</v>
      </c>
      <c r="BP188" s="160">
        <f t="shared" si="28"/>
        <v>0</v>
      </c>
      <c r="BQ188" s="160">
        <f t="shared" si="28"/>
        <v>0</v>
      </c>
      <c r="BR188" s="160">
        <f t="shared" si="28"/>
        <v>0</v>
      </c>
      <c r="BS188" s="160">
        <f t="shared" si="28"/>
        <v>0</v>
      </c>
      <c r="BT188" s="160">
        <f t="shared" si="28"/>
        <v>0</v>
      </c>
      <c r="BU188" s="160">
        <f t="shared" si="31"/>
        <v>0</v>
      </c>
      <c r="BV188" s="160">
        <f t="shared" si="31"/>
        <v>0</v>
      </c>
      <c r="BW188" s="160">
        <f t="shared" si="31"/>
        <v>0</v>
      </c>
      <c r="BX188" s="160">
        <f t="shared" si="26"/>
        <v>0</v>
      </c>
    </row>
    <row r="189" spans="1:76" s="153" customFormat="1" x14ac:dyDescent="0.2">
      <c r="A189" s="157" t="s">
        <v>828</v>
      </c>
      <c r="B189" s="151" t="s">
        <v>829</v>
      </c>
      <c r="C189" s="151" t="s">
        <v>767</v>
      </c>
      <c r="D189" s="152">
        <v>32626.36</v>
      </c>
      <c r="E189" s="152">
        <v>326.26</v>
      </c>
      <c r="F189" s="152">
        <v>163.13</v>
      </c>
      <c r="G189" s="152">
        <v>163.13</v>
      </c>
      <c r="H189" s="152">
        <v>163.13</v>
      </c>
      <c r="I189" s="158">
        <v>163.13</v>
      </c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  <c r="AC189" s="152"/>
      <c r="AD189" s="152"/>
      <c r="AE189" s="152"/>
      <c r="AF189" s="152"/>
      <c r="AG189" s="152"/>
      <c r="AH189" s="152"/>
      <c r="AI189" s="152"/>
      <c r="AJ189" s="152"/>
      <c r="AK189" s="152"/>
      <c r="AL189" s="152"/>
      <c r="AM189" s="152"/>
      <c r="AN189" s="152"/>
      <c r="AO189" s="152"/>
      <c r="AP189" s="159">
        <f t="shared" si="24"/>
        <v>0</v>
      </c>
      <c r="AQ189" s="160">
        <f t="shared" si="33"/>
        <v>0</v>
      </c>
      <c r="AR189" s="160">
        <f t="shared" si="32"/>
        <v>0</v>
      </c>
      <c r="AS189" s="160">
        <f t="shared" si="32"/>
        <v>0</v>
      </c>
      <c r="AT189" s="160">
        <f t="shared" si="32"/>
        <v>0</v>
      </c>
      <c r="AU189" s="160">
        <f t="shared" si="32"/>
        <v>0</v>
      </c>
      <c r="AV189" s="160">
        <f t="shared" si="32"/>
        <v>0</v>
      </c>
      <c r="AW189" s="160">
        <f t="shared" si="32"/>
        <v>0</v>
      </c>
      <c r="AX189" s="160">
        <f t="shared" si="32"/>
        <v>0</v>
      </c>
      <c r="AY189" s="160">
        <f t="shared" si="32"/>
        <v>0</v>
      </c>
      <c r="AZ189" s="160">
        <f t="shared" si="32"/>
        <v>0</v>
      </c>
      <c r="BA189" s="160">
        <f t="shared" si="32"/>
        <v>0</v>
      </c>
      <c r="BB189" s="160">
        <f t="shared" si="32"/>
        <v>0</v>
      </c>
      <c r="BC189" s="160">
        <f t="shared" si="32"/>
        <v>0</v>
      </c>
      <c r="BD189" s="160">
        <f t="shared" si="32"/>
        <v>0</v>
      </c>
      <c r="BE189" s="160">
        <f t="shared" si="34"/>
        <v>0</v>
      </c>
      <c r="BF189" s="160">
        <f t="shared" si="34"/>
        <v>0</v>
      </c>
      <c r="BG189" s="160">
        <f t="shared" si="34"/>
        <v>0</v>
      </c>
      <c r="BH189" s="160">
        <f t="shared" si="34"/>
        <v>0</v>
      </c>
      <c r="BI189" s="160">
        <f t="shared" si="29"/>
        <v>0</v>
      </c>
      <c r="BJ189" s="160">
        <f t="shared" si="29"/>
        <v>0</v>
      </c>
      <c r="BK189" s="160">
        <f t="shared" si="29"/>
        <v>0</v>
      </c>
      <c r="BL189" s="160">
        <f t="shared" si="28"/>
        <v>0</v>
      </c>
      <c r="BM189" s="160">
        <f t="shared" si="28"/>
        <v>0</v>
      </c>
      <c r="BN189" s="160">
        <f t="shared" si="28"/>
        <v>0</v>
      </c>
      <c r="BO189" s="160">
        <f t="shared" si="28"/>
        <v>0</v>
      </c>
      <c r="BP189" s="160">
        <f t="shared" si="28"/>
        <v>0</v>
      </c>
      <c r="BQ189" s="160">
        <f t="shared" si="28"/>
        <v>0</v>
      </c>
      <c r="BR189" s="160">
        <f t="shared" si="28"/>
        <v>0</v>
      </c>
      <c r="BS189" s="160">
        <f t="shared" si="28"/>
        <v>0</v>
      </c>
      <c r="BT189" s="160">
        <f t="shared" si="28"/>
        <v>0</v>
      </c>
      <c r="BU189" s="160">
        <f t="shared" si="31"/>
        <v>0</v>
      </c>
      <c r="BV189" s="160">
        <f t="shared" si="31"/>
        <v>0</v>
      </c>
      <c r="BW189" s="160">
        <f t="shared" si="31"/>
        <v>0</v>
      </c>
      <c r="BX189" s="160">
        <f t="shared" si="26"/>
        <v>0</v>
      </c>
    </row>
    <row r="190" spans="1:76" s="153" customFormat="1" x14ac:dyDescent="0.2">
      <c r="A190" s="157" t="s">
        <v>830</v>
      </c>
      <c r="B190" s="151" t="s">
        <v>831</v>
      </c>
      <c r="C190" s="151" t="s">
        <v>767</v>
      </c>
      <c r="D190" s="152">
        <v>29532.92</v>
      </c>
      <c r="E190" s="152">
        <v>295.33</v>
      </c>
      <c r="F190" s="152">
        <v>147.66</v>
      </c>
      <c r="G190" s="152">
        <v>95.329999999999984</v>
      </c>
      <c r="H190" s="152">
        <v>147.66</v>
      </c>
      <c r="I190" s="158">
        <v>200</v>
      </c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  <c r="AB190" s="152"/>
      <c r="AC190" s="152"/>
      <c r="AD190" s="152"/>
      <c r="AE190" s="152"/>
      <c r="AF190" s="152"/>
      <c r="AG190" s="152"/>
      <c r="AH190" s="152"/>
      <c r="AI190" s="152"/>
      <c r="AJ190" s="152"/>
      <c r="AK190" s="152"/>
      <c r="AL190" s="152"/>
      <c r="AM190" s="152"/>
      <c r="AN190" s="152"/>
      <c r="AO190" s="152"/>
      <c r="AP190" s="159">
        <f t="shared" si="24"/>
        <v>0</v>
      </c>
      <c r="AQ190" s="160">
        <f t="shared" si="33"/>
        <v>0</v>
      </c>
      <c r="AR190" s="160">
        <f t="shared" si="32"/>
        <v>0</v>
      </c>
      <c r="AS190" s="160">
        <f t="shared" si="32"/>
        <v>0</v>
      </c>
      <c r="AT190" s="160">
        <f t="shared" si="32"/>
        <v>0</v>
      </c>
      <c r="AU190" s="160">
        <f t="shared" si="32"/>
        <v>0</v>
      </c>
      <c r="AV190" s="160">
        <f t="shared" si="32"/>
        <v>0</v>
      </c>
      <c r="AW190" s="160">
        <f t="shared" si="32"/>
        <v>0</v>
      </c>
      <c r="AX190" s="160">
        <f t="shared" si="32"/>
        <v>0</v>
      </c>
      <c r="AY190" s="160">
        <f t="shared" si="32"/>
        <v>0</v>
      </c>
      <c r="AZ190" s="160">
        <f t="shared" si="32"/>
        <v>0</v>
      </c>
      <c r="BA190" s="160">
        <f t="shared" si="32"/>
        <v>0</v>
      </c>
      <c r="BB190" s="160">
        <f t="shared" si="32"/>
        <v>0</v>
      </c>
      <c r="BC190" s="160">
        <f t="shared" si="32"/>
        <v>0</v>
      </c>
      <c r="BD190" s="160">
        <f t="shared" si="32"/>
        <v>0</v>
      </c>
      <c r="BE190" s="160">
        <f t="shared" si="34"/>
        <v>0</v>
      </c>
      <c r="BF190" s="160">
        <f t="shared" si="34"/>
        <v>0</v>
      </c>
      <c r="BG190" s="160">
        <f t="shared" si="34"/>
        <v>0</v>
      </c>
      <c r="BH190" s="160">
        <f t="shared" si="34"/>
        <v>0</v>
      </c>
      <c r="BI190" s="160">
        <f t="shared" si="29"/>
        <v>0</v>
      </c>
      <c r="BJ190" s="160">
        <f t="shared" si="29"/>
        <v>0</v>
      </c>
      <c r="BK190" s="160">
        <f t="shared" si="29"/>
        <v>0</v>
      </c>
      <c r="BL190" s="160">
        <f t="shared" si="28"/>
        <v>0</v>
      </c>
      <c r="BM190" s="160">
        <f t="shared" si="28"/>
        <v>0</v>
      </c>
      <c r="BN190" s="160">
        <f t="shared" si="28"/>
        <v>0</v>
      </c>
      <c r="BO190" s="160">
        <f t="shared" si="28"/>
        <v>0</v>
      </c>
      <c r="BP190" s="160">
        <f t="shared" si="28"/>
        <v>0</v>
      </c>
      <c r="BQ190" s="160">
        <f t="shared" si="28"/>
        <v>0</v>
      </c>
      <c r="BR190" s="160">
        <f t="shared" si="28"/>
        <v>0</v>
      </c>
      <c r="BS190" s="160">
        <f t="shared" si="28"/>
        <v>0</v>
      </c>
      <c r="BT190" s="160">
        <f t="shared" si="28"/>
        <v>0</v>
      </c>
      <c r="BU190" s="160">
        <f t="shared" si="31"/>
        <v>0</v>
      </c>
      <c r="BV190" s="160">
        <f t="shared" si="31"/>
        <v>0</v>
      </c>
      <c r="BW190" s="160">
        <f t="shared" si="31"/>
        <v>0</v>
      </c>
      <c r="BX190" s="160">
        <f t="shared" si="26"/>
        <v>0</v>
      </c>
    </row>
    <row r="191" spans="1:76" s="153" customFormat="1" x14ac:dyDescent="0.2">
      <c r="A191" s="157" t="s">
        <v>832</v>
      </c>
      <c r="B191" s="151" t="s">
        <v>833</v>
      </c>
      <c r="C191" s="151" t="s">
        <v>834</v>
      </c>
      <c r="D191" s="152">
        <v>180681.31</v>
      </c>
      <c r="E191" s="152">
        <v>1806.81</v>
      </c>
      <c r="F191" s="152">
        <v>903.41</v>
      </c>
      <c r="G191" s="152">
        <v>0</v>
      </c>
      <c r="H191" s="152">
        <v>903.41</v>
      </c>
      <c r="I191" s="158">
        <v>1806.81</v>
      </c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  <c r="AC191" s="152"/>
      <c r="AD191" s="152"/>
      <c r="AE191" s="152"/>
      <c r="AF191" s="152"/>
      <c r="AG191" s="152"/>
      <c r="AH191" s="152"/>
      <c r="AI191" s="152"/>
      <c r="AJ191" s="152"/>
      <c r="AK191" s="152"/>
      <c r="AL191" s="152"/>
      <c r="AM191" s="152"/>
      <c r="AN191" s="152"/>
      <c r="AO191" s="152"/>
      <c r="AP191" s="159">
        <f t="shared" si="24"/>
        <v>0</v>
      </c>
      <c r="AQ191" s="160">
        <f t="shared" si="33"/>
        <v>0</v>
      </c>
      <c r="AR191" s="160">
        <f t="shared" si="32"/>
        <v>0</v>
      </c>
      <c r="AS191" s="160">
        <f t="shared" si="32"/>
        <v>0</v>
      </c>
      <c r="AT191" s="160">
        <f t="shared" si="32"/>
        <v>0</v>
      </c>
      <c r="AU191" s="160">
        <f t="shared" si="32"/>
        <v>0</v>
      </c>
      <c r="AV191" s="160">
        <f t="shared" si="32"/>
        <v>0</v>
      </c>
      <c r="AW191" s="160">
        <f t="shared" si="32"/>
        <v>0</v>
      </c>
      <c r="AX191" s="160">
        <f t="shared" si="32"/>
        <v>0</v>
      </c>
      <c r="AY191" s="160">
        <f t="shared" si="32"/>
        <v>0</v>
      </c>
      <c r="AZ191" s="160">
        <f t="shared" si="32"/>
        <v>0</v>
      </c>
      <c r="BA191" s="160">
        <f t="shared" si="32"/>
        <v>0</v>
      </c>
      <c r="BB191" s="160">
        <f t="shared" si="32"/>
        <v>0</v>
      </c>
      <c r="BC191" s="160">
        <f t="shared" si="32"/>
        <v>0</v>
      </c>
      <c r="BD191" s="160">
        <f t="shared" si="32"/>
        <v>0</v>
      </c>
      <c r="BE191" s="160">
        <f t="shared" si="34"/>
        <v>0</v>
      </c>
      <c r="BF191" s="160">
        <f t="shared" si="34"/>
        <v>0</v>
      </c>
      <c r="BG191" s="160">
        <f t="shared" si="34"/>
        <v>0</v>
      </c>
      <c r="BH191" s="160">
        <f t="shared" si="34"/>
        <v>0</v>
      </c>
      <c r="BI191" s="160">
        <f t="shared" si="29"/>
        <v>0</v>
      </c>
      <c r="BJ191" s="160">
        <f t="shared" si="29"/>
        <v>0</v>
      </c>
      <c r="BK191" s="160">
        <f t="shared" si="29"/>
        <v>0</v>
      </c>
      <c r="BL191" s="160">
        <f t="shared" si="28"/>
        <v>0</v>
      </c>
      <c r="BM191" s="160">
        <f t="shared" si="28"/>
        <v>0</v>
      </c>
      <c r="BN191" s="160">
        <f t="shared" ref="BN191:BW226" si="35">IF(BN$2=BN$1,AF191,0)</f>
        <v>0</v>
      </c>
      <c r="BO191" s="160">
        <f t="shared" si="35"/>
        <v>0</v>
      </c>
      <c r="BP191" s="160">
        <f t="shared" si="35"/>
        <v>0</v>
      </c>
      <c r="BQ191" s="160">
        <f t="shared" si="35"/>
        <v>0</v>
      </c>
      <c r="BR191" s="160">
        <f t="shared" si="35"/>
        <v>0</v>
      </c>
      <c r="BS191" s="160">
        <f t="shared" si="35"/>
        <v>0</v>
      </c>
      <c r="BT191" s="160">
        <f t="shared" si="35"/>
        <v>0</v>
      </c>
      <c r="BU191" s="160">
        <f t="shared" si="31"/>
        <v>0</v>
      </c>
      <c r="BV191" s="160">
        <f t="shared" si="31"/>
        <v>0</v>
      </c>
      <c r="BW191" s="160">
        <f t="shared" si="31"/>
        <v>0</v>
      </c>
      <c r="BX191" s="160">
        <f t="shared" si="26"/>
        <v>0</v>
      </c>
    </row>
    <row r="192" spans="1:76" s="153" customFormat="1" x14ac:dyDescent="0.2">
      <c r="A192" s="157" t="s">
        <v>835</v>
      </c>
      <c r="B192" s="151" t="s">
        <v>836</v>
      </c>
      <c r="C192" s="151" t="s">
        <v>834</v>
      </c>
      <c r="D192" s="152">
        <v>116555.96</v>
      </c>
      <c r="E192" s="152">
        <v>1165.56</v>
      </c>
      <c r="F192" s="152">
        <v>582.78</v>
      </c>
      <c r="G192" s="152">
        <v>965.56</v>
      </c>
      <c r="H192" s="152">
        <v>127.77999999999997</v>
      </c>
      <c r="I192" s="158">
        <v>200</v>
      </c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>
        <v>455</v>
      </c>
      <c r="X192" s="152"/>
      <c r="Y192" s="152"/>
      <c r="Z192" s="152"/>
      <c r="AA192" s="152"/>
      <c r="AB192" s="152"/>
      <c r="AC192" s="152"/>
      <c r="AD192" s="152"/>
      <c r="AE192" s="152"/>
      <c r="AF192" s="152"/>
      <c r="AG192" s="152"/>
      <c r="AH192" s="152"/>
      <c r="AI192" s="152"/>
      <c r="AJ192" s="152"/>
      <c r="AK192" s="152"/>
      <c r="AL192" s="152"/>
      <c r="AM192" s="152"/>
      <c r="AN192" s="152"/>
      <c r="AO192" s="152"/>
      <c r="AP192" s="159">
        <f t="shared" si="24"/>
        <v>455</v>
      </c>
      <c r="AQ192" s="160">
        <f t="shared" si="33"/>
        <v>0</v>
      </c>
      <c r="AR192" s="160">
        <f t="shared" si="32"/>
        <v>0</v>
      </c>
      <c r="AS192" s="160">
        <f t="shared" si="32"/>
        <v>0</v>
      </c>
      <c r="AT192" s="160">
        <f t="shared" si="32"/>
        <v>0</v>
      </c>
      <c r="AU192" s="160">
        <f t="shared" si="32"/>
        <v>0</v>
      </c>
      <c r="AV192" s="160">
        <f t="shared" si="32"/>
        <v>0</v>
      </c>
      <c r="AW192" s="160">
        <f t="shared" si="32"/>
        <v>0</v>
      </c>
      <c r="AX192" s="160">
        <f t="shared" si="32"/>
        <v>0</v>
      </c>
      <c r="AY192" s="160">
        <f t="shared" si="32"/>
        <v>0</v>
      </c>
      <c r="AZ192" s="160">
        <f t="shared" si="32"/>
        <v>0</v>
      </c>
      <c r="BA192" s="160">
        <f t="shared" si="32"/>
        <v>0</v>
      </c>
      <c r="BB192" s="160">
        <f t="shared" si="32"/>
        <v>0</v>
      </c>
      <c r="BC192" s="160">
        <f t="shared" si="32"/>
        <v>0</v>
      </c>
      <c r="BD192" s="160">
        <f t="shared" si="32"/>
        <v>0</v>
      </c>
      <c r="BE192" s="160">
        <f t="shared" si="34"/>
        <v>0</v>
      </c>
      <c r="BF192" s="160">
        <f t="shared" si="34"/>
        <v>0</v>
      </c>
      <c r="BG192" s="160">
        <f t="shared" si="34"/>
        <v>0</v>
      </c>
      <c r="BH192" s="160">
        <f t="shared" si="34"/>
        <v>0</v>
      </c>
      <c r="BI192" s="160">
        <f t="shared" si="29"/>
        <v>0</v>
      </c>
      <c r="BJ192" s="160">
        <f t="shared" si="29"/>
        <v>0</v>
      </c>
      <c r="BK192" s="160">
        <f t="shared" si="29"/>
        <v>0</v>
      </c>
      <c r="BL192" s="160">
        <f t="shared" si="29"/>
        <v>0</v>
      </c>
      <c r="BM192" s="160">
        <f t="shared" si="29"/>
        <v>0</v>
      </c>
      <c r="BN192" s="160">
        <f t="shared" si="35"/>
        <v>0</v>
      </c>
      <c r="BO192" s="160">
        <f t="shared" si="35"/>
        <v>0</v>
      </c>
      <c r="BP192" s="160">
        <f t="shared" si="35"/>
        <v>0</v>
      </c>
      <c r="BQ192" s="160">
        <f t="shared" si="35"/>
        <v>0</v>
      </c>
      <c r="BR192" s="160">
        <f t="shared" si="35"/>
        <v>0</v>
      </c>
      <c r="BS192" s="160">
        <f t="shared" si="35"/>
        <v>0</v>
      </c>
      <c r="BT192" s="160">
        <f t="shared" si="35"/>
        <v>0</v>
      </c>
      <c r="BU192" s="160">
        <f t="shared" si="31"/>
        <v>0</v>
      </c>
      <c r="BV192" s="160">
        <f t="shared" si="31"/>
        <v>0</v>
      </c>
      <c r="BW192" s="160">
        <f t="shared" si="31"/>
        <v>0</v>
      </c>
      <c r="BX192" s="160">
        <f t="shared" si="26"/>
        <v>0</v>
      </c>
    </row>
    <row r="193" spans="1:76" s="153" customFormat="1" x14ac:dyDescent="0.2">
      <c r="A193" s="157" t="s">
        <v>837</v>
      </c>
      <c r="B193" s="151" t="s">
        <v>838</v>
      </c>
      <c r="C193" s="151" t="s">
        <v>834</v>
      </c>
      <c r="D193" s="152">
        <v>160230.48000000001</v>
      </c>
      <c r="E193" s="152">
        <v>1602.3</v>
      </c>
      <c r="F193" s="152">
        <v>801.15</v>
      </c>
      <c r="G193" s="152">
        <v>402.29999999999995</v>
      </c>
      <c r="H193" s="152">
        <v>801.15</v>
      </c>
      <c r="I193" s="158">
        <v>1200</v>
      </c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  <c r="AA193" s="152"/>
      <c r="AB193" s="152"/>
      <c r="AC193" s="152"/>
      <c r="AD193" s="152"/>
      <c r="AE193" s="152"/>
      <c r="AF193" s="152"/>
      <c r="AG193" s="152"/>
      <c r="AH193" s="152"/>
      <c r="AI193" s="152"/>
      <c r="AJ193" s="152"/>
      <c r="AK193" s="152"/>
      <c r="AL193" s="152"/>
      <c r="AM193" s="152"/>
      <c r="AN193" s="152"/>
      <c r="AO193" s="152"/>
      <c r="AP193" s="159">
        <f t="shared" si="24"/>
        <v>0</v>
      </c>
      <c r="AQ193" s="160">
        <f t="shared" si="33"/>
        <v>0</v>
      </c>
      <c r="AR193" s="160">
        <f t="shared" si="32"/>
        <v>0</v>
      </c>
      <c r="AS193" s="160">
        <f t="shared" si="32"/>
        <v>0</v>
      </c>
      <c r="AT193" s="160">
        <f t="shared" si="32"/>
        <v>0</v>
      </c>
      <c r="AU193" s="160">
        <f t="shared" si="32"/>
        <v>0</v>
      </c>
      <c r="AV193" s="160">
        <f t="shared" si="32"/>
        <v>0</v>
      </c>
      <c r="AW193" s="160">
        <f t="shared" si="32"/>
        <v>0</v>
      </c>
      <c r="AX193" s="160">
        <f t="shared" si="32"/>
        <v>0</v>
      </c>
      <c r="AY193" s="160">
        <f t="shared" si="32"/>
        <v>0</v>
      </c>
      <c r="AZ193" s="160">
        <f t="shared" si="32"/>
        <v>0</v>
      </c>
      <c r="BA193" s="160">
        <f t="shared" si="32"/>
        <v>0</v>
      </c>
      <c r="BB193" s="160">
        <f t="shared" si="32"/>
        <v>0</v>
      </c>
      <c r="BC193" s="160">
        <f t="shared" si="32"/>
        <v>0</v>
      </c>
      <c r="BD193" s="160">
        <f t="shared" si="32"/>
        <v>0</v>
      </c>
      <c r="BE193" s="160">
        <f t="shared" si="34"/>
        <v>0</v>
      </c>
      <c r="BF193" s="160">
        <f t="shared" si="34"/>
        <v>0</v>
      </c>
      <c r="BG193" s="160">
        <f t="shared" si="34"/>
        <v>0</v>
      </c>
      <c r="BH193" s="160">
        <f t="shared" si="34"/>
        <v>0</v>
      </c>
      <c r="BI193" s="160">
        <f t="shared" si="29"/>
        <v>0</v>
      </c>
      <c r="BJ193" s="160">
        <f t="shared" si="29"/>
        <v>0</v>
      </c>
      <c r="BK193" s="160">
        <f t="shared" si="29"/>
        <v>0</v>
      </c>
      <c r="BL193" s="160">
        <f t="shared" si="29"/>
        <v>0</v>
      </c>
      <c r="BM193" s="160">
        <f t="shared" si="29"/>
        <v>0</v>
      </c>
      <c r="BN193" s="160">
        <f t="shared" si="35"/>
        <v>0</v>
      </c>
      <c r="BO193" s="160">
        <f t="shared" si="35"/>
        <v>0</v>
      </c>
      <c r="BP193" s="160">
        <f t="shared" si="35"/>
        <v>0</v>
      </c>
      <c r="BQ193" s="160">
        <f t="shared" si="35"/>
        <v>0</v>
      </c>
      <c r="BR193" s="160">
        <f t="shared" si="35"/>
        <v>0</v>
      </c>
      <c r="BS193" s="160">
        <f t="shared" si="35"/>
        <v>0</v>
      </c>
      <c r="BT193" s="160">
        <f t="shared" si="35"/>
        <v>0</v>
      </c>
      <c r="BU193" s="160">
        <f t="shared" si="31"/>
        <v>0</v>
      </c>
      <c r="BV193" s="160">
        <f t="shared" si="31"/>
        <v>0</v>
      </c>
      <c r="BW193" s="160">
        <f t="shared" si="31"/>
        <v>0</v>
      </c>
      <c r="BX193" s="160">
        <f t="shared" si="26"/>
        <v>0</v>
      </c>
    </row>
    <row r="194" spans="1:76" s="153" customFormat="1" x14ac:dyDescent="0.2">
      <c r="A194" s="157" t="s">
        <v>839</v>
      </c>
      <c r="B194" s="151" t="s">
        <v>840</v>
      </c>
      <c r="C194" s="151" t="s">
        <v>834</v>
      </c>
      <c r="D194" s="152">
        <v>84977.19</v>
      </c>
      <c r="E194" s="152">
        <v>849.77</v>
      </c>
      <c r="F194" s="152">
        <v>424.89</v>
      </c>
      <c r="G194" s="152">
        <v>849.77</v>
      </c>
      <c r="H194" s="152">
        <v>424.89</v>
      </c>
      <c r="I194" s="158">
        <v>0</v>
      </c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  <c r="AA194" s="152"/>
      <c r="AB194" s="152"/>
      <c r="AC194" s="152"/>
      <c r="AD194" s="152"/>
      <c r="AE194" s="152"/>
      <c r="AF194" s="152"/>
      <c r="AG194" s="152"/>
      <c r="AH194" s="152"/>
      <c r="AI194" s="152"/>
      <c r="AJ194" s="152"/>
      <c r="AK194" s="152"/>
      <c r="AL194" s="152"/>
      <c r="AM194" s="152"/>
      <c r="AN194" s="152"/>
      <c r="AO194" s="152"/>
      <c r="AP194" s="159">
        <f t="shared" si="24"/>
        <v>0</v>
      </c>
      <c r="AQ194" s="160">
        <f t="shared" si="33"/>
        <v>0</v>
      </c>
      <c r="AR194" s="160">
        <f t="shared" si="32"/>
        <v>0</v>
      </c>
      <c r="AS194" s="160">
        <f t="shared" si="32"/>
        <v>0</v>
      </c>
      <c r="AT194" s="160">
        <f t="shared" si="32"/>
        <v>0</v>
      </c>
      <c r="AU194" s="160">
        <f t="shared" si="32"/>
        <v>0</v>
      </c>
      <c r="AV194" s="160">
        <f t="shared" si="32"/>
        <v>0</v>
      </c>
      <c r="AW194" s="160">
        <f t="shared" si="32"/>
        <v>0</v>
      </c>
      <c r="AX194" s="160">
        <f t="shared" si="32"/>
        <v>0</v>
      </c>
      <c r="AY194" s="160">
        <f t="shared" si="32"/>
        <v>0</v>
      </c>
      <c r="AZ194" s="160">
        <f t="shared" si="32"/>
        <v>0</v>
      </c>
      <c r="BA194" s="160">
        <f t="shared" si="32"/>
        <v>0</v>
      </c>
      <c r="BB194" s="160">
        <f t="shared" si="32"/>
        <v>0</v>
      </c>
      <c r="BC194" s="160">
        <f t="shared" si="32"/>
        <v>0</v>
      </c>
      <c r="BD194" s="160">
        <f t="shared" si="32"/>
        <v>0</v>
      </c>
      <c r="BE194" s="160">
        <f t="shared" si="34"/>
        <v>0</v>
      </c>
      <c r="BF194" s="160">
        <f t="shared" si="34"/>
        <v>0</v>
      </c>
      <c r="BG194" s="160">
        <f t="shared" si="34"/>
        <v>0</v>
      </c>
      <c r="BH194" s="160">
        <f t="shared" si="34"/>
        <v>0</v>
      </c>
      <c r="BI194" s="160">
        <f t="shared" si="29"/>
        <v>0</v>
      </c>
      <c r="BJ194" s="160">
        <f t="shared" si="29"/>
        <v>0</v>
      </c>
      <c r="BK194" s="160">
        <f t="shared" si="29"/>
        <v>0</v>
      </c>
      <c r="BL194" s="160">
        <f t="shared" si="29"/>
        <v>0</v>
      </c>
      <c r="BM194" s="160">
        <f t="shared" si="29"/>
        <v>0</v>
      </c>
      <c r="BN194" s="160">
        <f t="shared" si="35"/>
        <v>0</v>
      </c>
      <c r="BO194" s="160">
        <f t="shared" si="35"/>
        <v>0</v>
      </c>
      <c r="BP194" s="160">
        <f t="shared" si="35"/>
        <v>0</v>
      </c>
      <c r="BQ194" s="160">
        <f t="shared" si="35"/>
        <v>0</v>
      </c>
      <c r="BR194" s="160">
        <f t="shared" si="35"/>
        <v>0</v>
      </c>
      <c r="BS194" s="160">
        <f t="shared" si="35"/>
        <v>0</v>
      </c>
      <c r="BT194" s="160">
        <f t="shared" si="35"/>
        <v>0</v>
      </c>
      <c r="BU194" s="160">
        <f t="shared" si="31"/>
        <v>0</v>
      </c>
      <c r="BV194" s="160">
        <f t="shared" si="31"/>
        <v>0</v>
      </c>
      <c r="BW194" s="160">
        <f t="shared" si="31"/>
        <v>0</v>
      </c>
      <c r="BX194" s="160">
        <f t="shared" si="26"/>
        <v>0</v>
      </c>
    </row>
    <row r="195" spans="1:76" s="153" customFormat="1" x14ac:dyDescent="0.2">
      <c r="A195" s="157" t="s">
        <v>841</v>
      </c>
      <c r="B195" s="151" t="s">
        <v>842</v>
      </c>
      <c r="C195" s="151" t="s">
        <v>834</v>
      </c>
      <c r="D195" s="152">
        <v>58607.89</v>
      </c>
      <c r="E195" s="152">
        <v>586.08000000000004</v>
      </c>
      <c r="F195" s="152">
        <v>293.04000000000002</v>
      </c>
      <c r="G195" s="152">
        <v>486.08000000000004</v>
      </c>
      <c r="H195" s="152">
        <v>293.04000000000002</v>
      </c>
      <c r="I195" s="158">
        <v>100</v>
      </c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  <c r="AB195" s="152"/>
      <c r="AC195" s="152"/>
      <c r="AD195" s="152"/>
      <c r="AE195" s="152"/>
      <c r="AF195" s="152"/>
      <c r="AG195" s="152"/>
      <c r="AH195" s="152"/>
      <c r="AI195" s="152"/>
      <c r="AJ195" s="152"/>
      <c r="AK195" s="152"/>
      <c r="AL195" s="152"/>
      <c r="AM195" s="152"/>
      <c r="AN195" s="152"/>
      <c r="AO195" s="152"/>
      <c r="AP195" s="159">
        <f t="shared" si="24"/>
        <v>0</v>
      </c>
      <c r="AQ195" s="160">
        <f t="shared" si="33"/>
        <v>0</v>
      </c>
      <c r="AR195" s="160">
        <f t="shared" si="32"/>
        <v>0</v>
      </c>
      <c r="AS195" s="160">
        <f t="shared" si="32"/>
        <v>0</v>
      </c>
      <c r="AT195" s="160">
        <f t="shared" si="32"/>
        <v>0</v>
      </c>
      <c r="AU195" s="160">
        <f t="shared" si="32"/>
        <v>0</v>
      </c>
      <c r="AV195" s="160">
        <f t="shared" ref="AV195:BD223" si="36">IF(AV$2=AV$1,N195,0)</f>
        <v>0</v>
      </c>
      <c r="AW195" s="160">
        <f t="shared" si="36"/>
        <v>0</v>
      </c>
      <c r="AX195" s="160">
        <f t="shared" si="36"/>
        <v>0</v>
      </c>
      <c r="AY195" s="160">
        <f t="shared" si="36"/>
        <v>0</v>
      </c>
      <c r="AZ195" s="160">
        <f t="shared" si="36"/>
        <v>0</v>
      </c>
      <c r="BA195" s="160">
        <f t="shared" si="36"/>
        <v>0</v>
      </c>
      <c r="BB195" s="160">
        <f t="shared" si="36"/>
        <v>0</v>
      </c>
      <c r="BC195" s="160">
        <f t="shared" si="36"/>
        <v>0</v>
      </c>
      <c r="BD195" s="160">
        <f t="shared" si="36"/>
        <v>0</v>
      </c>
      <c r="BE195" s="160">
        <f t="shared" si="34"/>
        <v>0</v>
      </c>
      <c r="BF195" s="160">
        <f t="shared" si="34"/>
        <v>0</v>
      </c>
      <c r="BG195" s="160">
        <f t="shared" si="34"/>
        <v>0</v>
      </c>
      <c r="BH195" s="160">
        <f t="shared" si="34"/>
        <v>0</v>
      </c>
      <c r="BI195" s="160">
        <f t="shared" si="29"/>
        <v>0</v>
      </c>
      <c r="BJ195" s="160">
        <f t="shared" si="29"/>
        <v>0</v>
      </c>
      <c r="BK195" s="160">
        <f t="shared" si="29"/>
        <v>0</v>
      </c>
      <c r="BL195" s="160">
        <f t="shared" si="29"/>
        <v>0</v>
      </c>
      <c r="BM195" s="160">
        <f t="shared" si="29"/>
        <v>0</v>
      </c>
      <c r="BN195" s="160">
        <f t="shared" si="35"/>
        <v>0</v>
      </c>
      <c r="BO195" s="160">
        <f t="shared" si="35"/>
        <v>0</v>
      </c>
      <c r="BP195" s="160">
        <f t="shared" si="35"/>
        <v>0</v>
      </c>
      <c r="BQ195" s="160">
        <f t="shared" si="35"/>
        <v>0</v>
      </c>
      <c r="BR195" s="160">
        <f t="shared" si="35"/>
        <v>0</v>
      </c>
      <c r="BS195" s="160">
        <f t="shared" si="35"/>
        <v>0</v>
      </c>
      <c r="BT195" s="160">
        <f t="shared" si="35"/>
        <v>0</v>
      </c>
      <c r="BU195" s="160">
        <f t="shared" si="31"/>
        <v>0</v>
      </c>
      <c r="BV195" s="160">
        <f t="shared" si="31"/>
        <v>0</v>
      </c>
      <c r="BW195" s="160">
        <f t="shared" si="31"/>
        <v>0</v>
      </c>
      <c r="BX195" s="160">
        <f t="shared" si="26"/>
        <v>0</v>
      </c>
    </row>
    <row r="196" spans="1:76" s="153" customFormat="1" x14ac:dyDescent="0.2">
      <c r="A196" s="157" t="s">
        <v>843</v>
      </c>
      <c r="B196" s="151" t="s">
        <v>844</v>
      </c>
      <c r="C196" s="151" t="s">
        <v>834</v>
      </c>
      <c r="D196" s="152">
        <v>83165.19</v>
      </c>
      <c r="E196" s="152">
        <v>831.65</v>
      </c>
      <c r="F196" s="152">
        <v>415.83</v>
      </c>
      <c r="G196" s="152">
        <v>415.83</v>
      </c>
      <c r="H196" s="152">
        <v>415.83</v>
      </c>
      <c r="I196" s="158">
        <v>415.82</v>
      </c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  <c r="AC196" s="152"/>
      <c r="AD196" s="152"/>
      <c r="AE196" s="152"/>
      <c r="AF196" s="152"/>
      <c r="AG196" s="152"/>
      <c r="AH196" s="152"/>
      <c r="AI196" s="152"/>
      <c r="AJ196" s="152"/>
      <c r="AK196" s="152"/>
      <c r="AL196" s="152"/>
      <c r="AM196" s="152"/>
      <c r="AN196" s="152"/>
      <c r="AO196" s="152"/>
      <c r="AP196" s="159">
        <f t="shared" si="24"/>
        <v>0</v>
      </c>
      <c r="AQ196" s="160">
        <f t="shared" si="33"/>
        <v>0</v>
      </c>
      <c r="AR196" s="160">
        <f t="shared" si="33"/>
        <v>0</v>
      </c>
      <c r="AS196" s="160">
        <f t="shared" si="33"/>
        <v>0</v>
      </c>
      <c r="AT196" s="160">
        <f t="shared" si="33"/>
        <v>0</v>
      </c>
      <c r="AU196" s="160">
        <f t="shared" si="33"/>
        <v>0</v>
      </c>
      <c r="AV196" s="160">
        <f t="shared" si="36"/>
        <v>0</v>
      </c>
      <c r="AW196" s="160">
        <f t="shared" si="36"/>
        <v>0</v>
      </c>
      <c r="AX196" s="160">
        <f t="shared" si="36"/>
        <v>0</v>
      </c>
      <c r="AY196" s="160">
        <f t="shared" si="36"/>
        <v>0</v>
      </c>
      <c r="AZ196" s="160">
        <f t="shared" si="36"/>
        <v>0</v>
      </c>
      <c r="BA196" s="160">
        <f t="shared" si="36"/>
        <v>0</v>
      </c>
      <c r="BB196" s="160">
        <f t="shared" si="36"/>
        <v>0</v>
      </c>
      <c r="BC196" s="160">
        <f t="shared" si="36"/>
        <v>0</v>
      </c>
      <c r="BD196" s="160">
        <f t="shared" si="36"/>
        <v>0</v>
      </c>
      <c r="BE196" s="160">
        <f t="shared" si="34"/>
        <v>0</v>
      </c>
      <c r="BF196" s="160">
        <f t="shared" si="34"/>
        <v>0</v>
      </c>
      <c r="BG196" s="160">
        <f t="shared" si="34"/>
        <v>0</v>
      </c>
      <c r="BH196" s="160">
        <f t="shared" si="34"/>
        <v>0</v>
      </c>
      <c r="BI196" s="160">
        <f t="shared" si="29"/>
        <v>0</v>
      </c>
      <c r="BJ196" s="160">
        <f t="shared" si="29"/>
        <v>0</v>
      </c>
      <c r="BK196" s="160">
        <f t="shared" si="29"/>
        <v>0</v>
      </c>
      <c r="BL196" s="160">
        <f t="shared" si="29"/>
        <v>0</v>
      </c>
      <c r="BM196" s="160">
        <f t="shared" si="29"/>
        <v>0</v>
      </c>
      <c r="BN196" s="160">
        <f t="shared" si="35"/>
        <v>0</v>
      </c>
      <c r="BO196" s="160">
        <f t="shared" si="35"/>
        <v>0</v>
      </c>
      <c r="BP196" s="160">
        <f t="shared" si="35"/>
        <v>0</v>
      </c>
      <c r="BQ196" s="160">
        <f t="shared" si="35"/>
        <v>0</v>
      </c>
      <c r="BR196" s="160">
        <f t="shared" si="35"/>
        <v>0</v>
      </c>
      <c r="BS196" s="160">
        <f t="shared" si="35"/>
        <v>0</v>
      </c>
      <c r="BT196" s="160">
        <f t="shared" si="35"/>
        <v>0</v>
      </c>
      <c r="BU196" s="160">
        <f t="shared" si="31"/>
        <v>0</v>
      </c>
      <c r="BV196" s="160">
        <f t="shared" si="31"/>
        <v>0</v>
      </c>
      <c r="BW196" s="160">
        <f t="shared" si="31"/>
        <v>0</v>
      </c>
      <c r="BX196" s="160">
        <f t="shared" si="26"/>
        <v>0</v>
      </c>
    </row>
    <row r="197" spans="1:76" s="153" customFormat="1" x14ac:dyDescent="0.2">
      <c r="A197" s="157" t="s">
        <v>845</v>
      </c>
      <c r="B197" s="151" t="s">
        <v>846</v>
      </c>
      <c r="C197" s="151" t="s">
        <v>834</v>
      </c>
      <c r="D197" s="152">
        <v>81154</v>
      </c>
      <c r="E197" s="152">
        <v>811.54</v>
      </c>
      <c r="F197" s="152">
        <v>405.77</v>
      </c>
      <c r="G197" s="152">
        <v>311.53999999999996</v>
      </c>
      <c r="H197" s="152">
        <v>190.76999999999998</v>
      </c>
      <c r="I197" s="158">
        <v>500</v>
      </c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>
        <v>65</v>
      </c>
      <c r="X197" s="152">
        <v>150</v>
      </c>
      <c r="Y197" s="152"/>
      <c r="Z197" s="152"/>
      <c r="AA197" s="152"/>
      <c r="AB197" s="152"/>
      <c r="AC197" s="152"/>
      <c r="AD197" s="152"/>
      <c r="AE197" s="152"/>
      <c r="AF197" s="152"/>
      <c r="AG197" s="152"/>
      <c r="AH197" s="152"/>
      <c r="AI197" s="152"/>
      <c r="AJ197" s="152"/>
      <c r="AK197" s="152"/>
      <c r="AL197" s="152"/>
      <c r="AM197" s="152"/>
      <c r="AN197" s="152"/>
      <c r="AO197" s="152"/>
      <c r="AP197" s="159">
        <f t="shared" si="24"/>
        <v>215</v>
      </c>
      <c r="AQ197" s="160">
        <f t="shared" si="33"/>
        <v>0</v>
      </c>
      <c r="AR197" s="160">
        <f t="shared" si="33"/>
        <v>0</v>
      </c>
      <c r="AS197" s="160">
        <f t="shared" si="33"/>
        <v>0</v>
      </c>
      <c r="AT197" s="160">
        <f t="shared" si="33"/>
        <v>0</v>
      </c>
      <c r="AU197" s="160">
        <f t="shared" si="33"/>
        <v>0</v>
      </c>
      <c r="AV197" s="160">
        <f t="shared" si="36"/>
        <v>0</v>
      </c>
      <c r="AW197" s="160">
        <f t="shared" si="36"/>
        <v>0</v>
      </c>
      <c r="AX197" s="160">
        <f t="shared" si="36"/>
        <v>0</v>
      </c>
      <c r="AY197" s="160">
        <f t="shared" si="36"/>
        <v>0</v>
      </c>
      <c r="AZ197" s="160">
        <f t="shared" si="36"/>
        <v>0</v>
      </c>
      <c r="BA197" s="160">
        <f t="shared" si="36"/>
        <v>0</v>
      </c>
      <c r="BB197" s="160">
        <f t="shared" si="36"/>
        <v>0</v>
      </c>
      <c r="BC197" s="160">
        <f t="shared" si="36"/>
        <v>0</v>
      </c>
      <c r="BD197" s="160">
        <f t="shared" si="36"/>
        <v>0</v>
      </c>
      <c r="BE197" s="160">
        <f t="shared" si="34"/>
        <v>0</v>
      </c>
      <c r="BF197" s="160">
        <f t="shared" si="34"/>
        <v>0</v>
      </c>
      <c r="BG197" s="160">
        <f t="shared" si="34"/>
        <v>0</v>
      </c>
      <c r="BH197" s="160">
        <f t="shared" si="34"/>
        <v>0</v>
      </c>
      <c r="BI197" s="160">
        <f t="shared" si="29"/>
        <v>0</v>
      </c>
      <c r="BJ197" s="160">
        <f t="shared" si="29"/>
        <v>0</v>
      </c>
      <c r="BK197" s="160">
        <f t="shared" si="29"/>
        <v>0</v>
      </c>
      <c r="BL197" s="160">
        <f t="shared" si="29"/>
        <v>0</v>
      </c>
      <c r="BM197" s="160">
        <f t="shared" si="29"/>
        <v>0</v>
      </c>
      <c r="BN197" s="160">
        <f t="shared" si="35"/>
        <v>0</v>
      </c>
      <c r="BO197" s="160">
        <f t="shared" si="35"/>
        <v>0</v>
      </c>
      <c r="BP197" s="160">
        <f t="shared" si="35"/>
        <v>0</v>
      </c>
      <c r="BQ197" s="160">
        <f t="shared" si="35"/>
        <v>0</v>
      </c>
      <c r="BR197" s="160">
        <f t="shared" si="35"/>
        <v>0</v>
      </c>
      <c r="BS197" s="160">
        <f t="shared" si="35"/>
        <v>0</v>
      </c>
      <c r="BT197" s="160">
        <f t="shared" si="35"/>
        <v>0</v>
      </c>
      <c r="BU197" s="160">
        <f t="shared" si="31"/>
        <v>0</v>
      </c>
      <c r="BV197" s="160">
        <f t="shared" si="31"/>
        <v>0</v>
      </c>
      <c r="BW197" s="160">
        <f t="shared" si="31"/>
        <v>0</v>
      </c>
      <c r="BX197" s="160">
        <f t="shared" si="26"/>
        <v>0</v>
      </c>
    </row>
    <row r="198" spans="1:76" s="153" customFormat="1" x14ac:dyDescent="0.2">
      <c r="A198" s="157" t="s">
        <v>847</v>
      </c>
      <c r="B198" s="151" t="s">
        <v>696</v>
      </c>
      <c r="C198" s="151" t="s">
        <v>834</v>
      </c>
      <c r="D198" s="152">
        <v>94670.48</v>
      </c>
      <c r="E198" s="152">
        <v>946.7</v>
      </c>
      <c r="F198" s="152">
        <v>473.35</v>
      </c>
      <c r="G198" s="152">
        <v>0</v>
      </c>
      <c r="H198" s="152">
        <v>473.35</v>
      </c>
      <c r="I198" s="158">
        <v>946.7</v>
      </c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  <c r="AA198" s="152"/>
      <c r="AB198" s="152"/>
      <c r="AC198" s="152"/>
      <c r="AD198" s="152"/>
      <c r="AE198" s="152"/>
      <c r="AF198" s="152"/>
      <c r="AG198" s="152"/>
      <c r="AH198" s="152"/>
      <c r="AI198" s="152"/>
      <c r="AJ198" s="152"/>
      <c r="AK198" s="152"/>
      <c r="AL198" s="152"/>
      <c r="AM198" s="152"/>
      <c r="AN198" s="152"/>
      <c r="AO198" s="152"/>
      <c r="AP198" s="159">
        <f t="shared" ref="AP198:AP261" si="37">SUM(J198:AO198)</f>
        <v>0</v>
      </c>
      <c r="AQ198" s="160">
        <f t="shared" si="33"/>
        <v>0</v>
      </c>
      <c r="AR198" s="160">
        <f t="shared" si="33"/>
        <v>0</v>
      </c>
      <c r="AS198" s="160">
        <f t="shared" si="33"/>
        <v>0</v>
      </c>
      <c r="AT198" s="160">
        <f t="shared" si="33"/>
        <v>0</v>
      </c>
      <c r="AU198" s="160">
        <f t="shared" si="33"/>
        <v>0</v>
      </c>
      <c r="AV198" s="160">
        <f t="shared" si="36"/>
        <v>0</v>
      </c>
      <c r="AW198" s="160">
        <f t="shared" si="36"/>
        <v>0</v>
      </c>
      <c r="AX198" s="160">
        <f t="shared" si="36"/>
        <v>0</v>
      </c>
      <c r="AY198" s="160">
        <f t="shared" si="36"/>
        <v>0</v>
      </c>
      <c r="AZ198" s="160">
        <f t="shared" si="36"/>
        <v>0</v>
      </c>
      <c r="BA198" s="160">
        <f t="shared" si="36"/>
        <v>0</v>
      </c>
      <c r="BB198" s="160">
        <f t="shared" si="36"/>
        <v>0</v>
      </c>
      <c r="BC198" s="160">
        <f t="shared" si="36"/>
        <v>0</v>
      </c>
      <c r="BD198" s="160">
        <f t="shared" si="36"/>
        <v>0</v>
      </c>
      <c r="BE198" s="160">
        <f t="shared" si="34"/>
        <v>0</v>
      </c>
      <c r="BF198" s="160">
        <f t="shared" si="34"/>
        <v>0</v>
      </c>
      <c r="BG198" s="160">
        <f t="shared" si="34"/>
        <v>0</v>
      </c>
      <c r="BH198" s="160">
        <f t="shared" si="34"/>
        <v>0</v>
      </c>
      <c r="BI198" s="160">
        <f t="shared" si="29"/>
        <v>0</v>
      </c>
      <c r="BJ198" s="160">
        <f t="shared" si="29"/>
        <v>0</v>
      </c>
      <c r="BK198" s="160">
        <f t="shared" si="29"/>
        <v>0</v>
      </c>
      <c r="BL198" s="160">
        <f t="shared" si="29"/>
        <v>0</v>
      </c>
      <c r="BM198" s="160">
        <f t="shared" si="29"/>
        <v>0</v>
      </c>
      <c r="BN198" s="160">
        <f t="shared" si="35"/>
        <v>0</v>
      </c>
      <c r="BO198" s="160">
        <f t="shared" si="35"/>
        <v>0</v>
      </c>
      <c r="BP198" s="160">
        <f t="shared" si="35"/>
        <v>0</v>
      </c>
      <c r="BQ198" s="160">
        <f t="shared" si="35"/>
        <v>0</v>
      </c>
      <c r="BR198" s="160">
        <f t="shared" si="35"/>
        <v>0</v>
      </c>
      <c r="BS198" s="160">
        <f t="shared" si="35"/>
        <v>0</v>
      </c>
      <c r="BT198" s="160">
        <f t="shared" si="35"/>
        <v>0</v>
      </c>
      <c r="BU198" s="160">
        <f t="shared" si="31"/>
        <v>0</v>
      </c>
      <c r="BV198" s="160">
        <f t="shared" si="31"/>
        <v>0</v>
      </c>
      <c r="BW198" s="160">
        <f t="shared" si="31"/>
        <v>0</v>
      </c>
      <c r="BX198" s="160">
        <f t="shared" ref="BX198:BX261" si="38">SUM(AQ198:BW198)</f>
        <v>0</v>
      </c>
    </row>
    <row r="199" spans="1:76" s="153" customFormat="1" x14ac:dyDescent="0.2">
      <c r="A199" s="157" t="s">
        <v>848</v>
      </c>
      <c r="B199" s="151" t="s">
        <v>849</v>
      </c>
      <c r="C199" s="151" t="s">
        <v>834</v>
      </c>
      <c r="D199" s="152">
        <v>75723.75</v>
      </c>
      <c r="E199" s="152">
        <v>757.24</v>
      </c>
      <c r="F199" s="152">
        <v>378.62</v>
      </c>
      <c r="G199" s="152">
        <v>0</v>
      </c>
      <c r="H199" s="152">
        <v>378.62</v>
      </c>
      <c r="I199" s="158">
        <v>757.24</v>
      </c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  <c r="AA199" s="152"/>
      <c r="AB199" s="152"/>
      <c r="AC199" s="152"/>
      <c r="AD199" s="152"/>
      <c r="AE199" s="152"/>
      <c r="AF199" s="152"/>
      <c r="AG199" s="152"/>
      <c r="AH199" s="152"/>
      <c r="AI199" s="152"/>
      <c r="AJ199" s="152"/>
      <c r="AK199" s="152"/>
      <c r="AL199" s="152"/>
      <c r="AM199" s="152"/>
      <c r="AN199" s="152"/>
      <c r="AO199" s="152"/>
      <c r="AP199" s="159">
        <f t="shared" si="37"/>
        <v>0</v>
      </c>
      <c r="AQ199" s="160">
        <f t="shared" si="33"/>
        <v>0</v>
      </c>
      <c r="AR199" s="160">
        <f t="shared" si="33"/>
        <v>0</v>
      </c>
      <c r="AS199" s="160">
        <f t="shared" si="33"/>
        <v>0</v>
      </c>
      <c r="AT199" s="160">
        <f t="shared" si="33"/>
        <v>0</v>
      </c>
      <c r="AU199" s="160">
        <f t="shared" si="33"/>
        <v>0</v>
      </c>
      <c r="AV199" s="160">
        <f t="shared" si="36"/>
        <v>0</v>
      </c>
      <c r="AW199" s="160">
        <f t="shared" si="36"/>
        <v>0</v>
      </c>
      <c r="AX199" s="160">
        <f t="shared" si="36"/>
        <v>0</v>
      </c>
      <c r="AY199" s="160">
        <f t="shared" si="36"/>
        <v>0</v>
      </c>
      <c r="AZ199" s="160">
        <f t="shared" si="36"/>
        <v>0</v>
      </c>
      <c r="BA199" s="160">
        <f t="shared" si="36"/>
        <v>0</v>
      </c>
      <c r="BB199" s="160">
        <f t="shared" si="36"/>
        <v>0</v>
      </c>
      <c r="BC199" s="160">
        <f t="shared" si="36"/>
        <v>0</v>
      </c>
      <c r="BD199" s="160">
        <f t="shared" si="36"/>
        <v>0</v>
      </c>
      <c r="BE199" s="160">
        <f t="shared" si="34"/>
        <v>0</v>
      </c>
      <c r="BF199" s="160">
        <f t="shared" si="34"/>
        <v>0</v>
      </c>
      <c r="BG199" s="160">
        <f t="shared" si="34"/>
        <v>0</v>
      </c>
      <c r="BH199" s="160">
        <f t="shared" si="34"/>
        <v>0</v>
      </c>
      <c r="BI199" s="160">
        <f t="shared" si="29"/>
        <v>0</v>
      </c>
      <c r="BJ199" s="160">
        <f t="shared" si="29"/>
        <v>0</v>
      </c>
      <c r="BK199" s="160">
        <f t="shared" si="29"/>
        <v>0</v>
      </c>
      <c r="BL199" s="160">
        <f t="shared" si="29"/>
        <v>0</v>
      </c>
      <c r="BM199" s="160">
        <f t="shared" si="29"/>
        <v>0</v>
      </c>
      <c r="BN199" s="160">
        <f t="shared" si="35"/>
        <v>0</v>
      </c>
      <c r="BO199" s="160">
        <f t="shared" si="35"/>
        <v>0</v>
      </c>
      <c r="BP199" s="160">
        <f t="shared" si="35"/>
        <v>0</v>
      </c>
      <c r="BQ199" s="160">
        <f t="shared" si="35"/>
        <v>0</v>
      </c>
      <c r="BR199" s="160">
        <f t="shared" si="35"/>
        <v>0</v>
      </c>
      <c r="BS199" s="160">
        <f t="shared" si="35"/>
        <v>0</v>
      </c>
      <c r="BT199" s="160">
        <f t="shared" si="35"/>
        <v>0</v>
      </c>
      <c r="BU199" s="160">
        <f t="shared" si="31"/>
        <v>0</v>
      </c>
      <c r="BV199" s="160">
        <f t="shared" si="31"/>
        <v>0</v>
      </c>
      <c r="BW199" s="160">
        <f t="shared" si="31"/>
        <v>0</v>
      </c>
      <c r="BX199" s="160">
        <f t="shared" si="38"/>
        <v>0</v>
      </c>
    </row>
    <row r="200" spans="1:76" s="153" customFormat="1" x14ac:dyDescent="0.2">
      <c r="A200" s="157" t="s">
        <v>850</v>
      </c>
      <c r="B200" s="151" t="s">
        <v>851</v>
      </c>
      <c r="C200" s="151" t="s">
        <v>834</v>
      </c>
      <c r="D200" s="152">
        <v>67048.63</v>
      </c>
      <c r="E200" s="152">
        <v>670.49</v>
      </c>
      <c r="F200" s="152">
        <v>335.24</v>
      </c>
      <c r="G200" s="152">
        <v>64.919999999999959</v>
      </c>
      <c r="H200" s="152">
        <v>335.24</v>
      </c>
      <c r="I200" s="158">
        <v>605.57000000000005</v>
      </c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  <c r="AA200" s="152"/>
      <c r="AB200" s="152"/>
      <c r="AC200" s="152"/>
      <c r="AD200" s="152"/>
      <c r="AE200" s="152"/>
      <c r="AF200" s="152"/>
      <c r="AG200" s="152"/>
      <c r="AH200" s="152"/>
      <c r="AI200" s="152"/>
      <c r="AJ200" s="152"/>
      <c r="AK200" s="152"/>
      <c r="AL200" s="152"/>
      <c r="AM200" s="152"/>
      <c r="AN200" s="152"/>
      <c r="AO200" s="152"/>
      <c r="AP200" s="159">
        <f t="shared" si="37"/>
        <v>0</v>
      </c>
      <c r="AQ200" s="160">
        <f t="shared" si="33"/>
        <v>0</v>
      </c>
      <c r="AR200" s="160">
        <f t="shared" si="33"/>
        <v>0</v>
      </c>
      <c r="AS200" s="160">
        <f t="shared" si="33"/>
        <v>0</v>
      </c>
      <c r="AT200" s="160">
        <f t="shared" si="33"/>
        <v>0</v>
      </c>
      <c r="AU200" s="160">
        <f t="shared" si="33"/>
        <v>0</v>
      </c>
      <c r="AV200" s="160">
        <f t="shared" si="36"/>
        <v>0</v>
      </c>
      <c r="AW200" s="160">
        <f t="shared" si="36"/>
        <v>0</v>
      </c>
      <c r="AX200" s="160">
        <f t="shared" si="36"/>
        <v>0</v>
      </c>
      <c r="AY200" s="160">
        <f t="shared" si="36"/>
        <v>0</v>
      </c>
      <c r="AZ200" s="160">
        <f t="shared" si="36"/>
        <v>0</v>
      </c>
      <c r="BA200" s="160">
        <f t="shared" si="36"/>
        <v>0</v>
      </c>
      <c r="BB200" s="160">
        <f t="shared" si="36"/>
        <v>0</v>
      </c>
      <c r="BC200" s="160">
        <f t="shared" si="36"/>
        <v>0</v>
      </c>
      <c r="BD200" s="160">
        <f t="shared" si="36"/>
        <v>0</v>
      </c>
      <c r="BE200" s="160">
        <f t="shared" si="34"/>
        <v>0</v>
      </c>
      <c r="BF200" s="160">
        <f t="shared" si="34"/>
        <v>0</v>
      </c>
      <c r="BG200" s="160">
        <f t="shared" si="34"/>
        <v>0</v>
      </c>
      <c r="BH200" s="160">
        <f t="shared" si="34"/>
        <v>0</v>
      </c>
      <c r="BI200" s="160">
        <f t="shared" si="29"/>
        <v>0</v>
      </c>
      <c r="BJ200" s="160">
        <f t="shared" si="29"/>
        <v>0</v>
      </c>
      <c r="BK200" s="160">
        <f t="shared" si="29"/>
        <v>0</v>
      </c>
      <c r="BL200" s="160">
        <f t="shared" si="29"/>
        <v>0</v>
      </c>
      <c r="BM200" s="160">
        <f t="shared" si="29"/>
        <v>0</v>
      </c>
      <c r="BN200" s="160">
        <f t="shared" si="35"/>
        <v>0</v>
      </c>
      <c r="BO200" s="160">
        <f t="shared" si="35"/>
        <v>0</v>
      </c>
      <c r="BP200" s="160">
        <f t="shared" si="35"/>
        <v>0</v>
      </c>
      <c r="BQ200" s="160">
        <f t="shared" si="35"/>
        <v>0</v>
      </c>
      <c r="BR200" s="160">
        <f t="shared" si="35"/>
        <v>0</v>
      </c>
      <c r="BS200" s="160">
        <f t="shared" si="35"/>
        <v>0</v>
      </c>
      <c r="BT200" s="160">
        <f t="shared" si="35"/>
        <v>0</v>
      </c>
      <c r="BU200" s="160">
        <f t="shared" si="31"/>
        <v>0</v>
      </c>
      <c r="BV200" s="160">
        <f t="shared" si="31"/>
        <v>0</v>
      </c>
      <c r="BW200" s="160">
        <f t="shared" si="31"/>
        <v>0</v>
      </c>
      <c r="BX200" s="160">
        <f t="shared" si="38"/>
        <v>0</v>
      </c>
    </row>
    <row r="201" spans="1:76" s="153" customFormat="1" x14ac:dyDescent="0.2">
      <c r="A201" s="157" t="s">
        <v>852</v>
      </c>
      <c r="B201" s="151" t="s">
        <v>853</v>
      </c>
      <c r="C201" s="151" t="s">
        <v>834</v>
      </c>
      <c r="D201" s="152">
        <v>82438.61</v>
      </c>
      <c r="E201" s="152">
        <v>824.39</v>
      </c>
      <c r="F201" s="152">
        <v>412.19</v>
      </c>
      <c r="G201" s="152">
        <v>0</v>
      </c>
      <c r="H201" s="152">
        <v>412.19</v>
      </c>
      <c r="I201" s="158">
        <v>824.39</v>
      </c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2"/>
      <c r="AB201" s="152"/>
      <c r="AC201" s="152"/>
      <c r="AD201" s="152"/>
      <c r="AE201" s="152"/>
      <c r="AF201" s="152"/>
      <c r="AG201" s="152"/>
      <c r="AH201" s="152"/>
      <c r="AI201" s="152"/>
      <c r="AJ201" s="152"/>
      <c r="AK201" s="152"/>
      <c r="AL201" s="152"/>
      <c r="AM201" s="152"/>
      <c r="AN201" s="152"/>
      <c r="AO201" s="152"/>
      <c r="AP201" s="159">
        <f t="shared" si="37"/>
        <v>0</v>
      </c>
      <c r="AQ201" s="160">
        <f t="shared" si="33"/>
        <v>0</v>
      </c>
      <c r="AR201" s="160">
        <f t="shared" si="33"/>
        <v>0</v>
      </c>
      <c r="AS201" s="160">
        <f t="shared" si="33"/>
        <v>0</v>
      </c>
      <c r="AT201" s="160">
        <f t="shared" si="33"/>
        <v>0</v>
      </c>
      <c r="AU201" s="160">
        <f t="shared" si="33"/>
        <v>0</v>
      </c>
      <c r="AV201" s="160">
        <f t="shared" si="36"/>
        <v>0</v>
      </c>
      <c r="AW201" s="160">
        <f t="shared" si="36"/>
        <v>0</v>
      </c>
      <c r="AX201" s="160">
        <f t="shared" si="36"/>
        <v>0</v>
      </c>
      <c r="AY201" s="160">
        <f t="shared" si="36"/>
        <v>0</v>
      </c>
      <c r="AZ201" s="160">
        <f t="shared" si="36"/>
        <v>0</v>
      </c>
      <c r="BA201" s="160">
        <f t="shared" si="36"/>
        <v>0</v>
      </c>
      <c r="BB201" s="160">
        <f t="shared" si="36"/>
        <v>0</v>
      </c>
      <c r="BC201" s="160">
        <f t="shared" si="36"/>
        <v>0</v>
      </c>
      <c r="BD201" s="160">
        <f t="shared" si="36"/>
        <v>0</v>
      </c>
      <c r="BE201" s="160">
        <f t="shared" si="34"/>
        <v>0</v>
      </c>
      <c r="BF201" s="160">
        <f t="shared" si="34"/>
        <v>0</v>
      </c>
      <c r="BG201" s="160">
        <f t="shared" si="34"/>
        <v>0</v>
      </c>
      <c r="BH201" s="160">
        <f t="shared" si="34"/>
        <v>0</v>
      </c>
      <c r="BI201" s="160">
        <f t="shared" si="29"/>
        <v>0</v>
      </c>
      <c r="BJ201" s="160">
        <f t="shared" si="29"/>
        <v>0</v>
      </c>
      <c r="BK201" s="160">
        <f t="shared" si="29"/>
        <v>0</v>
      </c>
      <c r="BL201" s="160">
        <f t="shared" si="29"/>
        <v>0</v>
      </c>
      <c r="BM201" s="160">
        <f t="shared" si="29"/>
        <v>0</v>
      </c>
      <c r="BN201" s="160">
        <f t="shared" si="35"/>
        <v>0</v>
      </c>
      <c r="BO201" s="160">
        <f t="shared" si="35"/>
        <v>0</v>
      </c>
      <c r="BP201" s="160">
        <f t="shared" si="35"/>
        <v>0</v>
      </c>
      <c r="BQ201" s="160">
        <f t="shared" si="35"/>
        <v>0</v>
      </c>
      <c r="BR201" s="160">
        <f t="shared" si="35"/>
        <v>0</v>
      </c>
      <c r="BS201" s="160">
        <f t="shared" si="35"/>
        <v>0</v>
      </c>
      <c r="BT201" s="160">
        <f t="shared" si="35"/>
        <v>0</v>
      </c>
      <c r="BU201" s="160">
        <f t="shared" si="31"/>
        <v>0</v>
      </c>
      <c r="BV201" s="160">
        <f t="shared" si="31"/>
        <v>0</v>
      </c>
      <c r="BW201" s="160">
        <f t="shared" si="31"/>
        <v>0</v>
      </c>
      <c r="BX201" s="160">
        <f t="shared" si="38"/>
        <v>0</v>
      </c>
    </row>
    <row r="202" spans="1:76" s="153" customFormat="1" x14ac:dyDescent="0.2">
      <c r="A202" s="157" t="s">
        <v>854</v>
      </c>
      <c r="B202" s="151" t="s">
        <v>855</v>
      </c>
      <c r="C202" s="151" t="s">
        <v>834</v>
      </c>
      <c r="D202" s="152">
        <v>54810.37</v>
      </c>
      <c r="E202" s="152">
        <v>548.1</v>
      </c>
      <c r="F202" s="152">
        <v>274.05</v>
      </c>
      <c r="G202" s="152">
        <v>65</v>
      </c>
      <c r="H202" s="152">
        <v>209.05</v>
      </c>
      <c r="I202" s="158">
        <v>483.1</v>
      </c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>
        <v>65</v>
      </c>
      <c r="X202" s="152"/>
      <c r="Y202" s="152"/>
      <c r="Z202" s="152"/>
      <c r="AA202" s="152"/>
      <c r="AB202" s="152"/>
      <c r="AC202" s="152"/>
      <c r="AD202" s="152"/>
      <c r="AE202" s="152"/>
      <c r="AF202" s="152"/>
      <c r="AG202" s="152"/>
      <c r="AH202" s="152"/>
      <c r="AI202" s="152"/>
      <c r="AJ202" s="152"/>
      <c r="AK202" s="152"/>
      <c r="AL202" s="152"/>
      <c r="AM202" s="152"/>
      <c r="AN202" s="152"/>
      <c r="AO202" s="152"/>
      <c r="AP202" s="159">
        <f t="shared" si="37"/>
        <v>65</v>
      </c>
      <c r="AQ202" s="160">
        <f t="shared" si="33"/>
        <v>0</v>
      </c>
      <c r="AR202" s="160">
        <f t="shared" si="33"/>
        <v>0</v>
      </c>
      <c r="AS202" s="160">
        <f t="shared" si="33"/>
        <v>0</v>
      </c>
      <c r="AT202" s="160">
        <f t="shared" si="33"/>
        <v>0</v>
      </c>
      <c r="AU202" s="160">
        <f t="shared" si="33"/>
        <v>0</v>
      </c>
      <c r="AV202" s="160">
        <f t="shared" si="36"/>
        <v>0</v>
      </c>
      <c r="AW202" s="160">
        <f t="shared" si="36"/>
        <v>0</v>
      </c>
      <c r="AX202" s="160">
        <f t="shared" si="36"/>
        <v>0</v>
      </c>
      <c r="AY202" s="160">
        <f t="shared" si="36"/>
        <v>0</v>
      </c>
      <c r="AZ202" s="160">
        <f t="shared" si="36"/>
        <v>0</v>
      </c>
      <c r="BA202" s="160">
        <f t="shared" si="36"/>
        <v>0</v>
      </c>
      <c r="BB202" s="160">
        <f t="shared" si="36"/>
        <v>0</v>
      </c>
      <c r="BC202" s="160">
        <f t="shared" si="36"/>
        <v>0</v>
      </c>
      <c r="BD202" s="160">
        <f t="shared" si="36"/>
        <v>0</v>
      </c>
      <c r="BE202" s="160">
        <f t="shared" si="34"/>
        <v>0</v>
      </c>
      <c r="BF202" s="160">
        <f t="shared" si="34"/>
        <v>0</v>
      </c>
      <c r="BG202" s="160">
        <f t="shared" si="34"/>
        <v>0</v>
      </c>
      <c r="BH202" s="160">
        <f t="shared" si="34"/>
        <v>0</v>
      </c>
      <c r="BI202" s="160">
        <f t="shared" si="29"/>
        <v>0</v>
      </c>
      <c r="BJ202" s="160">
        <f t="shared" si="29"/>
        <v>0</v>
      </c>
      <c r="BK202" s="160">
        <f t="shared" si="29"/>
        <v>0</v>
      </c>
      <c r="BL202" s="160">
        <f t="shared" si="29"/>
        <v>0</v>
      </c>
      <c r="BM202" s="160">
        <f t="shared" si="29"/>
        <v>0</v>
      </c>
      <c r="BN202" s="160">
        <f t="shared" si="35"/>
        <v>0</v>
      </c>
      <c r="BO202" s="160">
        <f t="shared" si="35"/>
        <v>0</v>
      </c>
      <c r="BP202" s="160">
        <f t="shared" si="35"/>
        <v>0</v>
      </c>
      <c r="BQ202" s="160">
        <f t="shared" si="35"/>
        <v>0</v>
      </c>
      <c r="BR202" s="160">
        <f t="shared" si="35"/>
        <v>0</v>
      </c>
      <c r="BS202" s="160">
        <f t="shared" si="35"/>
        <v>0</v>
      </c>
      <c r="BT202" s="160">
        <f t="shared" si="35"/>
        <v>0</v>
      </c>
      <c r="BU202" s="160">
        <f t="shared" si="31"/>
        <v>0</v>
      </c>
      <c r="BV202" s="160">
        <f t="shared" si="31"/>
        <v>0</v>
      </c>
      <c r="BW202" s="160">
        <f t="shared" si="31"/>
        <v>0</v>
      </c>
      <c r="BX202" s="160">
        <f t="shared" si="38"/>
        <v>0</v>
      </c>
    </row>
    <row r="203" spans="1:76" s="153" customFormat="1" x14ac:dyDescent="0.2">
      <c r="A203" s="157" t="s">
        <v>856</v>
      </c>
      <c r="B203" s="151" t="s">
        <v>857</v>
      </c>
      <c r="C203" s="151" t="s">
        <v>834</v>
      </c>
      <c r="D203" s="152">
        <v>51254.04</v>
      </c>
      <c r="E203" s="152">
        <v>512.54</v>
      </c>
      <c r="F203" s="152">
        <v>256.27</v>
      </c>
      <c r="G203" s="152">
        <v>0</v>
      </c>
      <c r="H203" s="152">
        <v>256.27</v>
      </c>
      <c r="I203" s="158">
        <v>512.54</v>
      </c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  <c r="AC203" s="152"/>
      <c r="AD203" s="152"/>
      <c r="AE203" s="152"/>
      <c r="AF203" s="152"/>
      <c r="AG203" s="152"/>
      <c r="AH203" s="152"/>
      <c r="AI203" s="152"/>
      <c r="AJ203" s="152"/>
      <c r="AK203" s="152"/>
      <c r="AL203" s="152"/>
      <c r="AM203" s="152"/>
      <c r="AN203" s="152"/>
      <c r="AO203" s="152"/>
      <c r="AP203" s="159">
        <f t="shared" si="37"/>
        <v>0</v>
      </c>
      <c r="AQ203" s="160">
        <f t="shared" si="33"/>
        <v>0</v>
      </c>
      <c r="AR203" s="160">
        <f t="shared" si="33"/>
        <v>0</v>
      </c>
      <c r="AS203" s="160">
        <f t="shared" si="33"/>
        <v>0</v>
      </c>
      <c r="AT203" s="160">
        <f t="shared" si="33"/>
        <v>0</v>
      </c>
      <c r="AU203" s="160">
        <f t="shared" si="33"/>
        <v>0</v>
      </c>
      <c r="AV203" s="160">
        <f t="shared" si="36"/>
        <v>0</v>
      </c>
      <c r="AW203" s="160">
        <f t="shared" si="36"/>
        <v>0</v>
      </c>
      <c r="AX203" s="160">
        <f t="shared" si="36"/>
        <v>0</v>
      </c>
      <c r="AY203" s="160">
        <f t="shared" si="36"/>
        <v>0</v>
      </c>
      <c r="AZ203" s="160">
        <f t="shared" si="36"/>
        <v>0</v>
      </c>
      <c r="BA203" s="160">
        <f t="shared" si="36"/>
        <v>0</v>
      </c>
      <c r="BB203" s="160">
        <f t="shared" si="36"/>
        <v>0</v>
      </c>
      <c r="BC203" s="160">
        <f t="shared" si="36"/>
        <v>0</v>
      </c>
      <c r="BD203" s="160">
        <f t="shared" si="36"/>
        <v>0</v>
      </c>
      <c r="BE203" s="160">
        <f t="shared" si="34"/>
        <v>0</v>
      </c>
      <c r="BF203" s="160">
        <f t="shared" si="34"/>
        <v>0</v>
      </c>
      <c r="BG203" s="160">
        <f t="shared" si="34"/>
        <v>0</v>
      </c>
      <c r="BH203" s="160">
        <f t="shared" si="34"/>
        <v>0</v>
      </c>
      <c r="BI203" s="160">
        <f t="shared" si="29"/>
        <v>0</v>
      </c>
      <c r="BJ203" s="160">
        <f t="shared" si="29"/>
        <v>0</v>
      </c>
      <c r="BK203" s="160">
        <f t="shared" si="29"/>
        <v>0</v>
      </c>
      <c r="BL203" s="160">
        <f t="shared" si="29"/>
        <v>0</v>
      </c>
      <c r="BM203" s="160">
        <f t="shared" si="29"/>
        <v>0</v>
      </c>
      <c r="BN203" s="160">
        <f t="shared" si="35"/>
        <v>0</v>
      </c>
      <c r="BO203" s="160">
        <f t="shared" si="35"/>
        <v>0</v>
      </c>
      <c r="BP203" s="160">
        <f t="shared" si="35"/>
        <v>0</v>
      </c>
      <c r="BQ203" s="160">
        <f t="shared" si="35"/>
        <v>0</v>
      </c>
      <c r="BR203" s="160">
        <f t="shared" si="35"/>
        <v>0</v>
      </c>
      <c r="BS203" s="160">
        <f t="shared" si="35"/>
        <v>0</v>
      </c>
      <c r="BT203" s="160">
        <f t="shared" si="35"/>
        <v>0</v>
      </c>
      <c r="BU203" s="160">
        <f t="shared" si="31"/>
        <v>0</v>
      </c>
      <c r="BV203" s="160">
        <f t="shared" si="31"/>
        <v>0</v>
      </c>
      <c r="BW203" s="160">
        <f t="shared" si="31"/>
        <v>0</v>
      </c>
      <c r="BX203" s="160">
        <f t="shared" si="38"/>
        <v>0</v>
      </c>
    </row>
    <row r="204" spans="1:76" s="153" customFormat="1" x14ac:dyDescent="0.2">
      <c r="A204" s="157" t="s">
        <v>858</v>
      </c>
      <c r="B204" s="151" t="s">
        <v>739</v>
      </c>
      <c r="C204" s="151" t="s">
        <v>834</v>
      </c>
      <c r="D204" s="152">
        <v>46394.96</v>
      </c>
      <c r="E204" s="152">
        <v>463.95</v>
      </c>
      <c r="F204" s="152">
        <v>231.97</v>
      </c>
      <c r="G204" s="152">
        <v>64.95999999999998</v>
      </c>
      <c r="H204" s="152">
        <v>231.97</v>
      </c>
      <c r="I204" s="158">
        <v>398.99</v>
      </c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  <c r="AB204" s="152"/>
      <c r="AC204" s="152"/>
      <c r="AD204" s="152"/>
      <c r="AE204" s="152"/>
      <c r="AF204" s="152"/>
      <c r="AG204" s="152"/>
      <c r="AH204" s="152"/>
      <c r="AI204" s="152"/>
      <c r="AJ204" s="152"/>
      <c r="AK204" s="152"/>
      <c r="AL204" s="152"/>
      <c r="AM204" s="152"/>
      <c r="AN204" s="152"/>
      <c r="AO204" s="152"/>
      <c r="AP204" s="159">
        <f t="shared" si="37"/>
        <v>0</v>
      </c>
      <c r="AQ204" s="160">
        <f t="shared" si="33"/>
        <v>0</v>
      </c>
      <c r="AR204" s="160">
        <f t="shared" si="33"/>
        <v>0</v>
      </c>
      <c r="AS204" s="160">
        <f t="shared" si="33"/>
        <v>0</v>
      </c>
      <c r="AT204" s="160">
        <f t="shared" si="33"/>
        <v>0</v>
      </c>
      <c r="AU204" s="160">
        <f t="shared" si="33"/>
        <v>0</v>
      </c>
      <c r="AV204" s="160">
        <f t="shared" si="36"/>
        <v>0</v>
      </c>
      <c r="AW204" s="160">
        <f t="shared" si="36"/>
        <v>0</v>
      </c>
      <c r="AX204" s="160">
        <f t="shared" si="36"/>
        <v>0</v>
      </c>
      <c r="AY204" s="160">
        <f t="shared" si="36"/>
        <v>0</v>
      </c>
      <c r="AZ204" s="160">
        <f t="shared" si="36"/>
        <v>0</v>
      </c>
      <c r="BA204" s="160">
        <f t="shared" si="36"/>
        <v>0</v>
      </c>
      <c r="BB204" s="160">
        <f t="shared" si="36"/>
        <v>0</v>
      </c>
      <c r="BC204" s="160">
        <f t="shared" si="36"/>
        <v>0</v>
      </c>
      <c r="BD204" s="160">
        <f t="shared" si="36"/>
        <v>0</v>
      </c>
      <c r="BE204" s="160">
        <f t="shared" si="34"/>
        <v>0</v>
      </c>
      <c r="BF204" s="160">
        <f t="shared" si="34"/>
        <v>0</v>
      </c>
      <c r="BG204" s="160">
        <f t="shared" si="34"/>
        <v>0</v>
      </c>
      <c r="BH204" s="160">
        <f t="shared" si="34"/>
        <v>0</v>
      </c>
      <c r="BI204" s="160">
        <f t="shared" si="29"/>
        <v>0</v>
      </c>
      <c r="BJ204" s="160">
        <f t="shared" si="29"/>
        <v>0</v>
      </c>
      <c r="BK204" s="160">
        <f t="shared" si="29"/>
        <v>0</v>
      </c>
      <c r="BL204" s="160">
        <f t="shared" si="29"/>
        <v>0</v>
      </c>
      <c r="BM204" s="160">
        <f t="shared" si="29"/>
        <v>0</v>
      </c>
      <c r="BN204" s="160">
        <f t="shared" si="35"/>
        <v>0</v>
      </c>
      <c r="BO204" s="160">
        <f t="shared" si="35"/>
        <v>0</v>
      </c>
      <c r="BP204" s="160">
        <f t="shared" si="35"/>
        <v>0</v>
      </c>
      <c r="BQ204" s="160">
        <f t="shared" si="35"/>
        <v>0</v>
      </c>
      <c r="BR204" s="160">
        <f t="shared" si="35"/>
        <v>0</v>
      </c>
      <c r="BS204" s="160">
        <f t="shared" si="35"/>
        <v>0</v>
      </c>
      <c r="BT204" s="160">
        <f t="shared" si="35"/>
        <v>0</v>
      </c>
      <c r="BU204" s="160">
        <f t="shared" si="31"/>
        <v>0</v>
      </c>
      <c r="BV204" s="160">
        <f t="shared" si="31"/>
        <v>0</v>
      </c>
      <c r="BW204" s="160">
        <f t="shared" si="31"/>
        <v>0</v>
      </c>
      <c r="BX204" s="160">
        <f t="shared" si="38"/>
        <v>0</v>
      </c>
    </row>
    <row r="205" spans="1:76" s="153" customFormat="1" x14ac:dyDescent="0.2">
      <c r="A205" s="157" t="s">
        <v>859</v>
      </c>
      <c r="B205" s="151" t="s">
        <v>860</v>
      </c>
      <c r="C205" s="151" t="s">
        <v>834</v>
      </c>
      <c r="D205" s="152">
        <v>39237.97</v>
      </c>
      <c r="E205" s="152">
        <v>392.38</v>
      </c>
      <c r="F205" s="152">
        <v>196.19</v>
      </c>
      <c r="G205" s="152">
        <v>196.19</v>
      </c>
      <c r="H205" s="152">
        <v>196.19</v>
      </c>
      <c r="I205" s="158">
        <v>196.19</v>
      </c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  <c r="AA205" s="152"/>
      <c r="AB205" s="152"/>
      <c r="AC205" s="152"/>
      <c r="AD205" s="152"/>
      <c r="AE205" s="152"/>
      <c r="AF205" s="152"/>
      <c r="AG205" s="152"/>
      <c r="AH205" s="152"/>
      <c r="AI205" s="152"/>
      <c r="AJ205" s="152"/>
      <c r="AK205" s="152"/>
      <c r="AL205" s="152"/>
      <c r="AM205" s="152"/>
      <c r="AN205" s="152"/>
      <c r="AO205" s="152"/>
      <c r="AP205" s="159">
        <f t="shared" si="37"/>
        <v>0</v>
      </c>
      <c r="AQ205" s="160">
        <f t="shared" si="33"/>
        <v>0</v>
      </c>
      <c r="AR205" s="160">
        <f t="shared" si="33"/>
        <v>0</v>
      </c>
      <c r="AS205" s="160">
        <f t="shared" si="33"/>
        <v>0</v>
      </c>
      <c r="AT205" s="160">
        <f t="shared" si="33"/>
        <v>0</v>
      </c>
      <c r="AU205" s="160">
        <f t="shared" si="33"/>
        <v>0</v>
      </c>
      <c r="AV205" s="160">
        <f t="shared" si="36"/>
        <v>0</v>
      </c>
      <c r="AW205" s="160">
        <f t="shared" si="36"/>
        <v>0</v>
      </c>
      <c r="AX205" s="160">
        <f t="shared" si="36"/>
        <v>0</v>
      </c>
      <c r="AY205" s="160">
        <f t="shared" si="36"/>
        <v>0</v>
      </c>
      <c r="AZ205" s="160">
        <f t="shared" si="36"/>
        <v>0</v>
      </c>
      <c r="BA205" s="160">
        <f t="shared" si="36"/>
        <v>0</v>
      </c>
      <c r="BB205" s="160">
        <f t="shared" si="36"/>
        <v>0</v>
      </c>
      <c r="BC205" s="160">
        <f t="shared" si="36"/>
        <v>0</v>
      </c>
      <c r="BD205" s="160">
        <f t="shared" si="36"/>
        <v>0</v>
      </c>
      <c r="BE205" s="160">
        <f t="shared" si="34"/>
        <v>0</v>
      </c>
      <c r="BF205" s="160">
        <f t="shared" si="34"/>
        <v>0</v>
      </c>
      <c r="BG205" s="160">
        <f t="shared" si="34"/>
        <v>0</v>
      </c>
      <c r="BH205" s="160">
        <f t="shared" si="34"/>
        <v>0</v>
      </c>
      <c r="BI205" s="160">
        <f t="shared" si="29"/>
        <v>0</v>
      </c>
      <c r="BJ205" s="160">
        <f t="shared" si="29"/>
        <v>0</v>
      </c>
      <c r="BK205" s="160">
        <f t="shared" si="29"/>
        <v>0</v>
      </c>
      <c r="BL205" s="160">
        <f t="shared" si="29"/>
        <v>0</v>
      </c>
      <c r="BM205" s="160">
        <f t="shared" si="29"/>
        <v>0</v>
      </c>
      <c r="BN205" s="160">
        <f t="shared" si="35"/>
        <v>0</v>
      </c>
      <c r="BO205" s="160">
        <f t="shared" si="35"/>
        <v>0</v>
      </c>
      <c r="BP205" s="160">
        <f t="shared" si="35"/>
        <v>0</v>
      </c>
      <c r="BQ205" s="160">
        <f t="shared" si="35"/>
        <v>0</v>
      </c>
      <c r="BR205" s="160">
        <f t="shared" si="35"/>
        <v>0</v>
      </c>
      <c r="BS205" s="160">
        <f t="shared" si="35"/>
        <v>0</v>
      </c>
      <c r="BT205" s="160">
        <f t="shared" si="35"/>
        <v>0</v>
      </c>
      <c r="BU205" s="160">
        <f t="shared" si="31"/>
        <v>0</v>
      </c>
      <c r="BV205" s="160">
        <f t="shared" si="31"/>
        <v>0</v>
      </c>
      <c r="BW205" s="160">
        <f t="shared" si="31"/>
        <v>0</v>
      </c>
      <c r="BX205" s="160">
        <f t="shared" si="38"/>
        <v>0</v>
      </c>
    </row>
    <row r="206" spans="1:76" s="153" customFormat="1" x14ac:dyDescent="0.2">
      <c r="A206" s="157" t="s">
        <v>861</v>
      </c>
      <c r="B206" s="151" t="s">
        <v>862</v>
      </c>
      <c r="C206" s="151" t="s">
        <v>834</v>
      </c>
      <c r="D206" s="152">
        <v>37497.629999999997</v>
      </c>
      <c r="E206" s="152">
        <v>374.98</v>
      </c>
      <c r="F206" s="152">
        <v>187.49</v>
      </c>
      <c r="G206" s="152">
        <v>93.720000000000027</v>
      </c>
      <c r="H206" s="152">
        <v>187.49</v>
      </c>
      <c r="I206" s="158">
        <v>281.26</v>
      </c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  <c r="AA206" s="152"/>
      <c r="AB206" s="152"/>
      <c r="AC206" s="152"/>
      <c r="AD206" s="152"/>
      <c r="AE206" s="152"/>
      <c r="AF206" s="152"/>
      <c r="AG206" s="152"/>
      <c r="AH206" s="152"/>
      <c r="AI206" s="152"/>
      <c r="AJ206" s="152"/>
      <c r="AK206" s="152"/>
      <c r="AL206" s="152"/>
      <c r="AM206" s="152"/>
      <c r="AN206" s="152"/>
      <c r="AO206" s="152"/>
      <c r="AP206" s="159">
        <f t="shared" si="37"/>
        <v>0</v>
      </c>
      <c r="AQ206" s="160">
        <f t="shared" si="33"/>
        <v>0</v>
      </c>
      <c r="AR206" s="160">
        <f t="shared" si="33"/>
        <v>0</v>
      </c>
      <c r="AS206" s="160">
        <f t="shared" si="33"/>
        <v>0</v>
      </c>
      <c r="AT206" s="160">
        <f t="shared" si="33"/>
        <v>0</v>
      </c>
      <c r="AU206" s="160">
        <f t="shared" si="33"/>
        <v>0</v>
      </c>
      <c r="AV206" s="160">
        <f t="shared" si="36"/>
        <v>0</v>
      </c>
      <c r="AW206" s="160">
        <f t="shared" si="36"/>
        <v>0</v>
      </c>
      <c r="AX206" s="160">
        <f t="shared" si="36"/>
        <v>0</v>
      </c>
      <c r="AY206" s="160">
        <f t="shared" si="36"/>
        <v>0</v>
      </c>
      <c r="AZ206" s="160">
        <f t="shared" si="36"/>
        <v>0</v>
      </c>
      <c r="BA206" s="160">
        <f t="shared" si="36"/>
        <v>0</v>
      </c>
      <c r="BB206" s="160">
        <f t="shared" si="36"/>
        <v>0</v>
      </c>
      <c r="BC206" s="160">
        <f t="shared" si="36"/>
        <v>0</v>
      </c>
      <c r="BD206" s="160">
        <f t="shared" si="36"/>
        <v>0</v>
      </c>
      <c r="BE206" s="160">
        <f t="shared" si="34"/>
        <v>0</v>
      </c>
      <c r="BF206" s="160">
        <f t="shared" si="34"/>
        <v>0</v>
      </c>
      <c r="BG206" s="160">
        <f t="shared" si="34"/>
        <v>0</v>
      </c>
      <c r="BH206" s="160">
        <f t="shared" si="34"/>
        <v>0</v>
      </c>
      <c r="BI206" s="160">
        <f t="shared" si="29"/>
        <v>0</v>
      </c>
      <c r="BJ206" s="160">
        <f t="shared" si="29"/>
        <v>0</v>
      </c>
      <c r="BK206" s="160">
        <f t="shared" si="29"/>
        <v>0</v>
      </c>
      <c r="BL206" s="160">
        <f t="shared" si="29"/>
        <v>0</v>
      </c>
      <c r="BM206" s="160">
        <f t="shared" si="29"/>
        <v>0</v>
      </c>
      <c r="BN206" s="160">
        <f t="shared" si="35"/>
        <v>0</v>
      </c>
      <c r="BO206" s="160">
        <f t="shared" si="35"/>
        <v>0</v>
      </c>
      <c r="BP206" s="160">
        <f t="shared" si="35"/>
        <v>0</v>
      </c>
      <c r="BQ206" s="160">
        <f t="shared" si="35"/>
        <v>0</v>
      </c>
      <c r="BR206" s="160">
        <f t="shared" si="35"/>
        <v>0</v>
      </c>
      <c r="BS206" s="160">
        <f t="shared" si="35"/>
        <v>0</v>
      </c>
      <c r="BT206" s="160">
        <f t="shared" si="35"/>
        <v>0</v>
      </c>
      <c r="BU206" s="160">
        <f t="shared" si="31"/>
        <v>0</v>
      </c>
      <c r="BV206" s="160">
        <f t="shared" si="31"/>
        <v>0</v>
      </c>
      <c r="BW206" s="160">
        <f t="shared" si="31"/>
        <v>0</v>
      </c>
      <c r="BX206" s="160">
        <f t="shared" si="38"/>
        <v>0</v>
      </c>
    </row>
    <row r="207" spans="1:76" s="153" customFormat="1" x14ac:dyDescent="0.2">
      <c r="A207" s="157" t="s">
        <v>863</v>
      </c>
      <c r="B207" s="151" t="s">
        <v>864</v>
      </c>
      <c r="C207" s="151" t="s">
        <v>864</v>
      </c>
      <c r="D207" s="152">
        <v>209850.25</v>
      </c>
      <c r="E207" s="152">
        <v>2098.5</v>
      </c>
      <c r="F207" s="152">
        <v>1049.25</v>
      </c>
      <c r="G207" s="152">
        <v>0</v>
      </c>
      <c r="H207" s="152">
        <v>0</v>
      </c>
      <c r="I207" s="158">
        <v>2098.5</v>
      </c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  <c r="AB207" s="152">
        <v>1049.25</v>
      </c>
      <c r="AC207" s="152"/>
      <c r="AD207" s="152"/>
      <c r="AE207" s="152"/>
      <c r="AF207" s="152"/>
      <c r="AG207" s="152"/>
      <c r="AH207" s="152"/>
      <c r="AI207" s="152"/>
      <c r="AJ207" s="152"/>
      <c r="AK207" s="152"/>
      <c r="AL207" s="152"/>
      <c r="AM207" s="152"/>
      <c r="AN207" s="152"/>
      <c r="AO207" s="152"/>
      <c r="AP207" s="159">
        <f t="shared" si="37"/>
        <v>1049.25</v>
      </c>
      <c r="AQ207" s="160">
        <f t="shared" si="33"/>
        <v>0</v>
      </c>
      <c r="AR207" s="160">
        <f t="shared" si="33"/>
        <v>0</v>
      </c>
      <c r="AS207" s="160">
        <f t="shared" si="33"/>
        <v>0</v>
      </c>
      <c r="AT207" s="160">
        <f t="shared" si="33"/>
        <v>0</v>
      </c>
      <c r="AU207" s="160">
        <f t="shared" si="33"/>
        <v>0</v>
      </c>
      <c r="AV207" s="160">
        <f t="shared" si="36"/>
        <v>0</v>
      </c>
      <c r="AW207" s="160">
        <f t="shared" si="36"/>
        <v>0</v>
      </c>
      <c r="AX207" s="160">
        <f t="shared" si="36"/>
        <v>0</v>
      </c>
      <c r="AY207" s="160">
        <f t="shared" si="36"/>
        <v>0</v>
      </c>
      <c r="AZ207" s="160">
        <f t="shared" si="36"/>
        <v>0</v>
      </c>
      <c r="BA207" s="160">
        <f t="shared" si="36"/>
        <v>0</v>
      </c>
      <c r="BB207" s="160">
        <f t="shared" si="36"/>
        <v>0</v>
      </c>
      <c r="BC207" s="160">
        <f t="shared" si="36"/>
        <v>0</v>
      </c>
      <c r="BD207" s="160">
        <f t="shared" si="36"/>
        <v>0</v>
      </c>
      <c r="BE207" s="160">
        <f t="shared" si="34"/>
        <v>0</v>
      </c>
      <c r="BF207" s="160">
        <f t="shared" si="34"/>
        <v>0</v>
      </c>
      <c r="BG207" s="160">
        <f t="shared" si="34"/>
        <v>0</v>
      </c>
      <c r="BH207" s="160">
        <f t="shared" si="34"/>
        <v>0</v>
      </c>
      <c r="BI207" s="160">
        <f t="shared" si="29"/>
        <v>0</v>
      </c>
      <c r="BJ207" s="160">
        <f t="shared" si="29"/>
        <v>0</v>
      </c>
      <c r="BK207" s="160">
        <f t="shared" si="29"/>
        <v>0</v>
      </c>
      <c r="BL207" s="160">
        <f t="shared" si="29"/>
        <v>0</v>
      </c>
      <c r="BM207" s="160">
        <f t="shared" si="29"/>
        <v>0</v>
      </c>
      <c r="BN207" s="160">
        <f t="shared" si="35"/>
        <v>0</v>
      </c>
      <c r="BO207" s="160">
        <f t="shared" si="35"/>
        <v>0</v>
      </c>
      <c r="BP207" s="160">
        <f t="shared" si="35"/>
        <v>0</v>
      </c>
      <c r="BQ207" s="160">
        <f t="shared" si="35"/>
        <v>0</v>
      </c>
      <c r="BR207" s="160">
        <f t="shared" si="35"/>
        <v>0</v>
      </c>
      <c r="BS207" s="160">
        <f t="shared" si="35"/>
        <v>0</v>
      </c>
      <c r="BT207" s="160">
        <f t="shared" si="35"/>
        <v>0</v>
      </c>
      <c r="BU207" s="160">
        <f t="shared" si="31"/>
        <v>0</v>
      </c>
      <c r="BV207" s="160">
        <f t="shared" si="31"/>
        <v>0</v>
      </c>
      <c r="BW207" s="160">
        <f t="shared" si="31"/>
        <v>0</v>
      </c>
      <c r="BX207" s="160">
        <f t="shared" si="38"/>
        <v>0</v>
      </c>
    </row>
    <row r="208" spans="1:76" s="153" customFormat="1" x14ac:dyDescent="0.2">
      <c r="A208" s="157" t="s">
        <v>865</v>
      </c>
      <c r="B208" s="151" t="s">
        <v>866</v>
      </c>
      <c r="C208" s="151" t="s">
        <v>864</v>
      </c>
      <c r="D208" s="152">
        <v>153862.99</v>
      </c>
      <c r="E208" s="152">
        <v>1538.63</v>
      </c>
      <c r="F208" s="152">
        <v>769.31</v>
      </c>
      <c r="G208" s="152">
        <v>-0.17999999999983629</v>
      </c>
      <c r="H208" s="152">
        <v>719.31</v>
      </c>
      <c r="I208" s="158">
        <v>1538.81</v>
      </c>
      <c r="J208" s="152"/>
      <c r="K208" s="152"/>
      <c r="L208" s="152">
        <v>50</v>
      </c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  <c r="AA208" s="152"/>
      <c r="AB208" s="152"/>
      <c r="AC208" s="152"/>
      <c r="AD208" s="152"/>
      <c r="AE208" s="152"/>
      <c r="AF208" s="152"/>
      <c r="AG208" s="152"/>
      <c r="AH208" s="152"/>
      <c r="AI208" s="152"/>
      <c r="AJ208" s="152"/>
      <c r="AK208" s="152"/>
      <c r="AL208" s="152"/>
      <c r="AM208" s="152"/>
      <c r="AN208" s="152"/>
      <c r="AO208" s="152"/>
      <c r="AP208" s="159">
        <f t="shared" si="37"/>
        <v>50</v>
      </c>
      <c r="AQ208" s="160">
        <f t="shared" si="33"/>
        <v>0</v>
      </c>
      <c r="AR208" s="160">
        <f t="shared" si="33"/>
        <v>0</v>
      </c>
      <c r="AS208" s="160">
        <f t="shared" si="33"/>
        <v>0</v>
      </c>
      <c r="AT208" s="160">
        <f t="shared" si="33"/>
        <v>0</v>
      </c>
      <c r="AU208" s="160">
        <f t="shared" si="33"/>
        <v>0</v>
      </c>
      <c r="AV208" s="160">
        <f t="shared" si="36"/>
        <v>0</v>
      </c>
      <c r="AW208" s="160">
        <f t="shared" si="36"/>
        <v>0</v>
      </c>
      <c r="AX208" s="160">
        <f t="shared" si="36"/>
        <v>0</v>
      </c>
      <c r="AY208" s="160">
        <f t="shared" si="36"/>
        <v>0</v>
      </c>
      <c r="AZ208" s="160">
        <f t="shared" si="36"/>
        <v>0</v>
      </c>
      <c r="BA208" s="160">
        <f t="shared" si="36"/>
        <v>0</v>
      </c>
      <c r="BB208" s="160">
        <f t="shared" si="36"/>
        <v>0</v>
      </c>
      <c r="BC208" s="160">
        <f t="shared" si="36"/>
        <v>0</v>
      </c>
      <c r="BD208" s="160">
        <f t="shared" si="36"/>
        <v>0</v>
      </c>
      <c r="BE208" s="160">
        <f t="shared" si="34"/>
        <v>0</v>
      </c>
      <c r="BF208" s="160">
        <f t="shared" si="34"/>
        <v>0</v>
      </c>
      <c r="BG208" s="160">
        <f t="shared" si="34"/>
        <v>0</v>
      </c>
      <c r="BH208" s="160">
        <f t="shared" si="34"/>
        <v>0</v>
      </c>
      <c r="BI208" s="160">
        <f t="shared" si="29"/>
        <v>0</v>
      </c>
      <c r="BJ208" s="160">
        <f t="shared" si="29"/>
        <v>0</v>
      </c>
      <c r="BK208" s="160">
        <f t="shared" si="29"/>
        <v>0</v>
      </c>
      <c r="BL208" s="160">
        <f t="shared" si="29"/>
        <v>0</v>
      </c>
      <c r="BM208" s="160">
        <f t="shared" si="29"/>
        <v>0</v>
      </c>
      <c r="BN208" s="160">
        <f t="shared" si="35"/>
        <v>0</v>
      </c>
      <c r="BO208" s="160">
        <f t="shared" si="35"/>
        <v>0</v>
      </c>
      <c r="BP208" s="160">
        <f t="shared" si="35"/>
        <v>0</v>
      </c>
      <c r="BQ208" s="160">
        <f t="shared" si="35"/>
        <v>0</v>
      </c>
      <c r="BR208" s="160">
        <f t="shared" si="35"/>
        <v>0</v>
      </c>
      <c r="BS208" s="160">
        <f t="shared" si="35"/>
        <v>0</v>
      </c>
      <c r="BT208" s="160">
        <f t="shared" si="35"/>
        <v>0</v>
      </c>
      <c r="BU208" s="160">
        <f t="shared" si="31"/>
        <v>0</v>
      </c>
      <c r="BV208" s="160">
        <f t="shared" si="31"/>
        <v>0</v>
      </c>
      <c r="BW208" s="160">
        <f t="shared" si="31"/>
        <v>0</v>
      </c>
      <c r="BX208" s="160">
        <f t="shared" si="38"/>
        <v>0</v>
      </c>
    </row>
    <row r="209" spans="1:76" s="153" customFormat="1" x14ac:dyDescent="0.2">
      <c r="A209" s="157" t="s">
        <v>867</v>
      </c>
      <c r="B209" s="151" t="s">
        <v>868</v>
      </c>
      <c r="C209" s="151" t="s">
        <v>864</v>
      </c>
      <c r="D209" s="152">
        <v>211217.67</v>
      </c>
      <c r="E209" s="152">
        <v>2112.1799999999998</v>
      </c>
      <c r="F209" s="152">
        <v>1056.0899999999999</v>
      </c>
      <c r="G209" s="152">
        <v>699.74999999999977</v>
      </c>
      <c r="H209" s="152">
        <v>81.089999999999918</v>
      </c>
      <c r="I209" s="158">
        <v>1412.43</v>
      </c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>
        <v>975</v>
      </c>
      <c r="AA209" s="152"/>
      <c r="AB209" s="152"/>
      <c r="AC209" s="152"/>
      <c r="AD209" s="152"/>
      <c r="AE209" s="152"/>
      <c r="AF209" s="152"/>
      <c r="AG209" s="152"/>
      <c r="AH209" s="152"/>
      <c r="AI209" s="152"/>
      <c r="AJ209" s="152"/>
      <c r="AK209" s="152"/>
      <c r="AL209" s="152"/>
      <c r="AM209" s="152"/>
      <c r="AN209" s="152"/>
      <c r="AO209" s="152"/>
      <c r="AP209" s="159">
        <f t="shared" si="37"/>
        <v>975</v>
      </c>
      <c r="AQ209" s="160">
        <f t="shared" si="33"/>
        <v>0</v>
      </c>
      <c r="AR209" s="160">
        <f t="shared" si="33"/>
        <v>0</v>
      </c>
      <c r="AS209" s="160">
        <f t="shared" si="33"/>
        <v>0</v>
      </c>
      <c r="AT209" s="160">
        <f t="shared" si="33"/>
        <v>0</v>
      </c>
      <c r="AU209" s="160">
        <f t="shared" si="33"/>
        <v>0</v>
      </c>
      <c r="AV209" s="160">
        <f t="shared" si="36"/>
        <v>0</v>
      </c>
      <c r="AW209" s="160">
        <f t="shared" si="36"/>
        <v>0</v>
      </c>
      <c r="AX209" s="160">
        <f t="shared" si="36"/>
        <v>0</v>
      </c>
      <c r="AY209" s="160">
        <f t="shared" si="36"/>
        <v>0</v>
      </c>
      <c r="AZ209" s="160">
        <f t="shared" si="36"/>
        <v>0</v>
      </c>
      <c r="BA209" s="160">
        <f t="shared" si="36"/>
        <v>0</v>
      </c>
      <c r="BB209" s="160">
        <f t="shared" si="36"/>
        <v>0</v>
      </c>
      <c r="BC209" s="160">
        <f t="shared" si="36"/>
        <v>0</v>
      </c>
      <c r="BD209" s="160">
        <f t="shared" si="36"/>
        <v>0</v>
      </c>
      <c r="BE209" s="160">
        <f t="shared" si="34"/>
        <v>0</v>
      </c>
      <c r="BF209" s="160">
        <f t="shared" si="34"/>
        <v>0</v>
      </c>
      <c r="BG209" s="160">
        <f t="shared" si="34"/>
        <v>0</v>
      </c>
      <c r="BH209" s="160">
        <f t="shared" si="34"/>
        <v>0</v>
      </c>
      <c r="BI209" s="160">
        <f t="shared" si="29"/>
        <v>0</v>
      </c>
      <c r="BJ209" s="160">
        <f t="shared" si="29"/>
        <v>0</v>
      </c>
      <c r="BK209" s="160">
        <f t="shared" si="29"/>
        <v>0</v>
      </c>
      <c r="BL209" s="160">
        <f t="shared" si="29"/>
        <v>0</v>
      </c>
      <c r="BM209" s="160">
        <f t="shared" si="29"/>
        <v>0</v>
      </c>
      <c r="BN209" s="160">
        <f t="shared" si="35"/>
        <v>0</v>
      </c>
      <c r="BO209" s="160">
        <f t="shared" si="35"/>
        <v>0</v>
      </c>
      <c r="BP209" s="160">
        <f t="shared" si="35"/>
        <v>0</v>
      </c>
      <c r="BQ209" s="160">
        <f t="shared" si="35"/>
        <v>0</v>
      </c>
      <c r="BR209" s="160">
        <f t="shared" si="35"/>
        <v>0</v>
      </c>
      <c r="BS209" s="160">
        <f t="shared" si="35"/>
        <v>0</v>
      </c>
      <c r="BT209" s="160">
        <f t="shared" si="35"/>
        <v>0</v>
      </c>
      <c r="BU209" s="160">
        <f t="shared" si="31"/>
        <v>0</v>
      </c>
      <c r="BV209" s="160">
        <f t="shared" si="31"/>
        <v>0</v>
      </c>
      <c r="BW209" s="160">
        <f t="shared" si="31"/>
        <v>0</v>
      </c>
      <c r="BX209" s="160">
        <f t="shared" si="38"/>
        <v>0</v>
      </c>
    </row>
    <row r="210" spans="1:76" s="153" customFormat="1" x14ac:dyDescent="0.2">
      <c r="A210" s="157" t="s">
        <v>869</v>
      </c>
      <c r="B210" s="151" t="s">
        <v>870</v>
      </c>
      <c r="C210" s="151" t="s">
        <v>864</v>
      </c>
      <c r="D210" s="152">
        <v>140953.64000000001</v>
      </c>
      <c r="E210" s="152">
        <v>1409.54</v>
      </c>
      <c r="F210" s="152">
        <v>704.77</v>
      </c>
      <c r="G210" s="152">
        <v>409.53999999999996</v>
      </c>
      <c r="H210" s="152">
        <v>379.77</v>
      </c>
      <c r="I210" s="158">
        <v>1000</v>
      </c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>
        <v>100</v>
      </c>
      <c r="Z210" s="152"/>
      <c r="AA210" s="152"/>
      <c r="AB210" s="152">
        <v>225</v>
      </c>
      <c r="AC210" s="152"/>
      <c r="AD210" s="152"/>
      <c r="AE210" s="152"/>
      <c r="AF210" s="152"/>
      <c r="AG210" s="152"/>
      <c r="AH210" s="152"/>
      <c r="AI210" s="152"/>
      <c r="AJ210" s="152"/>
      <c r="AK210" s="152"/>
      <c r="AL210" s="152"/>
      <c r="AM210" s="152"/>
      <c r="AN210" s="152"/>
      <c r="AO210" s="152"/>
      <c r="AP210" s="159">
        <f t="shared" si="37"/>
        <v>325</v>
      </c>
      <c r="AQ210" s="160">
        <f t="shared" si="33"/>
        <v>0</v>
      </c>
      <c r="AR210" s="160">
        <f t="shared" si="33"/>
        <v>0</v>
      </c>
      <c r="AS210" s="160">
        <f t="shared" si="33"/>
        <v>0</v>
      </c>
      <c r="AT210" s="160">
        <f t="shared" si="33"/>
        <v>0</v>
      </c>
      <c r="AU210" s="160">
        <f t="shared" si="33"/>
        <v>0</v>
      </c>
      <c r="AV210" s="160">
        <f t="shared" si="36"/>
        <v>0</v>
      </c>
      <c r="AW210" s="160">
        <f t="shared" si="36"/>
        <v>0</v>
      </c>
      <c r="AX210" s="160">
        <f t="shared" si="36"/>
        <v>0</v>
      </c>
      <c r="AY210" s="160">
        <f t="shared" si="36"/>
        <v>0</v>
      </c>
      <c r="AZ210" s="160">
        <f t="shared" si="36"/>
        <v>0</v>
      </c>
      <c r="BA210" s="160">
        <f t="shared" si="36"/>
        <v>0</v>
      </c>
      <c r="BB210" s="160">
        <f t="shared" si="36"/>
        <v>0</v>
      </c>
      <c r="BC210" s="160">
        <f t="shared" si="36"/>
        <v>0</v>
      </c>
      <c r="BD210" s="160">
        <f t="shared" si="36"/>
        <v>0</v>
      </c>
      <c r="BE210" s="160">
        <f t="shared" si="34"/>
        <v>0</v>
      </c>
      <c r="BF210" s="160">
        <f t="shared" si="34"/>
        <v>0</v>
      </c>
      <c r="BG210" s="160">
        <f t="shared" si="34"/>
        <v>0</v>
      </c>
      <c r="BH210" s="160">
        <f t="shared" si="34"/>
        <v>0</v>
      </c>
      <c r="BI210" s="160">
        <f t="shared" si="29"/>
        <v>0</v>
      </c>
      <c r="BJ210" s="160">
        <f t="shared" si="29"/>
        <v>0</v>
      </c>
      <c r="BK210" s="160">
        <f t="shared" si="29"/>
        <v>0</v>
      </c>
      <c r="BL210" s="160">
        <f t="shared" si="29"/>
        <v>0</v>
      </c>
      <c r="BM210" s="160">
        <f t="shared" si="29"/>
        <v>0</v>
      </c>
      <c r="BN210" s="160">
        <f t="shared" si="35"/>
        <v>0</v>
      </c>
      <c r="BO210" s="160">
        <f t="shared" si="35"/>
        <v>0</v>
      </c>
      <c r="BP210" s="160">
        <f t="shared" si="35"/>
        <v>0</v>
      </c>
      <c r="BQ210" s="160">
        <f t="shared" si="35"/>
        <v>0</v>
      </c>
      <c r="BR210" s="160">
        <f t="shared" si="35"/>
        <v>0</v>
      </c>
      <c r="BS210" s="160">
        <f t="shared" si="35"/>
        <v>0</v>
      </c>
      <c r="BT210" s="160">
        <f t="shared" si="35"/>
        <v>0</v>
      </c>
      <c r="BU210" s="160">
        <f t="shared" si="31"/>
        <v>0</v>
      </c>
      <c r="BV210" s="160">
        <f t="shared" si="31"/>
        <v>0</v>
      </c>
      <c r="BW210" s="160">
        <f t="shared" si="31"/>
        <v>0</v>
      </c>
      <c r="BX210" s="160">
        <f t="shared" si="38"/>
        <v>0</v>
      </c>
    </row>
    <row r="211" spans="1:76" s="153" customFormat="1" x14ac:dyDescent="0.2">
      <c r="A211" s="157" t="s">
        <v>871</v>
      </c>
      <c r="B211" s="151" t="s">
        <v>872</v>
      </c>
      <c r="C211" s="151" t="s">
        <v>864</v>
      </c>
      <c r="D211" s="152">
        <v>98303.24</v>
      </c>
      <c r="E211" s="152">
        <v>983.03</v>
      </c>
      <c r="F211" s="152">
        <v>491.52</v>
      </c>
      <c r="G211" s="152">
        <v>0</v>
      </c>
      <c r="H211" s="152">
        <v>491.52</v>
      </c>
      <c r="I211" s="158">
        <v>983.03</v>
      </c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  <c r="AA211" s="152"/>
      <c r="AB211" s="152"/>
      <c r="AC211" s="152"/>
      <c r="AD211" s="152"/>
      <c r="AE211" s="152"/>
      <c r="AF211" s="152"/>
      <c r="AG211" s="152"/>
      <c r="AH211" s="152"/>
      <c r="AI211" s="152"/>
      <c r="AJ211" s="152"/>
      <c r="AK211" s="152"/>
      <c r="AL211" s="152"/>
      <c r="AM211" s="152"/>
      <c r="AN211" s="152"/>
      <c r="AO211" s="152"/>
      <c r="AP211" s="159">
        <f t="shared" si="37"/>
        <v>0</v>
      </c>
      <c r="AQ211" s="160">
        <f t="shared" si="33"/>
        <v>0</v>
      </c>
      <c r="AR211" s="160">
        <f t="shared" si="33"/>
        <v>0</v>
      </c>
      <c r="AS211" s="160">
        <f t="shared" si="33"/>
        <v>0</v>
      </c>
      <c r="AT211" s="160">
        <f t="shared" si="33"/>
        <v>0</v>
      </c>
      <c r="AU211" s="160">
        <f t="shared" si="33"/>
        <v>0</v>
      </c>
      <c r="AV211" s="160">
        <f t="shared" si="36"/>
        <v>0</v>
      </c>
      <c r="AW211" s="160">
        <f t="shared" si="36"/>
        <v>0</v>
      </c>
      <c r="AX211" s="160">
        <f t="shared" si="36"/>
        <v>0</v>
      </c>
      <c r="AY211" s="160">
        <f t="shared" si="36"/>
        <v>0</v>
      </c>
      <c r="AZ211" s="160">
        <f t="shared" si="36"/>
        <v>0</v>
      </c>
      <c r="BA211" s="160">
        <f t="shared" si="36"/>
        <v>0</v>
      </c>
      <c r="BB211" s="160">
        <f t="shared" si="36"/>
        <v>0</v>
      </c>
      <c r="BC211" s="160">
        <f t="shared" si="36"/>
        <v>0</v>
      </c>
      <c r="BD211" s="160">
        <f t="shared" si="36"/>
        <v>0</v>
      </c>
      <c r="BE211" s="160">
        <f t="shared" si="34"/>
        <v>0</v>
      </c>
      <c r="BF211" s="160">
        <f t="shared" si="34"/>
        <v>0</v>
      </c>
      <c r="BG211" s="160">
        <f t="shared" si="34"/>
        <v>0</v>
      </c>
      <c r="BH211" s="160">
        <f t="shared" si="34"/>
        <v>0</v>
      </c>
      <c r="BI211" s="160">
        <f t="shared" si="34"/>
        <v>0</v>
      </c>
      <c r="BJ211" s="160">
        <f t="shared" si="34"/>
        <v>0</v>
      </c>
      <c r="BK211" s="160">
        <f t="shared" si="34"/>
        <v>0</v>
      </c>
      <c r="BL211" s="160">
        <f t="shared" si="34"/>
        <v>0</v>
      </c>
      <c r="BM211" s="160">
        <f t="shared" si="34"/>
        <v>0</v>
      </c>
      <c r="BN211" s="160">
        <f t="shared" si="35"/>
        <v>0</v>
      </c>
      <c r="BO211" s="160">
        <f t="shared" si="35"/>
        <v>0</v>
      </c>
      <c r="BP211" s="160">
        <f t="shared" si="35"/>
        <v>0</v>
      </c>
      <c r="BQ211" s="160">
        <f t="shared" si="35"/>
        <v>0</v>
      </c>
      <c r="BR211" s="160">
        <f t="shared" si="35"/>
        <v>0</v>
      </c>
      <c r="BS211" s="160">
        <f t="shared" si="35"/>
        <v>0</v>
      </c>
      <c r="BT211" s="160">
        <f t="shared" si="35"/>
        <v>0</v>
      </c>
      <c r="BU211" s="160">
        <f t="shared" si="31"/>
        <v>0</v>
      </c>
      <c r="BV211" s="160">
        <f t="shared" si="31"/>
        <v>0</v>
      </c>
      <c r="BW211" s="160">
        <f t="shared" si="31"/>
        <v>0</v>
      </c>
      <c r="BX211" s="160">
        <f t="shared" si="38"/>
        <v>0</v>
      </c>
    </row>
    <row r="212" spans="1:76" s="153" customFormat="1" x14ac:dyDescent="0.2">
      <c r="A212" s="157" t="s">
        <v>873</v>
      </c>
      <c r="B212" s="151" t="s">
        <v>874</v>
      </c>
      <c r="C212" s="151" t="s">
        <v>864</v>
      </c>
      <c r="D212" s="152">
        <v>180229.97</v>
      </c>
      <c r="E212" s="152">
        <v>1802.3</v>
      </c>
      <c r="F212" s="152">
        <v>901.15</v>
      </c>
      <c r="G212" s="152">
        <v>0</v>
      </c>
      <c r="H212" s="152">
        <v>901.15</v>
      </c>
      <c r="I212" s="158">
        <v>1802.3</v>
      </c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  <c r="AA212" s="152"/>
      <c r="AB212" s="152"/>
      <c r="AC212" s="152"/>
      <c r="AD212" s="152"/>
      <c r="AE212" s="152"/>
      <c r="AF212" s="152"/>
      <c r="AG212" s="152"/>
      <c r="AH212" s="152"/>
      <c r="AI212" s="152"/>
      <c r="AJ212" s="152"/>
      <c r="AK212" s="152"/>
      <c r="AL212" s="152"/>
      <c r="AM212" s="152"/>
      <c r="AN212" s="152"/>
      <c r="AO212" s="152"/>
      <c r="AP212" s="159">
        <f t="shared" si="37"/>
        <v>0</v>
      </c>
      <c r="AQ212" s="160">
        <f t="shared" si="33"/>
        <v>0</v>
      </c>
      <c r="AR212" s="160">
        <f t="shared" si="33"/>
        <v>0</v>
      </c>
      <c r="AS212" s="160">
        <f t="shared" si="33"/>
        <v>0</v>
      </c>
      <c r="AT212" s="160">
        <f t="shared" si="33"/>
        <v>0</v>
      </c>
      <c r="AU212" s="160">
        <f t="shared" si="33"/>
        <v>0</v>
      </c>
      <c r="AV212" s="160">
        <f t="shared" si="36"/>
        <v>0</v>
      </c>
      <c r="AW212" s="160">
        <f t="shared" si="36"/>
        <v>0</v>
      </c>
      <c r="AX212" s="160">
        <f t="shared" si="36"/>
        <v>0</v>
      </c>
      <c r="AY212" s="160">
        <f t="shared" si="36"/>
        <v>0</v>
      </c>
      <c r="AZ212" s="160">
        <f t="shared" si="36"/>
        <v>0</v>
      </c>
      <c r="BA212" s="160">
        <f t="shared" si="36"/>
        <v>0</v>
      </c>
      <c r="BB212" s="160">
        <f t="shared" si="36"/>
        <v>0</v>
      </c>
      <c r="BC212" s="160">
        <f t="shared" si="36"/>
        <v>0</v>
      </c>
      <c r="BD212" s="160">
        <f t="shared" si="36"/>
        <v>0</v>
      </c>
      <c r="BE212" s="160">
        <f t="shared" si="34"/>
        <v>0</v>
      </c>
      <c r="BF212" s="160">
        <f t="shared" si="34"/>
        <v>0</v>
      </c>
      <c r="BG212" s="160">
        <f t="shared" si="34"/>
        <v>0</v>
      </c>
      <c r="BH212" s="160">
        <f t="shared" si="34"/>
        <v>0</v>
      </c>
      <c r="BI212" s="160">
        <f t="shared" si="34"/>
        <v>0</v>
      </c>
      <c r="BJ212" s="160">
        <f t="shared" si="34"/>
        <v>0</v>
      </c>
      <c r="BK212" s="160">
        <f t="shared" si="34"/>
        <v>0</v>
      </c>
      <c r="BL212" s="160">
        <f t="shared" si="34"/>
        <v>0</v>
      </c>
      <c r="BM212" s="160">
        <f t="shared" si="34"/>
        <v>0</v>
      </c>
      <c r="BN212" s="160">
        <f t="shared" si="35"/>
        <v>0</v>
      </c>
      <c r="BO212" s="160">
        <f t="shared" si="35"/>
        <v>0</v>
      </c>
      <c r="BP212" s="160">
        <f t="shared" si="35"/>
        <v>0</v>
      </c>
      <c r="BQ212" s="160">
        <f t="shared" si="35"/>
        <v>0</v>
      </c>
      <c r="BR212" s="160">
        <f t="shared" si="35"/>
        <v>0</v>
      </c>
      <c r="BS212" s="160">
        <f t="shared" si="35"/>
        <v>0</v>
      </c>
      <c r="BT212" s="160">
        <f t="shared" si="35"/>
        <v>0</v>
      </c>
      <c r="BU212" s="160">
        <f t="shared" si="31"/>
        <v>0</v>
      </c>
      <c r="BV212" s="160">
        <f t="shared" si="31"/>
        <v>0</v>
      </c>
      <c r="BW212" s="160">
        <f t="shared" si="31"/>
        <v>0</v>
      </c>
      <c r="BX212" s="160">
        <f t="shared" si="38"/>
        <v>0</v>
      </c>
    </row>
    <row r="213" spans="1:76" s="153" customFormat="1" x14ac:dyDescent="0.2">
      <c r="A213" s="157" t="s">
        <v>875</v>
      </c>
      <c r="B213" s="151" t="s">
        <v>876</v>
      </c>
      <c r="C213" s="151" t="s">
        <v>864</v>
      </c>
      <c r="D213" s="152">
        <v>128536.84</v>
      </c>
      <c r="E213" s="152">
        <v>1285.3699999999999</v>
      </c>
      <c r="F213" s="152">
        <v>642.67999999999995</v>
      </c>
      <c r="G213" s="152">
        <v>0</v>
      </c>
      <c r="H213" s="152">
        <v>545.67999999999995</v>
      </c>
      <c r="I213" s="158">
        <v>1285.3699999999999</v>
      </c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>
        <v>97</v>
      </c>
      <c r="Z213" s="152"/>
      <c r="AA213" s="152"/>
      <c r="AB213" s="152"/>
      <c r="AC213" s="152"/>
      <c r="AD213" s="152"/>
      <c r="AE213" s="152"/>
      <c r="AF213" s="152"/>
      <c r="AG213" s="152"/>
      <c r="AH213" s="152"/>
      <c r="AI213" s="152"/>
      <c r="AJ213" s="152"/>
      <c r="AK213" s="152"/>
      <c r="AL213" s="152"/>
      <c r="AM213" s="152"/>
      <c r="AN213" s="152"/>
      <c r="AO213" s="152"/>
      <c r="AP213" s="159">
        <f t="shared" si="37"/>
        <v>97</v>
      </c>
      <c r="AQ213" s="160">
        <f t="shared" si="33"/>
        <v>0</v>
      </c>
      <c r="AR213" s="160">
        <f t="shared" si="33"/>
        <v>0</v>
      </c>
      <c r="AS213" s="160">
        <f t="shared" si="33"/>
        <v>0</v>
      </c>
      <c r="AT213" s="160">
        <f t="shared" si="33"/>
        <v>0</v>
      </c>
      <c r="AU213" s="160">
        <f t="shared" si="33"/>
        <v>0</v>
      </c>
      <c r="AV213" s="160">
        <f t="shared" si="36"/>
        <v>0</v>
      </c>
      <c r="AW213" s="160">
        <f t="shared" si="36"/>
        <v>0</v>
      </c>
      <c r="AX213" s="160">
        <f t="shared" si="36"/>
        <v>0</v>
      </c>
      <c r="AY213" s="160">
        <f t="shared" si="36"/>
        <v>0</v>
      </c>
      <c r="AZ213" s="160">
        <f t="shared" si="36"/>
        <v>0</v>
      </c>
      <c r="BA213" s="160">
        <f t="shared" si="36"/>
        <v>0</v>
      </c>
      <c r="BB213" s="160">
        <f t="shared" si="36"/>
        <v>0</v>
      </c>
      <c r="BC213" s="160">
        <f t="shared" si="36"/>
        <v>0</v>
      </c>
      <c r="BD213" s="160">
        <f t="shared" si="36"/>
        <v>0</v>
      </c>
      <c r="BE213" s="160">
        <f t="shared" si="34"/>
        <v>0</v>
      </c>
      <c r="BF213" s="160">
        <f t="shared" si="34"/>
        <v>0</v>
      </c>
      <c r="BG213" s="160">
        <f t="shared" si="34"/>
        <v>0</v>
      </c>
      <c r="BH213" s="160">
        <f t="shared" si="34"/>
        <v>0</v>
      </c>
      <c r="BI213" s="160">
        <f t="shared" si="34"/>
        <v>0</v>
      </c>
      <c r="BJ213" s="160">
        <f t="shared" si="34"/>
        <v>0</v>
      </c>
      <c r="BK213" s="160">
        <f t="shared" si="34"/>
        <v>0</v>
      </c>
      <c r="BL213" s="160">
        <f t="shared" si="34"/>
        <v>0</v>
      </c>
      <c r="BM213" s="160">
        <f t="shared" si="34"/>
        <v>0</v>
      </c>
      <c r="BN213" s="160">
        <f t="shared" si="35"/>
        <v>0</v>
      </c>
      <c r="BO213" s="160">
        <f t="shared" si="35"/>
        <v>0</v>
      </c>
      <c r="BP213" s="160">
        <f t="shared" si="35"/>
        <v>0</v>
      </c>
      <c r="BQ213" s="160">
        <f t="shared" si="35"/>
        <v>0</v>
      </c>
      <c r="BR213" s="160">
        <f t="shared" si="35"/>
        <v>0</v>
      </c>
      <c r="BS213" s="160">
        <f t="shared" si="35"/>
        <v>0</v>
      </c>
      <c r="BT213" s="160">
        <f t="shared" si="35"/>
        <v>0</v>
      </c>
      <c r="BU213" s="160">
        <f t="shared" si="31"/>
        <v>0</v>
      </c>
      <c r="BV213" s="160">
        <f t="shared" si="31"/>
        <v>0</v>
      </c>
      <c r="BW213" s="160">
        <f t="shared" si="31"/>
        <v>0</v>
      </c>
      <c r="BX213" s="160">
        <f t="shared" si="38"/>
        <v>0</v>
      </c>
    </row>
    <row r="214" spans="1:76" s="153" customFormat="1" x14ac:dyDescent="0.2">
      <c r="A214" s="157" t="s">
        <v>877</v>
      </c>
      <c r="B214" s="151" t="s">
        <v>878</v>
      </c>
      <c r="C214" s="151" t="s">
        <v>864</v>
      </c>
      <c r="D214" s="152">
        <v>70858.789999999994</v>
      </c>
      <c r="E214" s="152">
        <v>708.59</v>
      </c>
      <c r="F214" s="152">
        <v>354.29</v>
      </c>
      <c r="G214" s="152">
        <v>0</v>
      </c>
      <c r="H214" s="152">
        <v>254.29000000000002</v>
      </c>
      <c r="I214" s="158">
        <v>708.59</v>
      </c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>
        <v>100</v>
      </c>
      <c r="Z214" s="152"/>
      <c r="AA214" s="152"/>
      <c r="AB214" s="152"/>
      <c r="AC214" s="152"/>
      <c r="AD214" s="152"/>
      <c r="AE214" s="152"/>
      <c r="AF214" s="152"/>
      <c r="AG214" s="152"/>
      <c r="AH214" s="152"/>
      <c r="AI214" s="152"/>
      <c r="AJ214" s="152"/>
      <c r="AK214" s="152"/>
      <c r="AL214" s="152"/>
      <c r="AM214" s="152"/>
      <c r="AN214" s="152"/>
      <c r="AO214" s="152"/>
      <c r="AP214" s="159">
        <f t="shared" si="37"/>
        <v>100</v>
      </c>
      <c r="AQ214" s="160">
        <f t="shared" si="33"/>
        <v>0</v>
      </c>
      <c r="AR214" s="160">
        <f t="shared" si="33"/>
        <v>0</v>
      </c>
      <c r="AS214" s="160">
        <f t="shared" si="33"/>
        <v>0</v>
      </c>
      <c r="AT214" s="160">
        <f t="shared" si="33"/>
        <v>0</v>
      </c>
      <c r="AU214" s="160">
        <f t="shared" si="33"/>
        <v>0</v>
      </c>
      <c r="AV214" s="160">
        <f t="shared" si="36"/>
        <v>0</v>
      </c>
      <c r="AW214" s="160">
        <f t="shared" si="36"/>
        <v>0</v>
      </c>
      <c r="AX214" s="160">
        <f t="shared" si="36"/>
        <v>0</v>
      </c>
      <c r="AY214" s="160">
        <f t="shared" si="36"/>
        <v>0</v>
      </c>
      <c r="AZ214" s="160">
        <f t="shared" si="36"/>
        <v>0</v>
      </c>
      <c r="BA214" s="160">
        <f t="shared" si="36"/>
        <v>0</v>
      </c>
      <c r="BB214" s="160">
        <f t="shared" si="36"/>
        <v>0</v>
      </c>
      <c r="BC214" s="160">
        <f t="shared" si="36"/>
        <v>0</v>
      </c>
      <c r="BD214" s="160">
        <f t="shared" si="36"/>
        <v>0</v>
      </c>
      <c r="BE214" s="160">
        <f t="shared" si="34"/>
        <v>0</v>
      </c>
      <c r="BF214" s="160">
        <f t="shared" si="34"/>
        <v>0</v>
      </c>
      <c r="BG214" s="160">
        <f t="shared" si="34"/>
        <v>0</v>
      </c>
      <c r="BH214" s="160">
        <f t="shared" si="34"/>
        <v>0</v>
      </c>
      <c r="BI214" s="160">
        <f t="shared" si="34"/>
        <v>0</v>
      </c>
      <c r="BJ214" s="160">
        <f t="shared" si="34"/>
        <v>0</v>
      </c>
      <c r="BK214" s="160">
        <f t="shared" si="34"/>
        <v>0</v>
      </c>
      <c r="BL214" s="160">
        <f t="shared" si="34"/>
        <v>0</v>
      </c>
      <c r="BM214" s="160">
        <f t="shared" si="34"/>
        <v>0</v>
      </c>
      <c r="BN214" s="160">
        <f t="shared" si="35"/>
        <v>0</v>
      </c>
      <c r="BO214" s="160">
        <f t="shared" si="35"/>
        <v>0</v>
      </c>
      <c r="BP214" s="160">
        <f t="shared" si="35"/>
        <v>0</v>
      </c>
      <c r="BQ214" s="160">
        <f t="shared" si="35"/>
        <v>0</v>
      </c>
      <c r="BR214" s="160">
        <f t="shared" si="35"/>
        <v>0</v>
      </c>
      <c r="BS214" s="160">
        <f t="shared" si="35"/>
        <v>0</v>
      </c>
      <c r="BT214" s="160">
        <f t="shared" si="35"/>
        <v>0</v>
      </c>
      <c r="BU214" s="160">
        <f t="shared" si="31"/>
        <v>0</v>
      </c>
      <c r="BV214" s="160">
        <f t="shared" si="31"/>
        <v>0</v>
      </c>
      <c r="BW214" s="160">
        <f t="shared" si="31"/>
        <v>0</v>
      </c>
      <c r="BX214" s="160">
        <f t="shared" si="38"/>
        <v>0</v>
      </c>
    </row>
    <row r="215" spans="1:76" s="153" customFormat="1" x14ac:dyDescent="0.2">
      <c r="A215" s="157" t="s">
        <v>879</v>
      </c>
      <c r="B215" s="151" t="s">
        <v>880</v>
      </c>
      <c r="C215" s="151" t="s">
        <v>864</v>
      </c>
      <c r="D215" s="152">
        <v>64509.35</v>
      </c>
      <c r="E215" s="152">
        <v>645.09</v>
      </c>
      <c r="F215" s="152">
        <v>322.55</v>
      </c>
      <c r="G215" s="152">
        <v>322.54000000000002</v>
      </c>
      <c r="H215" s="152">
        <v>247.55</v>
      </c>
      <c r="I215" s="158">
        <v>322.55</v>
      </c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>
        <v>75</v>
      </c>
      <c r="Z215" s="152"/>
      <c r="AA215" s="152"/>
      <c r="AB215" s="152"/>
      <c r="AC215" s="152"/>
      <c r="AD215" s="152"/>
      <c r="AE215" s="152"/>
      <c r="AF215" s="152"/>
      <c r="AG215" s="152"/>
      <c r="AH215" s="152"/>
      <c r="AI215" s="152"/>
      <c r="AJ215" s="152"/>
      <c r="AK215" s="152"/>
      <c r="AL215" s="152"/>
      <c r="AM215" s="152"/>
      <c r="AN215" s="152"/>
      <c r="AO215" s="152"/>
      <c r="AP215" s="159">
        <f t="shared" si="37"/>
        <v>75</v>
      </c>
      <c r="AQ215" s="160">
        <f t="shared" si="33"/>
        <v>0</v>
      </c>
      <c r="AR215" s="160">
        <f t="shared" si="33"/>
        <v>0</v>
      </c>
      <c r="AS215" s="160">
        <f t="shared" si="33"/>
        <v>0</v>
      </c>
      <c r="AT215" s="160">
        <f t="shared" si="33"/>
        <v>0</v>
      </c>
      <c r="AU215" s="160">
        <f t="shared" si="33"/>
        <v>0</v>
      </c>
      <c r="AV215" s="160">
        <f t="shared" si="36"/>
        <v>0</v>
      </c>
      <c r="AW215" s="160">
        <f t="shared" si="36"/>
        <v>0</v>
      </c>
      <c r="AX215" s="160">
        <f t="shared" si="36"/>
        <v>0</v>
      </c>
      <c r="AY215" s="160">
        <f t="shared" si="36"/>
        <v>0</v>
      </c>
      <c r="AZ215" s="160">
        <f t="shared" si="36"/>
        <v>0</v>
      </c>
      <c r="BA215" s="160">
        <f t="shared" si="36"/>
        <v>0</v>
      </c>
      <c r="BB215" s="160">
        <f t="shared" si="36"/>
        <v>0</v>
      </c>
      <c r="BC215" s="160">
        <f t="shared" si="36"/>
        <v>0</v>
      </c>
      <c r="BD215" s="160">
        <f t="shared" si="36"/>
        <v>0</v>
      </c>
      <c r="BE215" s="160">
        <f t="shared" si="34"/>
        <v>0</v>
      </c>
      <c r="BF215" s="160">
        <f t="shared" si="34"/>
        <v>0</v>
      </c>
      <c r="BG215" s="160">
        <f t="shared" si="34"/>
        <v>0</v>
      </c>
      <c r="BH215" s="160">
        <f t="shared" si="34"/>
        <v>0</v>
      </c>
      <c r="BI215" s="160">
        <f t="shared" si="34"/>
        <v>0</v>
      </c>
      <c r="BJ215" s="160">
        <f t="shared" si="34"/>
        <v>0</v>
      </c>
      <c r="BK215" s="160">
        <f t="shared" si="34"/>
        <v>0</v>
      </c>
      <c r="BL215" s="160">
        <f t="shared" si="34"/>
        <v>0</v>
      </c>
      <c r="BM215" s="160">
        <f t="shared" si="34"/>
        <v>0</v>
      </c>
      <c r="BN215" s="160">
        <f t="shared" si="35"/>
        <v>0</v>
      </c>
      <c r="BO215" s="160">
        <f t="shared" si="35"/>
        <v>0</v>
      </c>
      <c r="BP215" s="160">
        <f t="shared" si="35"/>
        <v>0</v>
      </c>
      <c r="BQ215" s="160">
        <f t="shared" si="35"/>
        <v>0</v>
      </c>
      <c r="BR215" s="160">
        <f t="shared" si="35"/>
        <v>0</v>
      </c>
      <c r="BS215" s="160">
        <f t="shared" si="35"/>
        <v>0</v>
      </c>
      <c r="BT215" s="160">
        <f t="shared" si="35"/>
        <v>0</v>
      </c>
      <c r="BU215" s="160">
        <f t="shared" si="31"/>
        <v>0</v>
      </c>
      <c r="BV215" s="160">
        <f t="shared" si="31"/>
        <v>0</v>
      </c>
      <c r="BW215" s="160">
        <f t="shared" si="31"/>
        <v>0</v>
      </c>
      <c r="BX215" s="160">
        <f t="shared" si="38"/>
        <v>0</v>
      </c>
    </row>
    <row r="216" spans="1:76" s="153" customFormat="1" x14ac:dyDescent="0.2">
      <c r="A216" s="157" t="s">
        <v>881</v>
      </c>
      <c r="B216" s="151" t="s">
        <v>882</v>
      </c>
      <c r="C216" s="151" t="s">
        <v>864</v>
      </c>
      <c r="D216" s="152">
        <v>67685.63</v>
      </c>
      <c r="E216" s="152">
        <v>676.86</v>
      </c>
      <c r="F216" s="152">
        <v>338.43</v>
      </c>
      <c r="G216" s="152">
        <v>0</v>
      </c>
      <c r="H216" s="152">
        <v>338.43</v>
      </c>
      <c r="I216" s="158">
        <v>676.86</v>
      </c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  <c r="AB216" s="152"/>
      <c r="AC216" s="152"/>
      <c r="AD216" s="152"/>
      <c r="AE216" s="152"/>
      <c r="AF216" s="152"/>
      <c r="AG216" s="152"/>
      <c r="AH216" s="152"/>
      <c r="AI216" s="152"/>
      <c r="AJ216" s="152"/>
      <c r="AK216" s="152"/>
      <c r="AL216" s="152"/>
      <c r="AM216" s="152"/>
      <c r="AN216" s="152"/>
      <c r="AO216" s="152"/>
      <c r="AP216" s="159">
        <f t="shared" si="37"/>
        <v>0</v>
      </c>
      <c r="AQ216" s="160">
        <f t="shared" si="33"/>
        <v>0</v>
      </c>
      <c r="AR216" s="160">
        <f t="shared" si="33"/>
        <v>0</v>
      </c>
      <c r="AS216" s="160">
        <f t="shared" si="33"/>
        <v>0</v>
      </c>
      <c r="AT216" s="160">
        <f t="shared" si="33"/>
        <v>0</v>
      </c>
      <c r="AU216" s="160">
        <f t="shared" si="33"/>
        <v>0</v>
      </c>
      <c r="AV216" s="160">
        <f t="shared" si="36"/>
        <v>0</v>
      </c>
      <c r="AW216" s="160">
        <f t="shared" si="36"/>
        <v>0</v>
      </c>
      <c r="AX216" s="160">
        <f t="shared" si="36"/>
        <v>0</v>
      </c>
      <c r="AY216" s="160">
        <f t="shared" si="36"/>
        <v>0</v>
      </c>
      <c r="AZ216" s="160">
        <f t="shared" si="36"/>
        <v>0</v>
      </c>
      <c r="BA216" s="160">
        <f t="shared" si="36"/>
        <v>0</v>
      </c>
      <c r="BB216" s="160">
        <f t="shared" si="36"/>
        <v>0</v>
      </c>
      <c r="BC216" s="160">
        <f t="shared" si="36"/>
        <v>0</v>
      </c>
      <c r="BD216" s="160">
        <f t="shared" si="36"/>
        <v>0</v>
      </c>
      <c r="BE216" s="160">
        <f t="shared" si="34"/>
        <v>0</v>
      </c>
      <c r="BF216" s="160">
        <f t="shared" si="34"/>
        <v>0</v>
      </c>
      <c r="BG216" s="160">
        <f t="shared" si="34"/>
        <v>0</v>
      </c>
      <c r="BH216" s="160">
        <f t="shared" si="34"/>
        <v>0</v>
      </c>
      <c r="BI216" s="160">
        <f t="shared" si="34"/>
        <v>0</v>
      </c>
      <c r="BJ216" s="160">
        <f t="shared" si="34"/>
        <v>0</v>
      </c>
      <c r="BK216" s="160">
        <f t="shared" si="34"/>
        <v>0</v>
      </c>
      <c r="BL216" s="160">
        <f t="shared" si="34"/>
        <v>0</v>
      </c>
      <c r="BM216" s="160">
        <f t="shared" si="34"/>
        <v>0</v>
      </c>
      <c r="BN216" s="160">
        <f t="shared" si="35"/>
        <v>0</v>
      </c>
      <c r="BO216" s="160">
        <f t="shared" si="35"/>
        <v>0</v>
      </c>
      <c r="BP216" s="160">
        <f t="shared" si="35"/>
        <v>0</v>
      </c>
      <c r="BQ216" s="160">
        <f t="shared" si="35"/>
        <v>0</v>
      </c>
      <c r="BR216" s="160">
        <f t="shared" si="35"/>
        <v>0</v>
      </c>
      <c r="BS216" s="160">
        <f t="shared" si="35"/>
        <v>0</v>
      </c>
      <c r="BT216" s="160">
        <f t="shared" si="35"/>
        <v>0</v>
      </c>
      <c r="BU216" s="160">
        <f t="shared" si="31"/>
        <v>0</v>
      </c>
      <c r="BV216" s="160">
        <f t="shared" si="31"/>
        <v>0</v>
      </c>
      <c r="BW216" s="160">
        <f t="shared" si="31"/>
        <v>0</v>
      </c>
      <c r="BX216" s="160">
        <f t="shared" si="38"/>
        <v>0</v>
      </c>
    </row>
    <row r="217" spans="1:76" s="153" customFormat="1" x14ac:dyDescent="0.2">
      <c r="A217" s="157" t="s">
        <v>883</v>
      </c>
      <c r="B217" s="151" t="s">
        <v>884</v>
      </c>
      <c r="C217" s="151" t="s">
        <v>864</v>
      </c>
      <c r="D217" s="152">
        <v>54329.32</v>
      </c>
      <c r="E217" s="152">
        <v>543.29</v>
      </c>
      <c r="F217" s="152">
        <v>271.64999999999998</v>
      </c>
      <c r="G217" s="152">
        <v>0</v>
      </c>
      <c r="H217" s="152">
        <v>271.64999999999998</v>
      </c>
      <c r="I217" s="158">
        <v>543.29</v>
      </c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  <c r="AA217" s="152"/>
      <c r="AB217" s="152"/>
      <c r="AC217" s="152"/>
      <c r="AD217" s="152"/>
      <c r="AE217" s="152"/>
      <c r="AF217" s="152"/>
      <c r="AG217" s="152"/>
      <c r="AH217" s="152"/>
      <c r="AI217" s="152"/>
      <c r="AJ217" s="152"/>
      <c r="AK217" s="152"/>
      <c r="AL217" s="152"/>
      <c r="AM217" s="152"/>
      <c r="AN217" s="152"/>
      <c r="AO217" s="152"/>
      <c r="AP217" s="159">
        <f t="shared" si="37"/>
        <v>0</v>
      </c>
      <c r="AQ217" s="160">
        <f t="shared" si="33"/>
        <v>0</v>
      </c>
      <c r="AR217" s="160">
        <f t="shared" si="33"/>
        <v>0</v>
      </c>
      <c r="AS217" s="160">
        <f t="shared" si="33"/>
        <v>0</v>
      </c>
      <c r="AT217" s="160">
        <f t="shared" si="33"/>
        <v>0</v>
      </c>
      <c r="AU217" s="160">
        <f t="shared" si="33"/>
        <v>0</v>
      </c>
      <c r="AV217" s="160">
        <f t="shared" si="36"/>
        <v>0</v>
      </c>
      <c r="AW217" s="160">
        <f t="shared" si="36"/>
        <v>0</v>
      </c>
      <c r="AX217" s="160">
        <f t="shared" si="36"/>
        <v>0</v>
      </c>
      <c r="AY217" s="160">
        <f t="shared" si="36"/>
        <v>0</v>
      </c>
      <c r="AZ217" s="160">
        <f t="shared" si="36"/>
        <v>0</v>
      </c>
      <c r="BA217" s="160">
        <f t="shared" si="36"/>
        <v>0</v>
      </c>
      <c r="BB217" s="160">
        <f t="shared" si="36"/>
        <v>0</v>
      </c>
      <c r="BC217" s="160">
        <f t="shared" si="36"/>
        <v>0</v>
      </c>
      <c r="BD217" s="160">
        <f t="shared" si="36"/>
        <v>0</v>
      </c>
      <c r="BE217" s="160">
        <f t="shared" si="34"/>
        <v>0</v>
      </c>
      <c r="BF217" s="160">
        <f t="shared" si="34"/>
        <v>0</v>
      </c>
      <c r="BG217" s="160">
        <f t="shared" si="34"/>
        <v>0</v>
      </c>
      <c r="BH217" s="160">
        <f t="shared" si="34"/>
        <v>0</v>
      </c>
      <c r="BI217" s="160">
        <f t="shared" si="34"/>
        <v>0</v>
      </c>
      <c r="BJ217" s="160">
        <f t="shared" si="34"/>
        <v>0</v>
      </c>
      <c r="BK217" s="160">
        <f t="shared" si="34"/>
        <v>0</v>
      </c>
      <c r="BL217" s="160">
        <f t="shared" si="34"/>
        <v>0</v>
      </c>
      <c r="BM217" s="160">
        <f t="shared" si="34"/>
        <v>0</v>
      </c>
      <c r="BN217" s="160">
        <f t="shared" si="35"/>
        <v>0</v>
      </c>
      <c r="BO217" s="160">
        <f t="shared" si="35"/>
        <v>0</v>
      </c>
      <c r="BP217" s="160">
        <f t="shared" si="35"/>
        <v>0</v>
      </c>
      <c r="BQ217" s="160">
        <f t="shared" si="35"/>
        <v>0</v>
      </c>
      <c r="BR217" s="160">
        <f t="shared" si="35"/>
        <v>0</v>
      </c>
      <c r="BS217" s="160">
        <f t="shared" si="35"/>
        <v>0</v>
      </c>
      <c r="BT217" s="160">
        <f t="shared" si="35"/>
        <v>0</v>
      </c>
      <c r="BU217" s="160">
        <f t="shared" si="31"/>
        <v>0</v>
      </c>
      <c r="BV217" s="160">
        <f t="shared" si="31"/>
        <v>0</v>
      </c>
      <c r="BW217" s="160">
        <f t="shared" si="31"/>
        <v>0</v>
      </c>
      <c r="BX217" s="160">
        <f t="shared" si="38"/>
        <v>0</v>
      </c>
    </row>
    <row r="218" spans="1:76" s="153" customFormat="1" x14ac:dyDescent="0.2">
      <c r="A218" s="157" t="s">
        <v>885</v>
      </c>
      <c r="B218" s="151" t="s">
        <v>886</v>
      </c>
      <c r="C218" s="151" t="s">
        <v>864</v>
      </c>
      <c r="D218" s="152">
        <v>51772.6</v>
      </c>
      <c r="E218" s="152">
        <v>517.73</v>
      </c>
      <c r="F218" s="152">
        <v>258.86</v>
      </c>
      <c r="G218" s="152">
        <v>0</v>
      </c>
      <c r="H218" s="152">
        <v>258.86</v>
      </c>
      <c r="I218" s="158">
        <v>517.73</v>
      </c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  <c r="AA218" s="152"/>
      <c r="AB218" s="152"/>
      <c r="AC218" s="152"/>
      <c r="AD218" s="152"/>
      <c r="AE218" s="152"/>
      <c r="AF218" s="152"/>
      <c r="AG218" s="152"/>
      <c r="AH218" s="152"/>
      <c r="AI218" s="152"/>
      <c r="AJ218" s="152"/>
      <c r="AK218" s="152"/>
      <c r="AL218" s="152"/>
      <c r="AM218" s="152"/>
      <c r="AN218" s="152"/>
      <c r="AO218" s="152"/>
      <c r="AP218" s="159">
        <f t="shared" si="37"/>
        <v>0</v>
      </c>
      <c r="AQ218" s="160">
        <f t="shared" si="33"/>
        <v>0</v>
      </c>
      <c r="AR218" s="160">
        <f t="shared" si="33"/>
        <v>0</v>
      </c>
      <c r="AS218" s="160">
        <f t="shared" si="33"/>
        <v>0</v>
      </c>
      <c r="AT218" s="160">
        <f t="shared" si="33"/>
        <v>0</v>
      </c>
      <c r="AU218" s="160">
        <f t="shared" si="33"/>
        <v>0</v>
      </c>
      <c r="AV218" s="160">
        <f t="shared" si="36"/>
        <v>0</v>
      </c>
      <c r="AW218" s="160">
        <f t="shared" si="36"/>
        <v>0</v>
      </c>
      <c r="AX218" s="160">
        <f t="shared" si="36"/>
        <v>0</v>
      </c>
      <c r="AY218" s="160">
        <f t="shared" si="36"/>
        <v>0</v>
      </c>
      <c r="AZ218" s="160">
        <f t="shared" si="36"/>
        <v>0</v>
      </c>
      <c r="BA218" s="160">
        <f t="shared" si="36"/>
        <v>0</v>
      </c>
      <c r="BB218" s="160">
        <f t="shared" si="36"/>
        <v>0</v>
      </c>
      <c r="BC218" s="160">
        <f t="shared" si="36"/>
        <v>0</v>
      </c>
      <c r="BD218" s="160">
        <f t="shared" si="36"/>
        <v>0</v>
      </c>
      <c r="BE218" s="160">
        <f t="shared" si="34"/>
        <v>0</v>
      </c>
      <c r="BF218" s="160">
        <f t="shared" si="34"/>
        <v>0</v>
      </c>
      <c r="BG218" s="160">
        <f t="shared" si="34"/>
        <v>0</v>
      </c>
      <c r="BH218" s="160">
        <f t="shared" si="34"/>
        <v>0</v>
      </c>
      <c r="BI218" s="160">
        <f t="shared" si="34"/>
        <v>0</v>
      </c>
      <c r="BJ218" s="160">
        <f t="shared" si="34"/>
        <v>0</v>
      </c>
      <c r="BK218" s="160">
        <f t="shared" si="34"/>
        <v>0</v>
      </c>
      <c r="BL218" s="160">
        <f t="shared" si="34"/>
        <v>0</v>
      </c>
      <c r="BM218" s="160">
        <f t="shared" si="34"/>
        <v>0</v>
      </c>
      <c r="BN218" s="160">
        <f t="shared" si="35"/>
        <v>0</v>
      </c>
      <c r="BO218" s="160">
        <f t="shared" si="35"/>
        <v>0</v>
      </c>
      <c r="BP218" s="160">
        <f t="shared" si="35"/>
        <v>0</v>
      </c>
      <c r="BQ218" s="160">
        <f t="shared" si="35"/>
        <v>0</v>
      </c>
      <c r="BR218" s="160">
        <f t="shared" si="35"/>
        <v>0</v>
      </c>
      <c r="BS218" s="160">
        <f t="shared" si="35"/>
        <v>0</v>
      </c>
      <c r="BT218" s="160">
        <f t="shared" si="35"/>
        <v>0</v>
      </c>
      <c r="BU218" s="160">
        <f t="shared" si="31"/>
        <v>0</v>
      </c>
      <c r="BV218" s="160">
        <f t="shared" si="31"/>
        <v>0</v>
      </c>
      <c r="BW218" s="160">
        <f t="shared" si="31"/>
        <v>0</v>
      </c>
      <c r="BX218" s="160">
        <f t="shared" si="38"/>
        <v>0</v>
      </c>
    </row>
    <row r="219" spans="1:76" s="153" customFormat="1" x14ac:dyDescent="0.2">
      <c r="A219" s="157" t="s">
        <v>887</v>
      </c>
      <c r="B219" s="151" t="s">
        <v>888</v>
      </c>
      <c r="C219" s="151" t="s">
        <v>889</v>
      </c>
      <c r="D219" s="152">
        <v>128744.02</v>
      </c>
      <c r="E219" s="152">
        <v>1287.44</v>
      </c>
      <c r="F219" s="152">
        <v>643.72</v>
      </c>
      <c r="G219" s="152">
        <v>643.72</v>
      </c>
      <c r="H219" s="152">
        <v>643.72</v>
      </c>
      <c r="I219" s="158">
        <v>643.72</v>
      </c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  <c r="AB219" s="152"/>
      <c r="AC219" s="152"/>
      <c r="AD219" s="152"/>
      <c r="AE219" s="152"/>
      <c r="AF219" s="152"/>
      <c r="AG219" s="152"/>
      <c r="AH219" s="152"/>
      <c r="AI219" s="152"/>
      <c r="AJ219" s="152"/>
      <c r="AK219" s="152"/>
      <c r="AL219" s="152"/>
      <c r="AM219" s="152"/>
      <c r="AN219" s="152"/>
      <c r="AO219" s="152"/>
      <c r="AP219" s="159">
        <f t="shared" si="37"/>
        <v>0</v>
      </c>
      <c r="AQ219" s="160">
        <f t="shared" si="33"/>
        <v>0</v>
      </c>
      <c r="AR219" s="160">
        <f t="shared" si="33"/>
        <v>0</v>
      </c>
      <c r="AS219" s="160">
        <f t="shared" si="33"/>
        <v>0</v>
      </c>
      <c r="AT219" s="160">
        <f t="shared" si="33"/>
        <v>0</v>
      </c>
      <c r="AU219" s="160">
        <f t="shared" si="33"/>
        <v>0</v>
      </c>
      <c r="AV219" s="160">
        <f t="shared" si="36"/>
        <v>0</v>
      </c>
      <c r="AW219" s="160">
        <f t="shared" si="36"/>
        <v>0</v>
      </c>
      <c r="AX219" s="160">
        <f t="shared" si="36"/>
        <v>0</v>
      </c>
      <c r="AY219" s="160">
        <f t="shared" si="36"/>
        <v>0</v>
      </c>
      <c r="AZ219" s="160">
        <f t="shared" si="36"/>
        <v>0</v>
      </c>
      <c r="BA219" s="160">
        <f t="shared" si="36"/>
        <v>0</v>
      </c>
      <c r="BB219" s="160">
        <f t="shared" si="36"/>
        <v>0</v>
      </c>
      <c r="BC219" s="160">
        <f t="shared" si="36"/>
        <v>0</v>
      </c>
      <c r="BD219" s="160">
        <f t="shared" si="36"/>
        <v>0</v>
      </c>
      <c r="BE219" s="160">
        <f t="shared" si="34"/>
        <v>0</v>
      </c>
      <c r="BF219" s="160">
        <f t="shared" si="34"/>
        <v>0</v>
      </c>
      <c r="BG219" s="160">
        <f t="shared" si="34"/>
        <v>0</v>
      </c>
      <c r="BH219" s="160">
        <f t="shared" si="34"/>
        <v>0</v>
      </c>
      <c r="BI219" s="160">
        <f t="shared" si="34"/>
        <v>0</v>
      </c>
      <c r="BJ219" s="160">
        <f t="shared" si="34"/>
        <v>0</v>
      </c>
      <c r="BK219" s="160">
        <f t="shared" si="34"/>
        <v>0</v>
      </c>
      <c r="BL219" s="160">
        <f t="shared" si="34"/>
        <v>0</v>
      </c>
      <c r="BM219" s="160">
        <f t="shared" si="34"/>
        <v>0</v>
      </c>
      <c r="BN219" s="160">
        <f t="shared" si="35"/>
        <v>0</v>
      </c>
      <c r="BO219" s="160">
        <f t="shared" si="35"/>
        <v>0</v>
      </c>
      <c r="BP219" s="160">
        <f t="shared" si="35"/>
        <v>0</v>
      </c>
      <c r="BQ219" s="160">
        <f t="shared" si="35"/>
        <v>0</v>
      </c>
      <c r="BR219" s="160">
        <f t="shared" si="35"/>
        <v>0</v>
      </c>
      <c r="BS219" s="160">
        <f t="shared" si="35"/>
        <v>0</v>
      </c>
      <c r="BT219" s="160">
        <f t="shared" si="35"/>
        <v>0</v>
      </c>
      <c r="BU219" s="160">
        <f t="shared" si="31"/>
        <v>0</v>
      </c>
      <c r="BV219" s="160">
        <f t="shared" si="31"/>
        <v>0</v>
      </c>
      <c r="BW219" s="160">
        <f t="shared" si="31"/>
        <v>0</v>
      </c>
      <c r="BX219" s="160">
        <f t="shared" si="38"/>
        <v>0</v>
      </c>
    </row>
    <row r="220" spans="1:76" s="153" customFormat="1" x14ac:dyDescent="0.2">
      <c r="A220" s="157" t="s">
        <v>890</v>
      </c>
      <c r="B220" s="151" t="s">
        <v>891</v>
      </c>
      <c r="C220" s="151" t="s">
        <v>889</v>
      </c>
      <c r="D220" s="152">
        <v>81337.56</v>
      </c>
      <c r="E220" s="152">
        <v>813.38</v>
      </c>
      <c r="F220" s="152">
        <v>406.69</v>
      </c>
      <c r="G220" s="152">
        <v>406.7</v>
      </c>
      <c r="H220" s="152">
        <v>406.69</v>
      </c>
      <c r="I220" s="158">
        <v>406.68</v>
      </c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  <c r="AC220" s="152"/>
      <c r="AD220" s="152"/>
      <c r="AE220" s="152"/>
      <c r="AF220" s="152"/>
      <c r="AG220" s="152"/>
      <c r="AH220" s="152"/>
      <c r="AI220" s="152"/>
      <c r="AJ220" s="152"/>
      <c r="AK220" s="152"/>
      <c r="AL220" s="152"/>
      <c r="AM220" s="152"/>
      <c r="AN220" s="152"/>
      <c r="AO220" s="152"/>
      <c r="AP220" s="159">
        <f t="shared" si="37"/>
        <v>0</v>
      </c>
      <c r="AQ220" s="160">
        <f t="shared" si="33"/>
        <v>0</v>
      </c>
      <c r="AR220" s="160">
        <f t="shared" si="33"/>
        <v>0</v>
      </c>
      <c r="AS220" s="160">
        <f t="shared" si="33"/>
        <v>0</v>
      </c>
      <c r="AT220" s="160">
        <f t="shared" si="33"/>
        <v>0</v>
      </c>
      <c r="AU220" s="160">
        <f t="shared" si="33"/>
        <v>0</v>
      </c>
      <c r="AV220" s="160">
        <f t="shared" si="36"/>
        <v>0</v>
      </c>
      <c r="AW220" s="160">
        <f t="shared" si="36"/>
        <v>0</v>
      </c>
      <c r="AX220" s="160">
        <f t="shared" si="36"/>
        <v>0</v>
      </c>
      <c r="AY220" s="160">
        <f t="shared" si="36"/>
        <v>0</v>
      </c>
      <c r="AZ220" s="160">
        <f t="shared" si="36"/>
        <v>0</v>
      </c>
      <c r="BA220" s="160">
        <f t="shared" si="36"/>
        <v>0</v>
      </c>
      <c r="BB220" s="160">
        <f t="shared" si="36"/>
        <v>0</v>
      </c>
      <c r="BC220" s="160">
        <f t="shared" si="36"/>
        <v>0</v>
      </c>
      <c r="BD220" s="160">
        <f t="shared" si="36"/>
        <v>0</v>
      </c>
      <c r="BE220" s="160">
        <f t="shared" si="34"/>
        <v>0</v>
      </c>
      <c r="BF220" s="160">
        <f t="shared" si="34"/>
        <v>0</v>
      </c>
      <c r="BG220" s="160">
        <f t="shared" si="34"/>
        <v>0</v>
      </c>
      <c r="BH220" s="160">
        <f t="shared" si="34"/>
        <v>0</v>
      </c>
      <c r="BI220" s="160">
        <f t="shared" si="34"/>
        <v>0</v>
      </c>
      <c r="BJ220" s="160">
        <f t="shared" si="34"/>
        <v>0</v>
      </c>
      <c r="BK220" s="160">
        <f t="shared" si="34"/>
        <v>0</v>
      </c>
      <c r="BL220" s="160">
        <f t="shared" si="34"/>
        <v>0</v>
      </c>
      <c r="BM220" s="160">
        <f t="shared" si="34"/>
        <v>0</v>
      </c>
      <c r="BN220" s="160">
        <f t="shared" si="35"/>
        <v>0</v>
      </c>
      <c r="BO220" s="160">
        <f t="shared" si="35"/>
        <v>0</v>
      </c>
      <c r="BP220" s="160">
        <f t="shared" si="35"/>
        <v>0</v>
      </c>
      <c r="BQ220" s="160">
        <f t="shared" si="35"/>
        <v>0</v>
      </c>
      <c r="BR220" s="160">
        <f t="shared" si="35"/>
        <v>0</v>
      </c>
      <c r="BS220" s="160">
        <f t="shared" si="35"/>
        <v>0</v>
      </c>
      <c r="BT220" s="160">
        <f t="shared" si="35"/>
        <v>0</v>
      </c>
      <c r="BU220" s="160">
        <f t="shared" si="31"/>
        <v>0</v>
      </c>
      <c r="BV220" s="160">
        <f t="shared" si="31"/>
        <v>0</v>
      </c>
      <c r="BW220" s="160">
        <f t="shared" si="31"/>
        <v>0</v>
      </c>
      <c r="BX220" s="160">
        <f t="shared" si="38"/>
        <v>0</v>
      </c>
    </row>
    <row r="221" spans="1:76" s="153" customFormat="1" x14ac:dyDescent="0.2">
      <c r="A221" s="157" t="s">
        <v>892</v>
      </c>
      <c r="B221" s="151" t="s">
        <v>893</v>
      </c>
      <c r="C221" s="151" t="s">
        <v>889</v>
      </c>
      <c r="D221" s="152">
        <v>125349.45</v>
      </c>
      <c r="E221" s="152">
        <v>1253.49</v>
      </c>
      <c r="F221" s="152">
        <v>626.75</v>
      </c>
      <c r="G221" s="152">
        <v>1103.49</v>
      </c>
      <c r="H221" s="152">
        <v>626.75</v>
      </c>
      <c r="I221" s="158">
        <v>150</v>
      </c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  <c r="AA221" s="152"/>
      <c r="AB221" s="152"/>
      <c r="AC221" s="152"/>
      <c r="AD221" s="152"/>
      <c r="AE221" s="152"/>
      <c r="AF221" s="152"/>
      <c r="AG221" s="152"/>
      <c r="AH221" s="152"/>
      <c r="AI221" s="152"/>
      <c r="AJ221" s="152"/>
      <c r="AK221" s="152"/>
      <c r="AL221" s="152"/>
      <c r="AM221" s="152"/>
      <c r="AN221" s="152"/>
      <c r="AO221" s="152"/>
      <c r="AP221" s="159">
        <f t="shared" si="37"/>
        <v>0</v>
      </c>
      <c r="AQ221" s="160">
        <f t="shared" si="33"/>
        <v>0</v>
      </c>
      <c r="AR221" s="160">
        <f t="shared" si="33"/>
        <v>0</v>
      </c>
      <c r="AS221" s="160">
        <f t="shared" si="33"/>
        <v>0</v>
      </c>
      <c r="AT221" s="160">
        <f t="shared" si="33"/>
        <v>0</v>
      </c>
      <c r="AU221" s="160">
        <f t="shared" si="33"/>
        <v>0</v>
      </c>
      <c r="AV221" s="160">
        <f t="shared" si="36"/>
        <v>0</v>
      </c>
      <c r="AW221" s="160">
        <f t="shared" si="36"/>
        <v>0</v>
      </c>
      <c r="AX221" s="160">
        <f t="shared" si="36"/>
        <v>0</v>
      </c>
      <c r="AY221" s="160">
        <f t="shared" si="36"/>
        <v>0</v>
      </c>
      <c r="AZ221" s="160">
        <f t="shared" si="36"/>
        <v>0</v>
      </c>
      <c r="BA221" s="160">
        <f t="shared" si="36"/>
        <v>0</v>
      </c>
      <c r="BB221" s="160">
        <f t="shared" si="36"/>
        <v>0</v>
      </c>
      <c r="BC221" s="160">
        <f t="shared" si="36"/>
        <v>0</v>
      </c>
      <c r="BD221" s="160">
        <f t="shared" si="36"/>
        <v>0</v>
      </c>
      <c r="BE221" s="160">
        <f t="shared" si="34"/>
        <v>0</v>
      </c>
      <c r="BF221" s="160">
        <f t="shared" si="34"/>
        <v>0</v>
      </c>
      <c r="BG221" s="160">
        <f t="shared" si="34"/>
        <v>0</v>
      </c>
      <c r="BH221" s="160">
        <f t="shared" si="34"/>
        <v>0</v>
      </c>
      <c r="BI221" s="160">
        <f t="shared" si="34"/>
        <v>0</v>
      </c>
      <c r="BJ221" s="160">
        <f t="shared" si="34"/>
        <v>0</v>
      </c>
      <c r="BK221" s="160">
        <f t="shared" si="34"/>
        <v>0</v>
      </c>
      <c r="BL221" s="160">
        <f t="shared" si="34"/>
        <v>0</v>
      </c>
      <c r="BM221" s="160">
        <f t="shared" si="34"/>
        <v>0</v>
      </c>
      <c r="BN221" s="160">
        <f t="shared" si="35"/>
        <v>0</v>
      </c>
      <c r="BO221" s="160">
        <f t="shared" si="35"/>
        <v>0</v>
      </c>
      <c r="BP221" s="160">
        <f t="shared" si="35"/>
        <v>0</v>
      </c>
      <c r="BQ221" s="160">
        <f t="shared" si="35"/>
        <v>0</v>
      </c>
      <c r="BR221" s="160">
        <f t="shared" si="35"/>
        <v>0</v>
      </c>
      <c r="BS221" s="160">
        <f t="shared" si="35"/>
        <v>0</v>
      </c>
      <c r="BT221" s="160">
        <f t="shared" si="35"/>
        <v>0</v>
      </c>
      <c r="BU221" s="160">
        <f t="shared" si="31"/>
        <v>0</v>
      </c>
      <c r="BV221" s="160">
        <f t="shared" si="31"/>
        <v>0</v>
      </c>
      <c r="BW221" s="160">
        <f t="shared" si="31"/>
        <v>0</v>
      </c>
      <c r="BX221" s="160">
        <f t="shared" si="38"/>
        <v>0</v>
      </c>
    </row>
    <row r="222" spans="1:76" s="153" customFormat="1" x14ac:dyDescent="0.2">
      <c r="A222" s="157" t="s">
        <v>894</v>
      </c>
      <c r="B222" s="151" t="s">
        <v>895</v>
      </c>
      <c r="C222" s="151" t="s">
        <v>889</v>
      </c>
      <c r="D222" s="152">
        <v>90266.69</v>
      </c>
      <c r="E222" s="152">
        <v>902.67</v>
      </c>
      <c r="F222" s="152">
        <v>451.33</v>
      </c>
      <c r="G222" s="152">
        <v>627.66999999999996</v>
      </c>
      <c r="H222" s="152">
        <v>267.03999999999996</v>
      </c>
      <c r="I222" s="158">
        <v>275</v>
      </c>
      <c r="J222" s="152">
        <v>150</v>
      </c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  <c r="AA222" s="152"/>
      <c r="AB222" s="152"/>
      <c r="AC222" s="152">
        <v>34.29</v>
      </c>
      <c r="AD222" s="152"/>
      <c r="AE222" s="152"/>
      <c r="AF222" s="152"/>
      <c r="AG222" s="152"/>
      <c r="AH222" s="152"/>
      <c r="AI222" s="152"/>
      <c r="AJ222" s="152"/>
      <c r="AK222" s="152"/>
      <c r="AL222" s="152"/>
      <c r="AM222" s="152"/>
      <c r="AN222" s="152"/>
      <c r="AO222" s="152"/>
      <c r="AP222" s="159">
        <f t="shared" si="37"/>
        <v>184.29</v>
      </c>
      <c r="AQ222" s="160">
        <f t="shared" si="33"/>
        <v>0</v>
      </c>
      <c r="AR222" s="160">
        <f t="shared" si="33"/>
        <v>0</v>
      </c>
      <c r="AS222" s="160">
        <f t="shared" si="33"/>
        <v>0</v>
      </c>
      <c r="AT222" s="160">
        <f t="shared" si="33"/>
        <v>0</v>
      </c>
      <c r="AU222" s="160">
        <f t="shared" si="33"/>
        <v>0</v>
      </c>
      <c r="AV222" s="160">
        <f t="shared" si="36"/>
        <v>0</v>
      </c>
      <c r="AW222" s="160">
        <f t="shared" si="36"/>
        <v>0</v>
      </c>
      <c r="AX222" s="160">
        <f t="shared" si="36"/>
        <v>0</v>
      </c>
      <c r="AY222" s="160">
        <f t="shared" si="36"/>
        <v>0</v>
      </c>
      <c r="AZ222" s="160">
        <f t="shared" si="36"/>
        <v>0</v>
      </c>
      <c r="BA222" s="160">
        <f t="shared" si="36"/>
        <v>0</v>
      </c>
      <c r="BB222" s="160">
        <f t="shared" si="36"/>
        <v>0</v>
      </c>
      <c r="BC222" s="160">
        <f t="shared" si="36"/>
        <v>0</v>
      </c>
      <c r="BD222" s="160">
        <f t="shared" si="36"/>
        <v>0</v>
      </c>
      <c r="BE222" s="160">
        <f t="shared" si="34"/>
        <v>0</v>
      </c>
      <c r="BF222" s="160">
        <f t="shared" si="34"/>
        <v>0</v>
      </c>
      <c r="BG222" s="160">
        <f t="shared" si="34"/>
        <v>0</v>
      </c>
      <c r="BH222" s="160">
        <f t="shared" si="34"/>
        <v>0</v>
      </c>
      <c r="BI222" s="160">
        <f t="shared" si="34"/>
        <v>0</v>
      </c>
      <c r="BJ222" s="160">
        <f t="shared" si="34"/>
        <v>0</v>
      </c>
      <c r="BK222" s="160">
        <f t="shared" si="34"/>
        <v>0</v>
      </c>
      <c r="BL222" s="160">
        <f t="shared" si="34"/>
        <v>0</v>
      </c>
      <c r="BM222" s="160">
        <f t="shared" si="34"/>
        <v>0</v>
      </c>
      <c r="BN222" s="160">
        <f t="shared" si="35"/>
        <v>0</v>
      </c>
      <c r="BO222" s="160">
        <f t="shared" si="35"/>
        <v>0</v>
      </c>
      <c r="BP222" s="160">
        <f t="shared" si="35"/>
        <v>0</v>
      </c>
      <c r="BQ222" s="160">
        <f t="shared" si="35"/>
        <v>0</v>
      </c>
      <c r="BR222" s="160">
        <f t="shared" si="35"/>
        <v>0</v>
      </c>
      <c r="BS222" s="160">
        <f t="shared" si="35"/>
        <v>0</v>
      </c>
      <c r="BT222" s="160">
        <f t="shared" si="35"/>
        <v>0</v>
      </c>
      <c r="BU222" s="160">
        <f t="shared" si="31"/>
        <v>0</v>
      </c>
      <c r="BV222" s="160">
        <f t="shared" si="31"/>
        <v>0</v>
      </c>
      <c r="BW222" s="160">
        <f t="shared" si="31"/>
        <v>0</v>
      </c>
      <c r="BX222" s="160">
        <f t="shared" si="38"/>
        <v>0</v>
      </c>
    </row>
    <row r="223" spans="1:76" s="153" customFormat="1" x14ac:dyDescent="0.2">
      <c r="A223" s="157" t="s">
        <v>896</v>
      </c>
      <c r="B223" s="151" t="s">
        <v>897</v>
      </c>
      <c r="C223" s="151" t="s">
        <v>889</v>
      </c>
      <c r="D223" s="152">
        <v>90652.6</v>
      </c>
      <c r="E223" s="152">
        <v>906.53</v>
      </c>
      <c r="F223" s="152">
        <v>453.26</v>
      </c>
      <c r="G223" s="152">
        <v>806.53</v>
      </c>
      <c r="H223" s="152">
        <v>3.2599999999999909</v>
      </c>
      <c r="I223" s="158">
        <v>100</v>
      </c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  <c r="AA223" s="152"/>
      <c r="AB223" s="152"/>
      <c r="AC223" s="152"/>
      <c r="AD223" s="152">
        <v>450</v>
      </c>
      <c r="AE223" s="152"/>
      <c r="AF223" s="152"/>
      <c r="AG223" s="152"/>
      <c r="AH223" s="152"/>
      <c r="AI223" s="152"/>
      <c r="AJ223" s="152"/>
      <c r="AK223" s="152"/>
      <c r="AL223" s="152"/>
      <c r="AM223" s="152"/>
      <c r="AN223" s="152"/>
      <c r="AO223" s="152"/>
      <c r="AP223" s="159">
        <f t="shared" si="37"/>
        <v>450</v>
      </c>
      <c r="AQ223" s="160">
        <f t="shared" si="33"/>
        <v>0</v>
      </c>
      <c r="AR223" s="160">
        <f t="shared" si="33"/>
        <v>0</v>
      </c>
      <c r="AS223" s="160">
        <f t="shared" si="33"/>
        <v>0</v>
      </c>
      <c r="AT223" s="160">
        <f t="shared" si="33"/>
        <v>0</v>
      </c>
      <c r="AU223" s="160">
        <f t="shared" si="33"/>
        <v>0</v>
      </c>
      <c r="AV223" s="160">
        <f t="shared" si="36"/>
        <v>0</v>
      </c>
      <c r="AW223" s="160">
        <f t="shared" si="36"/>
        <v>0</v>
      </c>
      <c r="AX223" s="160">
        <f t="shared" si="36"/>
        <v>0</v>
      </c>
      <c r="AY223" s="160">
        <f t="shared" ref="AY223:BH255" si="39">IF(AY$2=AY$1,Q223,0)</f>
        <v>0</v>
      </c>
      <c r="AZ223" s="160">
        <f t="shared" si="39"/>
        <v>0</v>
      </c>
      <c r="BA223" s="160">
        <f t="shared" si="39"/>
        <v>0</v>
      </c>
      <c r="BB223" s="160">
        <f t="shared" si="39"/>
        <v>0</v>
      </c>
      <c r="BC223" s="160">
        <f t="shared" si="39"/>
        <v>0</v>
      </c>
      <c r="BD223" s="160">
        <f t="shared" si="39"/>
        <v>0</v>
      </c>
      <c r="BE223" s="160">
        <f t="shared" si="34"/>
        <v>0</v>
      </c>
      <c r="BF223" s="160">
        <f t="shared" si="34"/>
        <v>0</v>
      </c>
      <c r="BG223" s="160">
        <f t="shared" si="34"/>
        <v>0</v>
      </c>
      <c r="BH223" s="160">
        <f t="shared" si="34"/>
        <v>0</v>
      </c>
      <c r="BI223" s="160">
        <f t="shared" si="34"/>
        <v>0</v>
      </c>
      <c r="BJ223" s="160">
        <f t="shared" si="34"/>
        <v>0</v>
      </c>
      <c r="BK223" s="160">
        <f t="shared" si="34"/>
        <v>0</v>
      </c>
      <c r="BL223" s="160">
        <f t="shared" si="34"/>
        <v>0</v>
      </c>
      <c r="BM223" s="160">
        <f t="shared" si="34"/>
        <v>0</v>
      </c>
      <c r="BN223" s="160">
        <f t="shared" si="35"/>
        <v>0</v>
      </c>
      <c r="BO223" s="160">
        <f t="shared" si="35"/>
        <v>0</v>
      </c>
      <c r="BP223" s="160">
        <f t="shared" si="35"/>
        <v>0</v>
      </c>
      <c r="BQ223" s="160">
        <f t="shared" si="35"/>
        <v>0</v>
      </c>
      <c r="BR223" s="160">
        <f t="shared" si="35"/>
        <v>0</v>
      </c>
      <c r="BS223" s="160">
        <f t="shared" si="35"/>
        <v>0</v>
      </c>
      <c r="BT223" s="160">
        <f t="shared" si="35"/>
        <v>0</v>
      </c>
      <c r="BU223" s="160">
        <f t="shared" si="31"/>
        <v>0</v>
      </c>
      <c r="BV223" s="160">
        <f t="shared" si="31"/>
        <v>0</v>
      </c>
      <c r="BW223" s="160">
        <f t="shared" si="31"/>
        <v>0</v>
      </c>
      <c r="BX223" s="160">
        <f t="shared" si="38"/>
        <v>0</v>
      </c>
    </row>
    <row r="224" spans="1:76" s="153" customFormat="1" x14ac:dyDescent="0.2">
      <c r="A224" s="157" t="s">
        <v>898</v>
      </c>
      <c r="B224" s="151" t="s">
        <v>899</v>
      </c>
      <c r="C224" s="151" t="s">
        <v>889</v>
      </c>
      <c r="D224" s="152">
        <v>88095.84</v>
      </c>
      <c r="E224" s="152">
        <v>880.96</v>
      </c>
      <c r="F224" s="152">
        <v>440.48</v>
      </c>
      <c r="G224" s="152">
        <v>616.67000000000007</v>
      </c>
      <c r="H224" s="152">
        <v>440.48</v>
      </c>
      <c r="I224" s="158">
        <v>264.29000000000002</v>
      </c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  <c r="AC224" s="152"/>
      <c r="AD224" s="152"/>
      <c r="AE224" s="152"/>
      <c r="AF224" s="152"/>
      <c r="AG224" s="152"/>
      <c r="AH224" s="152"/>
      <c r="AI224" s="152"/>
      <c r="AJ224" s="152"/>
      <c r="AK224" s="152"/>
      <c r="AL224" s="152"/>
      <c r="AM224" s="152"/>
      <c r="AN224" s="152"/>
      <c r="AO224" s="152"/>
      <c r="AP224" s="159">
        <f t="shared" si="37"/>
        <v>0</v>
      </c>
      <c r="AQ224" s="160">
        <f t="shared" si="33"/>
        <v>0</v>
      </c>
      <c r="AR224" s="160">
        <f t="shared" si="33"/>
        <v>0</v>
      </c>
      <c r="AS224" s="160">
        <f t="shared" si="33"/>
        <v>0</v>
      </c>
      <c r="AT224" s="160">
        <f t="shared" si="33"/>
        <v>0</v>
      </c>
      <c r="AU224" s="160">
        <f t="shared" si="33"/>
        <v>0</v>
      </c>
      <c r="AV224" s="160">
        <f t="shared" si="33"/>
        <v>0</v>
      </c>
      <c r="AW224" s="160">
        <f t="shared" si="33"/>
        <v>0</v>
      </c>
      <c r="AX224" s="160">
        <f t="shared" si="33"/>
        <v>0</v>
      </c>
      <c r="AY224" s="160">
        <f t="shared" si="39"/>
        <v>0</v>
      </c>
      <c r="AZ224" s="160">
        <f t="shared" si="39"/>
        <v>0</v>
      </c>
      <c r="BA224" s="160">
        <f t="shared" si="39"/>
        <v>0</v>
      </c>
      <c r="BB224" s="160">
        <f t="shared" si="39"/>
        <v>0</v>
      </c>
      <c r="BC224" s="160">
        <f t="shared" si="39"/>
        <v>0</v>
      </c>
      <c r="BD224" s="160">
        <f t="shared" si="39"/>
        <v>0</v>
      </c>
      <c r="BE224" s="160">
        <f t="shared" si="34"/>
        <v>0</v>
      </c>
      <c r="BF224" s="160">
        <f t="shared" si="34"/>
        <v>0</v>
      </c>
      <c r="BG224" s="160">
        <f t="shared" si="34"/>
        <v>0</v>
      </c>
      <c r="BH224" s="160">
        <f t="shared" si="34"/>
        <v>0</v>
      </c>
      <c r="BI224" s="160">
        <f t="shared" si="34"/>
        <v>0</v>
      </c>
      <c r="BJ224" s="160">
        <f t="shared" si="34"/>
        <v>0</v>
      </c>
      <c r="BK224" s="160">
        <f t="shared" si="34"/>
        <v>0</v>
      </c>
      <c r="BL224" s="160">
        <f t="shared" si="34"/>
        <v>0</v>
      </c>
      <c r="BM224" s="160">
        <f t="shared" si="34"/>
        <v>0</v>
      </c>
      <c r="BN224" s="160">
        <f t="shared" si="35"/>
        <v>0</v>
      </c>
      <c r="BO224" s="160">
        <f t="shared" si="35"/>
        <v>0</v>
      </c>
      <c r="BP224" s="160">
        <f t="shared" si="35"/>
        <v>0</v>
      </c>
      <c r="BQ224" s="160">
        <f t="shared" si="35"/>
        <v>0</v>
      </c>
      <c r="BR224" s="160">
        <f t="shared" si="35"/>
        <v>0</v>
      </c>
      <c r="BS224" s="160">
        <f t="shared" si="35"/>
        <v>0</v>
      </c>
      <c r="BT224" s="160">
        <f t="shared" si="35"/>
        <v>0</v>
      </c>
      <c r="BU224" s="160">
        <f t="shared" si="35"/>
        <v>0</v>
      </c>
      <c r="BV224" s="160">
        <f t="shared" si="35"/>
        <v>0</v>
      </c>
      <c r="BW224" s="160">
        <f t="shared" si="35"/>
        <v>0</v>
      </c>
      <c r="BX224" s="160">
        <f t="shared" si="38"/>
        <v>0</v>
      </c>
    </row>
    <row r="225" spans="1:76" s="153" customFormat="1" x14ac:dyDescent="0.2">
      <c r="A225" s="157" t="s">
        <v>900</v>
      </c>
      <c r="B225" s="151" t="s">
        <v>901</v>
      </c>
      <c r="C225" s="151" t="s">
        <v>889</v>
      </c>
      <c r="D225" s="152">
        <v>70273.48</v>
      </c>
      <c r="E225" s="152">
        <v>702.73</v>
      </c>
      <c r="F225" s="152">
        <v>351.37</v>
      </c>
      <c r="G225" s="152">
        <v>210.82</v>
      </c>
      <c r="H225" s="152">
        <v>201.37</v>
      </c>
      <c r="I225" s="158">
        <v>491.91</v>
      </c>
      <c r="J225" s="152">
        <v>150</v>
      </c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52"/>
      <c r="AB225" s="152"/>
      <c r="AC225" s="152"/>
      <c r="AD225" s="152"/>
      <c r="AE225" s="152"/>
      <c r="AF225" s="152"/>
      <c r="AG225" s="152"/>
      <c r="AH225" s="152"/>
      <c r="AI225" s="152"/>
      <c r="AJ225" s="152"/>
      <c r="AK225" s="152"/>
      <c r="AL225" s="152"/>
      <c r="AM225" s="152"/>
      <c r="AN225" s="152"/>
      <c r="AO225" s="152"/>
      <c r="AP225" s="159">
        <f t="shared" si="37"/>
        <v>150</v>
      </c>
      <c r="AQ225" s="160">
        <f t="shared" si="33"/>
        <v>0</v>
      </c>
      <c r="AR225" s="160">
        <f t="shared" si="33"/>
        <v>0</v>
      </c>
      <c r="AS225" s="160">
        <f t="shared" si="33"/>
        <v>0</v>
      </c>
      <c r="AT225" s="160">
        <f t="shared" si="33"/>
        <v>0</v>
      </c>
      <c r="AU225" s="160">
        <f t="shared" si="33"/>
        <v>0</v>
      </c>
      <c r="AV225" s="160">
        <f t="shared" si="33"/>
        <v>0</v>
      </c>
      <c r="AW225" s="160">
        <f t="shared" si="33"/>
        <v>0</v>
      </c>
      <c r="AX225" s="160">
        <f t="shared" si="33"/>
        <v>0</v>
      </c>
      <c r="AY225" s="160">
        <f t="shared" si="39"/>
        <v>0</v>
      </c>
      <c r="AZ225" s="160">
        <f t="shared" si="39"/>
        <v>0</v>
      </c>
      <c r="BA225" s="160">
        <f t="shared" si="39"/>
        <v>0</v>
      </c>
      <c r="BB225" s="160">
        <f t="shared" si="39"/>
        <v>0</v>
      </c>
      <c r="BC225" s="160">
        <f t="shared" si="39"/>
        <v>0</v>
      </c>
      <c r="BD225" s="160">
        <f t="shared" si="39"/>
        <v>0</v>
      </c>
      <c r="BE225" s="160">
        <f t="shared" si="34"/>
        <v>0</v>
      </c>
      <c r="BF225" s="160">
        <f t="shared" si="34"/>
        <v>0</v>
      </c>
      <c r="BG225" s="160">
        <f t="shared" si="34"/>
        <v>0</v>
      </c>
      <c r="BH225" s="160">
        <f t="shared" si="34"/>
        <v>0</v>
      </c>
      <c r="BI225" s="160">
        <f t="shared" si="34"/>
        <v>0</v>
      </c>
      <c r="BJ225" s="160">
        <f t="shared" si="34"/>
        <v>0</v>
      </c>
      <c r="BK225" s="160">
        <f t="shared" si="34"/>
        <v>0</v>
      </c>
      <c r="BL225" s="160">
        <f t="shared" si="34"/>
        <v>0</v>
      </c>
      <c r="BM225" s="160">
        <f t="shared" si="34"/>
        <v>0</v>
      </c>
      <c r="BN225" s="160">
        <f t="shared" si="35"/>
        <v>0</v>
      </c>
      <c r="BO225" s="160">
        <f t="shared" si="35"/>
        <v>0</v>
      </c>
      <c r="BP225" s="160">
        <f t="shared" si="35"/>
        <v>0</v>
      </c>
      <c r="BQ225" s="160">
        <f t="shared" si="35"/>
        <v>0</v>
      </c>
      <c r="BR225" s="160">
        <f t="shared" si="35"/>
        <v>0</v>
      </c>
      <c r="BS225" s="160">
        <f t="shared" si="35"/>
        <v>0</v>
      </c>
      <c r="BT225" s="160">
        <f t="shared" si="35"/>
        <v>0</v>
      </c>
      <c r="BU225" s="160">
        <f t="shared" si="35"/>
        <v>0</v>
      </c>
      <c r="BV225" s="160">
        <f t="shared" si="35"/>
        <v>0</v>
      </c>
      <c r="BW225" s="160">
        <f t="shared" si="35"/>
        <v>0</v>
      </c>
      <c r="BX225" s="160">
        <f t="shared" si="38"/>
        <v>0</v>
      </c>
    </row>
    <row r="226" spans="1:76" s="153" customFormat="1" x14ac:dyDescent="0.2">
      <c r="A226" s="157" t="s">
        <v>902</v>
      </c>
      <c r="B226" s="151" t="s">
        <v>903</v>
      </c>
      <c r="C226" s="151" t="s">
        <v>889</v>
      </c>
      <c r="D226" s="152">
        <v>38906.33</v>
      </c>
      <c r="E226" s="152">
        <v>389.06</v>
      </c>
      <c r="F226" s="152">
        <v>194.53</v>
      </c>
      <c r="G226" s="152">
        <v>339.06</v>
      </c>
      <c r="H226" s="152">
        <v>194.53</v>
      </c>
      <c r="I226" s="158">
        <v>50</v>
      </c>
      <c r="J226" s="152"/>
      <c r="K226" s="152"/>
      <c r="L226" s="152" t="s">
        <v>348</v>
      </c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  <c r="AA226" s="152"/>
      <c r="AB226" s="152"/>
      <c r="AC226" s="152"/>
      <c r="AD226" s="152"/>
      <c r="AE226" s="152"/>
      <c r="AF226" s="152"/>
      <c r="AG226" s="152"/>
      <c r="AH226" s="152"/>
      <c r="AI226" s="152"/>
      <c r="AJ226" s="152"/>
      <c r="AK226" s="152"/>
      <c r="AL226" s="152"/>
      <c r="AM226" s="152"/>
      <c r="AN226" s="152"/>
      <c r="AO226" s="152"/>
      <c r="AP226" s="159">
        <f t="shared" si="37"/>
        <v>0</v>
      </c>
      <c r="AQ226" s="160">
        <f t="shared" si="33"/>
        <v>0</v>
      </c>
      <c r="AR226" s="160">
        <f t="shared" si="33"/>
        <v>0</v>
      </c>
      <c r="AS226" s="160">
        <f t="shared" si="33"/>
        <v>0</v>
      </c>
      <c r="AT226" s="160">
        <f t="shared" si="33"/>
        <v>0</v>
      </c>
      <c r="AU226" s="160">
        <f t="shared" si="33"/>
        <v>0</v>
      </c>
      <c r="AV226" s="160">
        <f t="shared" si="33"/>
        <v>0</v>
      </c>
      <c r="AW226" s="160">
        <f t="shared" si="33"/>
        <v>0</v>
      </c>
      <c r="AX226" s="160">
        <f t="shared" si="33"/>
        <v>0</v>
      </c>
      <c r="AY226" s="160">
        <f t="shared" si="39"/>
        <v>0</v>
      </c>
      <c r="AZ226" s="160">
        <f t="shared" si="39"/>
        <v>0</v>
      </c>
      <c r="BA226" s="160">
        <f t="shared" si="39"/>
        <v>0</v>
      </c>
      <c r="BB226" s="160">
        <f t="shared" si="39"/>
        <v>0</v>
      </c>
      <c r="BC226" s="160">
        <f t="shared" si="39"/>
        <v>0</v>
      </c>
      <c r="BD226" s="160">
        <f t="shared" si="39"/>
        <v>0</v>
      </c>
      <c r="BE226" s="160">
        <f t="shared" si="34"/>
        <v>0</v>
      </c>
      <c r="BF226" s="160">
        <f t="shared" si="34"/>
        <v>0</v>
      </c>
      <c r="BG226" s="160">
        <f t="shared" si="34"/>
        <v>0</v>
      </c>
      <c r="BH226" s="160">
        <f t="shared" si="34"/>
        <v>0</v>
      </c>
      <c r="BI226" s="160">
        <f t="shared" si="34"/>
        <v>0</v>
      </c>
      <c r="BJ226" s="160">
        <f t="shared" si="34"/>
        <v>0</v>
      </c>
      <c r="BK226" s="160">
        <f t="shared" si="34"/>
        <v>0</v>
      </c>
      <c r="BL226" s="160">
        <f t="shared" si="34"/>
        <v>0</v>
      </c>
      <c r="BM226" s="160">
        <f t="shared" si="34"/>
        <v>0</v>
      </c>
      <c r="BN226" s="160">
        <f t="shared" si="35"/>
        <v>0</v>
      </c>
      <c r="BO226" s="160">
        <f t="shared" si="35"/>
        <v>0</v>
      </c>
      <c r="BP226" s="160">
        <f t="shared" si="35"/>
        <v>0</v>
      </c>
      <c r="BQ226" s="160">
        <f t="shared" si="35"/>
        <v>0</v>
      </c>
      <c r="BR226" s="160">
        <f t="shared" ref="BR226:BW266" si="40">IF(BR$2=BR$1,AJ226,0)</f>
        <v>0</v>
      </c>
      <c r="BS226" s="160">
        <f t="shared" si="40"/>
        <v>0</v>
      </c>
      <c r="BT226" s="160">
        <f t="shared" si="40"/>
        <v>0</v>
      </c>
      <c r="BU226" s="160">
        <f t="shared" si="40"/>
        <v>0</v>
      </c>
      <c r="BV226" s="160">
        <f t="shared" si="40"/>
        <v>0</v>
      </c>
      <c r="BW226" s="160">
        <f t="shared" si="40"/>
        <v>0</v>
      </c>
      <c r="BX226" s="160">
        <f t="shared" si="38"/>
        <v>0</v>
      </c>
    </row>
    <row r="227" spans="1:76" s="153" customFormat="1" x14ac:dyDescent="0.2">
      <c r="A227" s="157" t="s">
        <v>904</v>
      </c>
      <c r="B227" s="151" t="s">
        <v>905</v>
      </c>
      <c r="C227" s="151" t="s">
        <v>889</v>
      </c>
      <c r="D227" s="152">
        <v>83652.929999999993</v>
      </c>
      <c r="E227" s="152">
        <v>836.53</v>
      </c>
      <c r="F227" s="152">
        <v>418.26</v>
      </c>
      <c r="G227" s="152">
        <v>418.27</v>
      </c>
      <c r="H227" s="152">
        <v>418.26</v>
      </c>
      <c r="I227" s="158">
        <v>418.26</v>
      </c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  <c r="AA227" s="152"/>
      <c r="AB227" s="152"/>
      <c r="AC227" s="152"/>
      <c r="AD227" s="152"/>
      <c r="AE227" s="152"/>
      <c r="AF227" s="152"/>
      <c r="AG227" s="152"/>
      <c r="AH227" s="152"/>
      <c r="AI227" s="152"/>
      <c r="AJ227" s="152"/>
      <c r="AK227" s="152"/>
      <c r="AL227" s="152"/>
      <c r="AM227" s="152"/>
      <c r="AN227" s="152"/>
      <c r="AO227" s="152"/>
      <c r="AP227" s="159">
        <f t="shared" si="37"/>
        <v>0</v>
      </c>
      <c r="AQ227" s="160">
        <f t="shared" si="33"/>
        <v>0</v>
      </c>
      <c r="AR227" s="160">
        <f t="shared" si="33"/>
        <v>0</v>
      </c>
      <c r="AS227" s="160">
        <f t="shared" si="33"/>
        <v>0</v>
      </c>
      <c r="AT227" s="160">
        <f t="shared" si="33"/>
        <v>0</v>
      </c>
      <c r="AU227" s="160">
        <f t="shared" si="33"/>
        <v>0</v>
      </c>
      <c r="AV227" s="160">
        <f t="shared" si="33"/>
        <v>0</v>
      </c>
      <c r="AW227" s="160">
        <f t="shared" si="33"/>
        <v>0</v>
      </c>
      <c r="AX227" s="160">
        <f t="shared" si="33"/>
        <v>0</v>
      </c>
      <c r="AY227" s="160">
        <f t="shared" si="39"/>
        <v>0</v>
      </c>
      <c r="AZ227" s="160">
        <f t="shared" si="39"/>
        <v>0</v>
      </c>
      <c r="BA227" s="160">
        <f t="shared" si="39"/>
        <v>0</v>
      </c>
      <c r="BB227" s="160">
        <f t="shared" si="39"/>
        <v>0</v>
      </c>
      <c r="BC227" s="160">
        <f t="shared" si="39"/>
        <v>0</v>
      </c>
      <c r="BD227" s="160">
        <f t="shared" si="39"/>
        <v>0</v>
      </c>
      <c r="BE227" s="160">
        <f t="shared" si="34"/>
        <v>0</v>
      </c>
      <c r="BF227" s="160">
        <f t="shared" si="34"/>
        <v>0</v>
      </c>
      <c r="BG227" s="160">
        <f t="shared" si="34"/>
        <v>0</v>
      </c>
      <c r="BH227" s="160">
        <f t="shared" si="34"/>
        <v>0</v>
      </c>
      <c r="BI227" s="160">
        <f t="shared" si="34"/>
        <v>0</v>
      </c>
      <c r="BJ227" s="160">
        <f t="shared" si="34"/>
        <v>0</v>
      </c>
      <c r="BK227" s="160">
        <f t="shared" si="34"/>
        <v>0</v>
      </c>
      <c r="BL227" s="160">
        <f t="shared" si="34"/>
        <v>0</v>
      </c>
      <c r="BM227" s="160">
        <f t="shared" si="34"/>
        <v>0</v>
      </c>
      <c r="BN227" s="160">
        <f t="shared" si="34"/>
        <v>0</v>
      </c>
      <c r="BO227" s="160">
        <f t="shared" si="34"/>
        <v>0</v>
      </c>
      <c r="BP227" s="160">
        <f t="shared" si="34"/>
        <v>0</v>
      </c>
      <c r="BQ227" s="160">
        <f t="shared" si="34"/>
        <v>0</v>
      </c>
      <c r="BR227" s="160">
        <f t="shared" si="40"/>
        <v>0</v>
      </c>
      <c r="BS227" s="160">
        <f t="shared" si="40"/>
        <v>0</v>
      </c>
      <c r="BT227" s="160">
        <f t="shared" si="40"/>
        <v>0</v>
      </c>
      <c r="BU227" s="160">
        <f t="shared" si="40"/>
        <v>0</v>
      </c>
      <c r="BV227" s="160">
        <f t="shared" si="40"/>
        <v>0</v>
      </c>
      <c r="BW227" s="160">
        <f t="shared" si="40"/>
        <v>0</v>
      </c>
      <c r="BX227" s="160">
        <f t="shared" si="38"/>
        <v>0</v>
      </c>
    </row>
    <row r="228" spans="1:76" s="153" customFormat="1" x14ac:dyDescent="0.2">
      <c r="A228" s="157" t="s">
        <v>906</v>
      </c>
      <c r="B228" s="151" t="s">
        <v>907</v>
      </c>
      <c r="C228" s="151" t="s">
        <v>889</v>
      </c>
      <c r="D228" s="152">
        <v>76833.52</v>
      </c>
      <c r="E228" s="152">
        <v>768.34</v>
      </c>
      <c r="F228" s="152">
        <v>384.17</v>
      </c>
      <c r="G228" s="152">
        <v>0</v>
      </c>
      <c r="H228" s="152">
        <v>384.17</v>
      </c>
      <c r="I228" s="158">
        <v>768.34</v>
      </c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  <c r="AB228" s="152"/>
      <c r="AC228" s="152"/>
      <c r="AD228" s="152"/>
      <c r="AE228" s="152"/>
      <c r="AF228" s="152"/>
      <c r="AG228" s="152"/>
      <c r="AH228" s="152"/>
      <c r="AI228" s="152"/>
      <c r="AJ228" s="152"/>
      <c r="AK228" s="152"/>
      <c r="AL228" s="152"/>
      <c r="AM228" s="152"/>
      <c r="AN228" s="152"/>
      <c r="AO228" s="152"/>
      <c r="AP228" s="159">
        <f t="shared" si="37"/>
        <v>0</v>
      </c>
      <c r="AQ228" s="160">
        <f t="shared" si="33"/>
        <v>0</v>
      </c>
      <c r="AR228" s="160">
        <f t="shared" si="33"/>
        <v>0</v>
      </c>
      <c r="AS228" s="160">
        <f t="shared" si="33"/>
        <v>0</v>
      </c>
      <c r="AT228" s="160">
        <f t="shared" si="33"/>
        <v>0</v>
      </c>
      <c r="AU228" s="160">
        <f t="shared" si="33"/>
        <v>0</v>
      </c>
      <c r="AV228" s="160">
        <f t="shared" si="33"/>
        <v>0</v>
      </c>
      <c r="AW228" s="160">
        <f t="shared" si="33"/>
        <v>0</v>
      </c>
      <c r="AX228" s="160">
        <f t="shared" si="33"/>
        <v>0</v>
      </c>
      <c r="AY228" s="160">
        <f t="shared" si="39"/>
        <v>0</v>
      </c>
      <c r="AZ228" s="160">
        <f t="shared" si="39"/>
        <v>0</v>
      </c>
      <c r="BA228" s="160">
        <f t="shared" si="39"/>
        <v>0</v>
      </c>
      <c r="BB228" s="160">
        <f t="shared" si="39"/>
        <v>0</v>
      </c>
      <c r="BC228" s="160">
        <f t="shared" si="39"/>
        <v>0</v>
      </c>
      <c r="BD228" s="160">
        <f t="shared" si="39"/>
        <v>0</v>
      </c>
      <c r="BE228" s="160">
        <f t="shared" si="34"/>
        <v>0</v>
      </c>
      <c r="BF228" s="160">
        <f t="shared" si="34"/>
        <v>0</v>
      </c>
      <c r="BG228" s="160">
        <f t="shared" ref="BG228:BQ251" si="41">IF(BG$2=BG$1,Y228,0)</f>
        <v>0</v>
      </c>
      <c r="BH228" s="160">
        <f t="shared" si="41"/>
        <v>0</v>
      </c>
      <c r="BI228" s="160">
        <f t="shared" si="41"/>
        <v>0</v>
      </c>
      <c r="BJ228" s="160">
        <f t="shared" si="41"/>
        <v>0</v>
      </c>
      <c r="BK228" s="160">
        <f t="shared" si="41"/>
        <v>0</v>
      </c>
      <c r="BL228" s="160">
        <f t="shared" si="41"/>
        <v>0</v>
      </c>
      <c r="BM228" s="160">
        <f t="shared" si="41"/>
        <v>0</v>
      </c>
      <c r="BN228" s="160">
        <f t="shared" si="41"/>
        <v>0</v>
      </c>
      <c r="BO228" s="160">
        <f t="shared" si="41"/>
        <v>0</v>
      </c>
      <c r="BP228" s="160">
        <f t="shared" si="41"/>
        <v>0</v>
      </c>
      <c r="BQ228" s="160">
        <f t="shared" si="41"/>
        <v>0</v>
      </c>
      <c r="BR228" s="160">
        <f t="shared" si="40"/>
        <v>0</v>
      </c>
      <c r="BS228" s="160">
        <f t="shared" si="40"/>
        <v>0</v>
      </c>
      <c r="BT228" s="160">
        <f t="shared" si="40"/>
        <v>0</v>
      </c>
      <c r="BU228" s="160">
        <f t="shared" si="40"/>
        <v>0</v>
      </c>
      <c r="BV228" s="160">
        <f t="shared" si="40"/>
        <v>0</v>
      </c>
      <c r="BW228" s="160">
        <f t="shared" si="40"/>
        <v>0</v>
      </c>
      <c r="BX228" s="160">
        <f t="shared" si="38"/>
        <v>0</v>
      </c>
    </row>
    <row r="229" spans="1:76" s="153" customFormat="1" x14ac:dyDescent="0.2">
      <c r="A229" s="157" t="s">
        <v>908</v>
      </c>
      <c r="B229" s="151" t="s">
        <v>909</v>
      </c>
      <c r="C229" s="151" t="s">
        <v>889</v>
      </c>
      <c r="D229" s="152">
        <v>75534.89</v>
      </c>
      <c r="E229" s="152">
        <v>755.35</v>
      </c>
      <c r="F229" s="152">
        <v>377.67</v>
      </c>
      <c r="G229" s="152">
        <v>745.35</v>
      </c>
      <c r="H229" s="152">
        <v>377.67</v>
      </c>
      <c r="I229" s="158">
        <v>10</v>
      </c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  <c r="AA229" s="152"/>
      <c r="AB229" s="152"/>
      <c r="AC229" s="152"/>
      <c r="AD229" s="152"/>
      <c r="AE229" s="152"/>
      <c r="AF229" s="152"/>
      <c r="AG229" s="152"/>
      <c r="AH229" s="152"/>
      <c r="AI229" s="152"/>
      <c r="AJ229" s="152"/>
      <c r="AK229" s="152"/>
      <c r="AL229" s="152"/>
      <c r="AM229" s="152"/>
      <c r="AN229" s="152"/>
      <c r="AO229" s="152"/>
      <c r="AP229" s="159">
        <f t="shared" si="37"/>
        <v>0</v>
      </c>
      <c r="AQ229" s="160">
        <f t="shared" si="33"/>
        <v>0</v>
      </c>
      <c r="AR229" s="160">
        <f t="shared" si="33"/>
        <v>0</v>
      </c>
      <c r="AS229" s="160">
        <f t="shared" si="33"/>
        <v>0</v>
      </c>
      <c r="AT229" s="160">
        <f t="shared" si="33"/>
        <v>0</v>
      </c>
      <c r="AU229" s="160">
        <f t="shared" si="33"/>
        <v>0</v>
      </c>
      <c r="AV229" s="160">
        <f t="shared" si="33"/>
        <v>0</v>
      </c>
      <c r="AW229" s="160">
        <f t="shared" si="33"/>
        <v>0</v>
      </c>
      <c r="AX229" s="160">
        <f t="shared" si="33"/>
        <v>0</v>
      </c>
      <c r="AY229" s="160">
        <f t="shared" si="39"/>
        <v>0</v>
      </c>
      <c r="AZ229" s="160">
        <f t="shared" si="39"/>
        <v>0</v>
      </c>
      <c r="BA229" s="160">
        <f t="shared" si="39"/>
        <v>0</v>
      </c>
      <c r="BB229" s="160">
        <f t="shared" si="39"/>
        <v>0</v>
      </c>
      <c r="BC229" s="160">
        <f t="shared" si="39"/>
        <v>0</v>
      </c>
      <c r="BD229" s="160">
        <f t="shared" si="39"/>
        <v>0</v>
      </c>
      <c r="BE229" s="160">
        <f t="shared" si="39"/>
        <v>0</v>
      </c>
      <c r="BF229" s="160">
        <f t="shared" si="39"/>
        <v>0</v>
      </c>
      <c r="BG229" s="160">
        <f t="shared" si="41"/>
        <v>0</v>
      </c>
      <c r="BH229" s="160">
        <f t="shared" si="41"/>
        <v>0</v>
      </c>
      <c r="BI229" s="160">
        <f t="shared" si="41"/>
        <v>0</v>
      </c>
      <c r="BJ229" s="160">
        <f t="shared" si="41"/>
        <v>0</v>
      </c>
      <c r="BK229" s="160">
        <f t="shared" si="41"/>
        <v>0</v>
      </c>
      <c r="BL229" s="160">
        <f t="shared" si="41"/>
        <v>0</v>
      </c>
      <c r="BM229" s="160">
        <f t="shared" si="41"/>
        <v>0</v>
      </c>
      <c r="BN229" s="160">
        <f t="shared" si="41"/>
        <v>0</v>
      </c>
      <c r="BO229" s="160">
        <f t="shared" si="41"/>
        <v>0</v>
      </c>
      <c r="BP229" s="160">
        <f t="shared" si="41"/>
        <v>0</v>
      </c>
      <c r="BQ229" s="160">
        <f t="shared" si="41"/>
        <v>0</v>
      </c>
      <c r="BR229" s="160">
        <f t="shared" si="40"/>
        <v>0</v>
      </c>
      <c r="BS229" s="160">
        <f t="shared" si="40"/>
        <v>0</v>
      </c>
      <c r="BT229" s="160">
        <f t="shared" si="40"/>
        <v>0</v>
      </c>
      <c r="BU229" s="160">
        <f t="shared" si="40"/>
        <v>0</v>
      </c>
      <c r="BV229" s="160">
        <f t="shared" si="40"/>
        <v>0</v>
      </c>
      <c r="BW229" s="160">
        <f t="shared" si="40"/>
        <v>0</v>
      </c>
      <c r="BX229" s="160">
        <f t="shared" si="38"/>
        <v>0</v>
      </c>
    </row>
    <row r="230" spans="1:76" s="153" customFormat="1" x14ac:dyDescent="0.2">
      <c r="A230" s="157" t="s">
        <v>910</v>
      </c>
      <c r="B230" s="151" t="s">
        <v>911</v>
      </c>
      <c r="C230" s="151" t="s">
        <v>889</v>
      </c>
      <c r="D230" s="152">
        <v>33670.11</v>
      </c>
      <c r="E230" s="152">
        <v>336.7</v>
      </c>
      <c r="F230" s="152">
        <v>168.35</v>
      </c>
      <c r="G230" s="152">
        <v>326.7</v>
      </c>
      <c r="H230" s="152">
        <v>168.35</v>
      </c>
      <c r="I230" s="158">
        <v>10</v>
      </c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  <c r="AA230" s="152"/>
      <c r="AB230" s="152"/>
      <c r="AC230" s="152"/>
      <c r="AD230" s="152"/>
      <c r="AE230" s="152"/>
      <c r="AF230" s="152"/>
      <c r="AG230" s="152"/>
      <c r="AH230" s="152"/>
      <c r="AI230" s="152"/>
      <c r="AJ230" s="152"/>
      <c r="AK230" s="152"/>
      <c r="AL230" s="152"/>
      <c r="AM230" s="152"/>
      <c r="AN230" s="152"/>
      <c r="AO230" s="152"/>
      <c r="AP230" s="159">
        <f t="shared" si="37"/>
        <v>0</v>
      </c>
      <c r="AQ230" s="160">
        <f t="shared" si="33"/>
        <v>0</v>
      </c>
      <c r="AR230" s="160">
        <f t="shared" si="33"/>
        <v>0</v>
      </c>
      <c r="AS230" s="160">
        <f t="shared" si="33"/>
        <v>0</v>
      </c>
      <c r="AT230" s="160">
        <f t="shared" si="33"/>
        <v>0</v>
      </c>
      <c r="AU230" s="160">
        <f t="shared" si="33"/>
        <v>0</v>
      </c>
      <c r="AV230" s="160">
        <f t="shared" si="33"/>
        <v>0</v>
      </c>
      <c r="AW230" s="160">
        <f t="shared" si="33"/>
        <v>0</v>
      </c>
      <c r="AX230" s="160">
        <f t="shared" si="33"/>
        <v>0</v>
      </c>
      <c r="AY230" s="160">
        <f t="shared" si="39"/>
        <v>0</v>
      </c>
      <c r="AZ230" s="160">
        <f t="shared" si="39"/>
        <v>0</v>
      </c>
      <c r="BA230" s="160">
        <f t="shared" si="39"/>
        <v>0</v>
      </c>
      <c r="BB230" s="160">
        <f t="shared" si="39"/>
        <v>0</v>
      </c>
      <c r="BC230" s="160">
        <f t="shared" si="39"/>
        <v>0</v>
      </c>
      <c r="BD230" s="160">
        <f t="shared" si="39"/>
        <v>0</v>
      </c>
      <c r="BE230" s="160">
        <f t="shared" si="39"/>
        <v>0</v>
      </c>
      <c r="BF230" s="160">
        <f t="shared" si="39"/>
        <v>0</v>
      </c>
      <c r="BG230" s="160">
        <f t="shared" si="41"/>
        <v>0</v>
      </c>
      <c r="BH230" s="160">
        <f t="shared" si="41"/>
        <v>0</v>
      </c>
      <c r="BI230" s="160">
        <f t="shared" si="41"/>
        <v>0</v>
      </c>
      <c r="BJ230" s="160">
        <f t="shared" si="41"/>
        <v>0</v>
      </c>
      <c r="BK230" s="160">
        <f t="shared" si="41"/>
        <v>0</v>
      </c>
      <c r="BL230" s="160">
        <f t="shared" si="41"/>
        <v>0</v>
      </c>
      <c r="BM230" s="160">
        <f t="shared" si="41"/>
        <v>0</v>
      </c>
      <c r="BN230" s="160">
        <f t="shared" si="41"/>
        <v>0</v>
      </c>
      <c r="BO230" s="160">
        <f t="shared" si="41"/>
        <v>0</v>
      </c>
      <c r="BP230" s="160">
        <f t="shared" si="41"/>
        <v>0</v>
      </c>
      <c r="BQ230" s="160">
        <f t="shared" si="41"/>
        <v>0</v>
      </c>
      <c r="BR230" s="160">
        <f t="shared" si="40"/>
        <v>0</v>
      </c>
      <c r="BS230" s="160">
        <f t="shared" si="40"/>
        <v>0</v>
      </c>
      <c r="BT230" s="160">
        <f t="shared" si="40"/>
        <v>0</v>
      </c>
      <c r="BU230" s="160">
        <f t="shared" si="40"/>
        <v>0</v>
      </c>
      <c r="BV230" s="160">
        <f t="shared" si="40"/>
        <v>0</v>
      </c>
      <c r="BW230" s="160">
        <f t="shared" si="40"/>
        <v>0</v>
      </c>
      <c r="BX230" s="160">
        <f t="shared" si="38"/>
        <v>0</v>
      </c>
    </row>
    <row r="231" spans="1:76" s="153" customFormat="1" x14ac:dyDescent="0.2">
      <c r="A231" s="157" t="s">
        <v>912</v>
      </c>
      <c r="B231" s="151" t="s">
        <v>913</v>
      </c>
      <c r="C231" s="151" t="s">
        <v>889</v>
      </c>
      <c r="D231" s="152">
        <v>76822.16</v>
      </c>
      <c r="E231" s="152">
        <v>768.22</v>
      </c>
      <c r="F231" s="152">
        <v>384.11</v>
      </c>
      <c r="G231" s="152">
        <v>708.22</v>
      </c>
      <c r="H231" s="152">
        <v>384.11</v>
      </c>
      <c r="I231" s="158">
        <v>60</v>
      </c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  <c r="AA231" s="152"/>
      <c r="AB231" s="152"/>
      <c r="AC231" s="152"/>
      <c r="AD231" s="152"/>
      <c r="AE231" s="152"/>
      <c r="AF231" s="152"/>
      <c r="AG231" s="152"/>
      <c r="AH231" s="152"/>
      <c r="AI231" s="152"/>
      <c r="AJ231" s="152"/>
      <c r="AK231" s="152"/>
      <c r="AL231" s="152"/>
      <c r="AM231" s="152"/>
      <c r="AN231" s="152"/>
      <c r="AO231" s="152"/>
      <c r="AP231" s="159">
        <f t="shared" si="37"/>
        <v>0</v>
      </c>
      <c r="AQ231" s="160">
        <f t="shared" si="33"/>
        <v>0</v>
      </c>
      <c r="AR231" s="160">
        <f t="shared" si="33"/>
        <v>0</v>
      </c>
      <c r="AS231" s="160">
        <f t="shared" si="33"/>
        <v>0</v>
      </c>
      <c r="AT231" s="160">
        <f t="shared" si="33"/>
        <v>0</v>
      </c>
      <c r="AU231" s="160">
        <f t="shared" si="33"/>
        <v>0</v>
      </c>
      <c r="AV231" s="160">
        <f t="shared" si="33"/>
        <v>0</v>
      </c>
      <c r="AW231" s="160">
        <f t="shared" si="33"/>
        <v>0</v>
      </c>
      <c r="AX231" s="160">
        <f t="shared" si="33"/>
        <v>0</v>
      </c>
      <c r="AY231" s="160">
        <f t="shared" si="39"/>
        <v>0</v>
      </c>
      <c r="AZ231" s="160">
        <f t="shared" si="39"/>
        <v>0</v>
      </c>
      <c r="BA231" s="160">
        <f t="shared" si="39"/>
        <v>0</v>
      </c>
      <c r="BB231" s="160">
        <f t="shared" si="39"/>
        <v>0</v>
      </c>
      <c r="BC231" s="160">
        <f t="shared" si="39"/>
        <v>0</v>
      </c>
      <c r="BD231" s="160">
        <f t="shared" si="39"/>
        <v>0</v>
      </c>
      <c r="BE231" s="160">
        <f t="shared" si="39"/>
        <v>0</v>
      </c>
      <c r="BF231" s="160">
        <f t="shared" si="39"/>
        <v>0</v>
      </c>
      <c r="BG231" s="160">
        <f t="shared" si="41"/>
        <v>0</v>
      </c>
      <c r="BH231" s="160">
        <f t="shared" si="41"/>
        <v>0</v>
      </c>
      <c r="BI231" s="160">
        <f t="shared" si="41"/>
        <v>0</v>
      </c>
      <c r="BJ231" s="160">
        <f t="shared" si="41"/>
        <v>0</v>
      </c>
      <c r="BK231" s="160">
        <f t="shared" si="41"/>
        <v>0</v>
      </c>
      <c r="BL231" s="160">
        <f t="shared" si="41"/>
        <v>0</v>
      </c>
      <c r="BM231" s="160">
        <f t="shared" si="41"/>
        <v>0</v>
      </c>
      <c r="BN231" s="160">
        <f t="shared" si="41"/>
        <v>0</v>
      </c>
      <c r="BO231" s="160">
        <f t="shared" si="41"/>
        <v>0</v>
      </c>
      <c r="BP231" s="160">
        <f t="shared" si="41"/>
        <v>0</v>
      </c>
      <c r="BQ231" s="160">
        <f t="shared" si="41"/>
        <v>0</v>
      </c>
      <c r="BR231" s="160">
        <f t="shared" si="40"/>
        <v>0</v>
      </c>
      <c r="BS231" s="160">
        <f t="shared" si="40"/>
        <v>0</v>
      </c>
      <c r="BT231" s="160">
        <f t="shared" si="40"/>
        <v>0</v>
      </c>
      <c r="BU231" s="160">
        <f t="shared" si="40"/>
        <v>0</v>
      </c>
      <c r="BV231" s="160">
        <f t="shared" si="40"/>
        <v>0</v>
      </c>
      <c r="BW231" s="160">
        <f t="shared" si="40"/>
        <v>0</v>
      </c>
      <c r="BX231" s="160">
        <f t="shared" si="38"/>
        <v>0</v>
      </c>
    </row>
    <row r="232" spans="1:76" s="153" customFormat="1" x14ac:dyDescent="0.2">
      <c r="A232" s="157" t="s">
        <v>914</v>
      </c>
      <c r="B232" s="151" t="s">
        <v>915</v>
      </c>
      <c r="C232" s="151" t="s">
        <v>889</v>
      </c>
      <c r="D232" s="152">
        <v>52191.45</v>
      </c>
      <c r="E232" s="152">
        <v>521.91</v>
      </c>
      <c r="F232" s="152">
        <v>260.95999999999998</v>
      </c>
      <c r="G232" s="152">
        <v>0</v>
      </c>
      <c r="H232" s="152">
        <v>260.95999999999998</v>
      </c>
      <c r="I232" s="158">
        <v>521.91</v>
      </c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  <c r="AB232" s="152"/>
      <c r="AC232" s="152"/>
      <c r="AD232" s="152"/>
      <c r="AE232" s="152"/>
      <c r="AF232" s="152"/>
      <c r="AG232" s="152"/>
      <c r="AH232" s="152"/>
      <c r="AI232" s="152"/>
      <c r="AJ232" s="152"/>
      <c r="AK232" s="152"/>
      <c r="AL232" s="152"/>
      <c r="AM232" s="152"/>
      <c r="AN232" s="152"/>
      <c r="AO232" s="152"/>
      <c r="AP232" s="159">
        <f t="shared" si="37"/>
        <v>0</v>
      </c>
      <c r="AQ232" s="160">
        <f t="shared" si="33"/>
        <v>0</v>
      </c>
      <c r="AR232" s="160">
        <f t="shared" si="33"/>
        <v>0</v>
      </c>
      <c r="AS232" s="160">
        <f t="shared" si="33"/>
        <v>0</v>
      </c>
      <c r="AT232" s="160">
        <f t="shared" si="33"/>
        <v>0</v>
      </c>
      <c r="AU232" s="160">
        <f t="shared" si="33"/>
        <v>0</v>
      </c>
      <c r="AV232" s="160">
        <f t="shared" si="33"/>
        <v>0</v>
      </c>
      <c r="AW232" s="160">
        <f t="shared" si="33"/>
        <v>0</v>
      </c>
      <c r="AX232" s="160">
        <f t="shared" si="33"/>
        <v>0</v>
      </c>
      <c r="AY232" s="160">
        <f t="shared" si="39"/>
        <v>0</v>
      </c>
      <c r="AZ232" s="160">
        <f t="shared" si="39"/>
        <v>0</v>
      </c>
      <c r="BA232" s="160">
        <f t="shared" si="39"/>
        <v>0</v>
      </c>
      <c r="BB232" s="160">
        <f t="shared" si="39"/>
        <v>0</v>
      </c>
      <c r="BC232" s="160">
        <f t="shared" si="39"/>
        <v>0</v>
      </c>
      <c r="BD232" s="160">
        <f t="shared" si="39"/>
        <v>0</v>
      </c>
      <c r="BE232" s="160">
        <f t="shared" si="39"/>
        <v>0</v>
      </c>
      <c r="BF232" s="160">
        <f t="shared" si="39"/>
        <v>0</v>
      </c>
      <c r="BG232" s="160">
        <f t="shared" si="41"/>
        <v>0</v>
      </c>
      <c r="BH232" s="160">
        <f t="shared" si="41"/>
        <v>0</v>
      </c>
      <c r="BI232" s="160">
        <f t="shared" si="41"/>
        <v>0</v>
      </c>
      <c r="BJ232" s="160">
        <f t="shared" si="41"/>
        <v>0</v>
      </c>
      <c r="BK232" s="160">
        <f t="shared" si="41"/>
        <v>0</v>
      </c>
      <c r="BL232" s="160">
        <f t="shared" si="41"/>
        <v>0</v>
      </c>
      <c r="BM232" s="160">
        <f t="shared" si="41"/>
        <v>0</v>
      </c>
      <c r="BN232" s="160">
        <f t="shared" si="41"/>
        <v>0</v>
      </c>
      <c r="BO232" s="160">
        <f t="shared" si="41"/>
        <v>0</v>
      </c>
      <c r="BP232" s="160">
        <f t="shared" si="41"/>
        <v>0</v>
      </c>
      <c r="BQ232" s="160">
        <f t="shared" si="41"/>
        <v>0</v>
      </c>
      <c r="BR232" s="160">
        <f t="shared" si="40"/>
        <v>0</v>
      </c>
      <c r="BS232" s="160">
        <f t="shared" si="40"/>
        <v>0</v>
      </c>
      <c r="BT232" s="160">
        <f t="shared" si="40"/>
        <v>0</v>
      </c>
      <c r="BU232" s="160">
        <f t="shared" si="40"/>
        <v>0</v>
      </c>
      <c r="BV232" s="160">
        <f t="shared" si="40"/>
        <v>0</v>
      </c>
      <c r="BW232" s="160">
        <f t="shared" si="40"/>
        <v>0</v>
      </c>
      <c r="BX232" s="160">
        <f t="shared" si="38"/>
        <v>0</v>
      </c>
    </row>
    <row r="233" spans="1:76" s="153" customFormat="1" x14ac:dyDescent="0.2">
      <c r="A233" s="157" t="s">
        <v>916</v>
      </c>
      <c r="B233" s="151" t="s">
        <v>917</v>
      </c>
      <c r="C233" s="151" t="s">
        <v>889</v>
      </c>
      <c r="D233" s="152">
        <v>49171.37</v>
      </c>
      <c r="E233" s="152">
        <v>491.71</v>
      </c>
      <c r="F233" s="152">
        <v>245.86</v>
      </c>
      <c r="G233" s="152">
        <v>441.71</v>
      </c>
      <c r="H233" s="152">
        <v>245.86</v>
      </c>
      <c r="I233" s="158">
        <v>50</v>
      </c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  <c r="AB233" s="152"/>
      <c r="AC233" s="152"/>
      <c r="AD233" s="152"/>
      <c r="AE233" s="152"/>
      <c r="AF233" s="152"/>
      <c r="AG233" s="152"/>
      <c r="AH233" s="152"/>
      <c r="AI233" s="152"/>
      <c r="AJ233" s="152"/>
      <c r="AK233" s="152"/>
      <c r="AL233" s="152"/>
      <c r="AM233" s="152"/>
      <c r="AN233" s="152"/>
      <c r="AO233" s="152"/>
      <c r="AP233" s="159">
        <f t="shared" si="37"/>
        <v>0</v>
      </c>
      <c r="AQ233" s="160">
        <f t="shared" si="33"/>
        <v>0</v>
      </c>
      <c r="AR233" s="160">
        <f t="shared" si="33"/>
        <v>0</v>
      </c>
      <c r="AS233" s="160">
        <f t="shared" si="33"/>
        <v>0</v>
      </c>
      <c r="AT233" s="160">
        <f t="shared" si="33"/>
        <v>0</v>
      </c>
      <c r="AU233" s="160">
        <f t="shared" si="33"/>
        <v>0</v>
      </c>
      <c r="AV233" s="160">
        <f t="shared" si="33"/>
        <v>0</v>
      </c>
      <c r="AW233" s="160">
        <f t="shared" si="33"/>
        <v>0</v>
      </c>
      <c r="AX233" s="160">
        <f t="shared" si="33"/>
        <v>0</v>
      </c>
      <c r="AY233" s="160">
        <f t="shared" si="39"/>
        <v>0</v>
      </c>
      <c r="AZ233" s="160">
        <f t="shared" si="39"/>
        <v>0</v>
      </c>
      <c r="BA233" s="160">
        <f t="shared" si="39"/>
        <v>0</v>
      </c>
      <c r="BB233" s="160">
        <f t="shared" si="39"/>
        <v>0</v>
      </c>
      <c r="BC233" s="160">
        <f t="shared" si="39"/>
        <v>0</v>
      </c>
      <c r="BD233" s="160">
        <f t="shared" si="39"/>
        <v>0</v>
      </c>
      <c r="BE233" s="160">
        <f t="shared" si="39"/>
        <v>0</v>
      </c>
      <c r="BF233" s="160">
        <f t="shared" si="39"/>
        <v>0</v>
      </c>
      <c r="BG233" s="160">
        <f t="shared" si="41"/>
        <v>0</v>
      </c>
      <c r="BH233" s="160">
        <f t="shared" si="41"/>
        <v>0</v>
      </c>
      <c r="BI233" s="160">
        <f t="shared" si="41"/>
        <v>0</v>
      </c>
      <c r="BJ233" s="160">
        <f t="shared" si="41"/>
        <v>0</v>
      </c>
      <c r="BK233" s="160">
        <f t="shared" si="41"/>
        <v>0</v>
      </c>
      <c r="BL233" s="160">
        <f t="shared" si="41"/>
        <v>0</v>
      </c>
      <c r="BM233" s="160">
        <f t="shared" si="41"/>
        <v>0</v>
      </c>
      <c r="BN233" s="160">
        <f t="shared" si="41"/>
        <v>0</v>
      </c>
      <c r="BO233" s="160">
        <f t="shared" si="41"/>
        <v>0</v>
      </c>
      <c r="BP233" s="160">
        <f t="shared" si="41"/>
        <v>0</v>
      </c>
      <c r="BQ233" s="160">
        <f t="shared" si="41"/>
        <v>0</v>
      </c>
      <c r="BR233" s="160">
        <f t="shared" si="40"/>
        <v>0</v>
      </c>
      <c r="BS233" s="160">
        <f t="shared" si="40"/>
        <v>0</v>
      </c>
      <c r="BT233" s="160">
        <f t="shared" si="40"/>
        <v>0</v>
      </c>
      <c r="BU233" s="160">
        <f t="shared" si="40"/>
        <v>0</v>
      </c>
      <c r="BV233" s="160">
        <f t="shared" si="40"/>
        <v>0</v>
      </c>
      <c r="BW233" s="160">
        <f t="shared" si="40"/>
        <v>0</v>
      </c>
      <c r="BX233" s="160">
        <f t="shared" si="38"/>
        <v>0</v>
      </c>
    </row>
    <row r="234" spans="1:76" s="153" customFormat="1" x14ac:dyDescent="0.2">
      <c r="A234" s="157" t="s">
        <v>918</v>
      </c>
      <c r="B234" s="151" t="s">
        <v>919</v>
      </c>
      <c r="C234" s="151" t="s">
        <v>889</v>
      </c>
      <c r="D234" s="152">
        <v>41783.9</v>
      </c>
      <c r="E234" s="152">
        <v>417.84</v>
      </c>
      <c r="F234" s="152">
        <v>208.92</v>
      </c>
      <c r="G234" s="152">
        <v>208.92</v>
      </c>
      <c r="H234" s="152">
        <v>208.92</v>
      </c>
      <c r="I234" s="158">
        <v>208.92</v>
      </c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  <c r="AA234" s="152"/>
      <c r="AB234" s="152"/>
      <c r="AC234" s="152"/>
      <c r="AD234" s="152"/>
      <c r="AE234" s="152"/>
      <c r="AF234" s="152"/>
      <c r="AG234" s="152"/>
      <c r="AH234" s="152"/>
      <c r="AI234" s="152"/>
      <c r="AJ234" s="152"/>
      <c r="AK234" s="152"/>
      <c r="AL234" s="152"/>
      <c r="AM234" s="152"/>
      <c r="AN234" s="152"/>
      <c r="AO234" s="152"/>
      <c r="AP234" s="159">
        <f t="shared" si="37"/>
        <v>0</v>
      </c>
      <c r="AQ234" s="160">
        <f t="shared" si="33"/>
        <v>0</v>
      </c>
      <c r="AR234" s="160">
        <f t="shared" si="33"/>
        <v>0</v>
      </c>
      <c r="AS234" s="160">
        <f t="shared" si="33"/>
        <v>0</v>
      </c>
      <c r="AT234" s="160">
        <f t="shared" si="33"/>
        <v>0</v>
      </c>
      <c r="AU234" s="160">
        <f t="shared" si="33"/>
        <v>0</v>
      </c>
      <c r="AV234" s="160">
        <f t="shared" si="33"/>
        <v>0</v>
      </c>
      <c r="AW234" s="160">
        <f t="shared" si="33"/>
        <v>0</v>
      </c>
      <c r="AX234" s="160">
        <f t="shared" si="33"/>
        <v>0</v>
      </c>
      <c r="AY234" s="160">
        <f t="shared" si="39"/>
        <v>0</v>
      </c>
      <c r="AZ234" s="160">
        <f t="shared" si="39"/>
        <v>0</v>
      </c>
      <c r="BA234" s="160">
        <f t="shared" si="39"/>
        <v>0</v>
      </c>
      <c r="BB234" s="160">
        <f t="shared" si="39"/>
        <v>0</v>
      </c>
      <c r="BC234" s="160">
        <f t="shared" si="39"/>
        <v>0</v>
      </c>
      <c r="BD234" s="160">
        <f t="shared" si="39"/>
        <v>0</v>
      </c>
      <c r="BE234" s="160">
        <f t="shared" si="39"/>
        <v>0</v>
      </c>
      <c r="BF234" s="160">
        <f t="shared" si="39"/>
        <v>0</v>
      </c>
      <c r="BG234" s="160">
        <f t="shared" si="41"/>
        <v>0</v>
      </c>
      <c r="BH234" s="160">
        <f t="shared" si="41"/>
        <v>0</v>
      </c>
      <c r="BI234" s="160">
        <f t="shared" si="41"/>
        <v>0</v>
      </c>
      <c r="BJ234" s="160">
        <f t="shared" si="41"/>
        <v>0</v>
      </c>
      <c r="BK234" s="160">
        <f t="shared" si="41"/>
        <v>0</v>
      </c>
      <c r="BL234" s="160">
        <f t="shared" si="41"/>
        <v>0</v>
      </c>
      <c r="BM234" s="160">
        <f t="shared" si="41"/>
        <v>0</v>
      </c>
      <c r="BN234" s="160">
        <f t="shared" si="41"/>
        <v>0</v>
      </c>
      <c r="BO234" s="160">
        <f t="shared" si="41"/>
        <v>0</v>
      </c>
      <c r="BP234" s="160">
        <f t="shared" si="41"/>
        <v>0</v>
      </c>
      <c r="BQ234" s="160">
        <f t="shared" si="41"/>
        <v>0</v>
      </c>
      <c r="BR234" s="160">
        <f t="shared" si="40"/>
        <v>0</v>
      </c>
      <c r="BS234" s="160">
        <f t="shared" si="40"/>
        <v>0</v>
      </c>
      <c r="BT234" s="160">
        <f t="shared" si="40"/>
        <v>0</v>
      </c>
      <c r="BU234" s="160">
        <f t="shared" si="40"/>
        <v>0</v>
      </c>
      <c r="BV234" s="160">
        <f t="shared" si="40"/>
        <v>0</v>
      </c>
      <c r="BW234" s="160">
        <f t="shared" si="40"/>
        <v>0</v>
      </c>
      <c r="BX234" s="160">
        <f t="shared" si="38"/>
        <v>0</v>
      </c>
    </row>
    <row r="235" spans="1:76" s="153" customFormat="1" x14ac:dyDescent="0.2">
      <c r="A235" s="157" t="s">
        <v>920</v>
      </c>
      <c r="B235" s="151" t="s">
        <v>921</v>
      </c>
      <c r="C235" s="151" t="s">
        <v>889</v>
      </c>
      <c r="D235" s="152">
        <v>53258.45</v>
      </c>
      <c r="E235" s="152">
        <v>532.58000000000004</v>
      </c>
      <c r="F235" s="152">
        <v>266.29000000000002</v>
      </c>
      <c r="G235" s="152">
        <v>229.01000000000005</v>
      </c>
      <c r="H235" s="152">
        <v>266.29000000000002</v>
      </c>
      <c r="I235" s="158">
        <v>303.57</v>
      </c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  <c r="AA235" s="152"/>
      <c r="AB235" s="152"/>
      <c r="AC235" s="152"/>
      <c r="AD235" s="152"/>
      <c r="AE235" s="152"/>
      <c r="AF235" s="152"/>
      <c r="AG235" s="152"/>
      <c r="AH235" s="152"/>
      <c r="AI235" s="152"/>
      <c r="AJ235" s="152"/>
      <c r="AK235" s="152"/>
      <c r="AL235" s="152"/>
      <c r="AM235" s="152"/>
      <c r="AN235" s="152"/>
      <c r="AO235" s="152"/>
      <c r="AP235" s="159">
        <f t="shared" si="37"/>
        <v>0</v>
      </c>
      <c r="AQ235" s="160">
        <f t="shared" si="33"/>
        <v>0</v>
      </c>
      <c r="AR235" s="160">
        <f t="shared" si="33"/>
        <v>0</v>
      </c>
      <c r="AS235" s="160">
        <f t="shared" si="33"/>
        <v>0</v>
      </c>
      <c r="AT235" s="160">
        <f t="shared" si="33"/>
        <v>0</v>
      </c>
      <c r="AU235" s="160">
        <f t="shared" ref="AU235:BC266" si="42">IF(AU$2=AU$1,M235,0)</f>
        <v>0</v>
      </c>
      <c r="AV235" s="160">
        <f t="shared" si="42"/>
        <v>0</v>
      </c>
      <c r="AW235" s="160">
        <f t="shared" si="42"/>
        <v>0</v>
      </c>
      <c r="AX235" s="160">
        <f t="shared" si="42"/>
        <v>0</v>
      </c>
      <c r="AY235" s="160">
        <f t="shared" si="39"/>
        <v>0</v>
      </c>
      <c r="AZ235" s="160">
        <f t="shared" si="39"/>
        <v>0</v>
      </c>
      <c r="BA235" s="160">
        <f t="shared" si="39"/>
        <v>0</v>
      </c>
      <c r="BB235" s="160">
        <f t="shared" si="39"/>
        <v>0</v>
      </c>
      <c r="BC235" s="160">
        <f t="shared" si="39"/>
        <v>0</v>
      </c>
      <c r="BD235" s="160">
        <f t="shared" si="39"/>
        <v>0</v>
      </c>
      <c r="BE235" s="160">
        <f t="shared" si="39"/>
        <v>0</v>
      </c>
      <c r="BF235" s="160">
        <f t="shared" si="39"/>
        <v>0</v>
      </c>
      <c r="BG235" s="160">
        <f t="shared" si="41"/>
        <v>0</v>
      </c>
      <c r="BH235" s="160">
        <f t="shared" si="41"/>
        <v>0</v>
      </c>
      <c r="BI235" s="160">
        <f t="shared" si="41"/>
        <v>0</v>
      </c>
      <c r="BJ235" s="160">
        <f t="shared" si="41"/>
        <v>0</v>
      </c>
      <c r="BK235" s="160">
        <f t="shared" si="41"/>
        <v>0</v>
      </c>
      <c r="BL235" s="160">
        <f t="shared" si="41"/>
        <v>0</v>
      </c>
      <c r="BM235" s="160">
        <f t="shared" si="41"/>
        <v>0</v>
      </c>
      <c r="BN235" s="160">
        <f t="shared" si="41"/>
        <v>0</v>
      </c>
      <c r="BO235" s="160">
        <f t="shared" si="41"/>
        <v>0</v>
      </c>
      <c r="BP235" s="160">
        <f t="shared" si="41"/>
        <v>0</v>
      </c>
      <c r="BQ235" s="160">
        <f t="shared" si="41"/>
        <v>0</v>
      </c>
      <c r="BR235" s="160">
        <f t="shared" si="40"/>
        <v>0</v>
      </c>
      <c r="BS235" s="160">
        <f t="shared" si="40"/>
        <v>0</v>
      </c>
      <c r="BT235" s="160">
        <f t="shared" si="40"/>
        <v>0</v>
      </c>
      <c r="BU235" s="160">
        <f t="shared" si="40"/>
        <v>0</v>
      </c>
      <c r="BV235" s="160">
        <f t="shared" si="40"/>
        <v>0</v>
      </c>
      <c r="BW235" s="160">
        <f t="shared" si="40"/>
        <v>0</v>
      </c>
      <c r="BX235" s="160">
        <f t="shared" si="38"/>
        <v>0</v>
      </c>
    </row>
    <row r="236" spans="1:76" s="153" customFormat="1" x14ac:dyDescent="0.2">
      <c r="A236" s="157" t="s">
        <v>922</v>
      </c>
      <c r="B236" s="151" t="s">
        <v>923</v>
      </c>
      <c r="C236" s="151" t="s">
        <v>889</v>
      </c>
      <c r="D236" s="152">
        <v>50881.31</v>
      </c>
      <c r="E236" s="152">
        <v>508.81</v>
      </c>
      <c r="F236" s="152">
        <v>254.41</v>
      </c>
      <c r="G236" s="152">
        <v>228.95999999999998</v>
      </c>
      <c r="H236" s="152">
        <v>254.41</v>
      </c>
      <c r="I236" s="158">
        <v>279.85000000000002</v>
      </c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  <c r="AA236" s="152"/>
      <c r="AB236" s="152"/>
      <c r="AC236" s="152"/>
      <c r="AD236" s="152"/>
      <c r="AE236" s="152"/>
      <c r="AF236" s="152"/>
      <c r="AG236" s="152"/>
      <c r="AH236" s="152"/>
      <c r="AI236" s="152"/>
      <c r="AJ236" s="152"/>
      <c r="AK236" s="152"/>
      <c r="AL236" s="152"/>
      <c r="AM236" s="152"/>
      <c r="AN236" s="152"/>
      <c r="AO236" s="152"/>
      <c r="AP236" s="159">
        <f t="shared" si="37"/>
        <v>0</v>
      </c>
      <c r="AQ236" s="160">
        <f t="shared" ref="AQ236:AT266" si="43">IF(AQ$2=AQ$1,I236,0)</f>
        <v>0</v>
      </c>
      <c r="AR236" s="160">
        <f t="shared" si="43"/>
        <v>0</v>
      </c>
      <c r="AS236" s="160">
        <f t="shared" si="43"/>
        <v>0</v>
      </c>
      <c r="AT236" s="160">
        <f t="shared" si="43"/>
        <v>0</v>
      </c>
      <c r="AU236" s="160">
        <f t="shared" si="42"/>
        <v>0</v>
      </c>
      <c r="AV236" s="160">
        <f t="shared" si="42"/>
        <v>0</v>
      </c>
      <c r="AW236" s="160">
        <f t="shared" si="42"/>
        <v>0</v>
      </c>
      <c r="AX236" s="160">
        <f t="shared" si="42"/>
        <v>0</v>
      </c>
      <c r="AY236" s="160">
        <f t="shared" si="39"/>
        <v>0</v>
      </c>
      <c r="AZ236" s="160">
        <f t="shared" si="39"/>
        <v>0</v>
      </c>
      <c r="BA236" s="160">
        <f t="shared" si="39"/>
        <v>0</v>
      </c>
      <c r="BB236" s="160">
        <f t="shared" si="39"/>
        <v>0</v>
      </c>
      <c r="BC236" s="160">
        <f t="shared" si="39"/>
        <v>0</v>
      </c>
      <c r="BD236" s="160">
        <f t="shared" si="39"/>
        <v>0</v>
      </c>
      <c r="BE236" s="160">
        <f t="shared" si="39"/>
        <v>0</v>
      </c>
      <c r="BF236" s="160">
        <f t="shared" si="39"/>
        <v>0</v>
      </c>
      <c r="BG236" s="160">
        <f t="shared" si="41"/>
        <v>0</v>
      </c>
      <c r="BH236" s="160">
        <f t="shared" si="41"/>
        <v>0</v>
      </c>
      <c r="BI236" s="160">
        <f t="shared" si="41"/>
        <v>0</v>
      </c>
      <c r="BJ236" s="160">
        <f t="shared" si="41"/>
        <v>0</v>
      </c>
      <c r="BK236" s="160">
        <f t="shared" si="41"/>
        <v>0</v>
      </c>
      <c r="BL236" s="160">
        <f t="shared" si="41"/>
        <v>0</v>
      </c>
      <c r="BM236" s="160">
        <f t="shared" si="41"/>
        <v>0</v>
      </c>
      <c r="BN236" s="160">
        <f t="shared" si="41"/>
        <v>0</v>
      </c>
      <c r="BO236" s="160">
        <f t="shared" si="41"/>
        <v>0</v>
      </c>
      <c r="BP236" s="160">
        <f t="shared" si="41"/>
        <v>0</v>
      </c>
      <c r="BQ236" s="160">
        <f t="shared" si="41"/>
        <v>0</v>
      </c>
      <c r="BR236" s="160">
        <f t="shared" si="40"/>
        <v>0</v>
      </c>
      <c r="BS236" s="160">
        <f t="shared" si="40"/>
        <v>0</v>
      </c>
      <c r="BT236" s="160">
        <f t="shared" si="40"/>
        <v>0</v>
      </c>
      <c r="BU236" s="160">
        <f t="shared" si="40"/>
        <v>0</v>
      </c>
      <c r="BV236" s="160">
        <f t="shared" si="40"/>
        <v>0</v>
      </c>
      <c r="BW236" s="160">
        <f t="shared" si="40"/>
        <v>0</v>
      </c>
      <c r="BX236" s="160">
        <f t="shared" si="38"/>
        <v>0</v>
      </c>
    </row>
    <row r="237" spans="1:76" s="153" customFormat="1" x14ac:dyDescent="0.2">
      <c r="A237" s="157" t="s">
        <v>924</v>
      </c>
      <c r="B237" s="151" t="s">
        <v>925</v>
      </c>
      <c r="C237" s="151" t="s">
        <v>889</v>
      </c>
      <c r="D237" s="152">
        <v>47604.2</v>
      </c>
      <c r="E237" s="152">
        <v>476.04</v>
      </c>
      <c r="F237" s="152">
        <v>238.02</v>
      </c>
      <c r="G237" s="152">
        <v>0</v>
      </c>
      <c r="H237" s="152">
        <v>203.73000000000002</v>
      </c>
      <c r="I237" s="158">
        <v>476.04</v>
      </c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  <c r="AC237" s="152">
        <v>34.29</v>
      </c>
      <c r="AD237" s="152"/>
      <c r="AE237" s="152"/>
      <c r="AF237" s="152"/>
      <c r="AG237" s="152"/>
      <c r="AH237" s="152"/>
      <c r="AI237" s="152"/>
      <c r="AJ237" s="152"/>
      <c r="AK237" s="152"/>
      <c r="AL237" s="152"/>
      <c r="AM237" s="152"/>
      <c r="AN237" s="152"/>
      <c r="AO237" s="152"/>
      <c r="AP237" s="159">
        <f t="shared" si="37"/>
        <v>34.29</v>
      </c>
      <c r="AQ237" s="160">
        <f t="shared" si="43"/>
        <v>0</v>
      </c>
      <c r="AR237" s="160">
        <f t="shared" si="43"/>
        <v>0</v>
      </c>
      <c r="AS237" s="160">
        <f t="shared" si="43"/>
        <v>0</v>
      </c>
      <c r="AT237" s="160">
        <f t="shared" si="43"/>
        <v>0</v>
      </c>
      <c r="AU237" s="160">
        <f t="shared" si="42"/>
        <v>0</v>
      </c>
      <c r="AV237" s="160">
        <f t="shared" si="42"/>
        <v>0</v>
      </c>
      <c r="AW237" s="160">
        <f t="shared" si="42"/>
        <v>0</v>
      </c>
      <c r="AX237" s="160">
        <f t="shared" si="42"/>
        <v>0</v>
      </c>
      <c r="AY237" s="160">
        <f t="shared" si="39"/>
        <v>0</v>
      </c>
      <c r="AZ237" s="160">
        <f t="shared" si="39"/>
        <v>0</v>
      </c>
      <c r="BA237" s="160">
        <f t="shared" si="39"/>
        <v>0</v>
      </c>
      <c r="BB237" s="160">
        <f t="shared" si="39"/>
        <v>0</v>
      </c>
      <c r="BC237" s="160">
        <f t="shared" si="39"/>
        <v>0</v>
      </c>
      <c r="BD237" s="160">
        <f t="shared" si="39"/>
        <v>0</v>
      </c>
      <c r="BE237" s="160">
        <f t="shared" si="39"/>
        <v>0</v>
      </c>
      <c r="BF237" s="160">
        <f t="shared" si="39"/>
        <v>0</v>
      </c>
      <c r="BG237" s="160">
        <f t="shared" si="41"/>
        <v>0</v>
      </c>
      <c r="BH237" s="160">
        <f t="shared" si="41"/>
        <v>0</v>
      </c>
      <c r="BI237" s="160">
        <f t="shared" si="41"/>
        <v>0</v>
      </c>
      <c r="BJ237" s="160">
        <f t="shared" si="41"/>
        <v>0</v>
      </c>
      <c r="BK237" s="160">
        <f t="shared" si="41"/>
        <v>0</v>
      </c>
      <c r="BL237" s="160">
        <f t="shared" si="41"/>
        <v>0</v>
      </c>
      <c r="BM237" s="160">
        <f t="shared" si="41"/>
        <v>0</v>
      </c>
      <c r="BN237" s="160">
        <f t="shared" si="41"/>
        <v>0</v>
      </c>
      <c r="BO237" s="160">
        <f t="shared" si="41"/>
        <v>0</v>
      </c>
      <c r="BP237" s="160">
        <f t="shared" si="41"/>
        <v>0</v>
      </c>
      <c r="BQ237" s="160">
        <f t="shared" si="41"/>
        <v>0</v>
      </c>
      <c r="BR237" s="160">
        <f t="shared" si="40"/>
        <v>0</v>
      </c>
      <c r="BS237" s="160">
        <f t="shared" si="40"/>
        <v>0</v>
      </c>
      <c r="BT237" s="160">
        <f t="shared" si="40"/>
        <v>0</v>
      </c>
      <c r="BU237" s="160">
        <f t="shared" si="40"/>
        <v>0</v>
      </c>
      <c r="BV237" s="160">
        <f t="shared" si="40"/>
        <v>0</v>
      </c>
      <c r="BW237" s="160">
        <f t="shared" si="40"/>
        <v>0</v>
      </c>
      <c r="BX237" s="160">
        <f t="shared" si="38"/>
        <v>0</v>
      </c>
    </row>
    <row r="238" spans="1:76" s="153" customFormat="1" x14ac:dyDescent="0.2">
      <c r="A238" s="157" t="s">
        <v>926</v>
      </c>
      <c r="B238" s="151" t="s">
        <v>927</v>
      </c>
      <c r="C238" s="151" t="s">
        <v>889</v>
      </c>
      <c r="D238" s="152">
        <v>44422.77</v>
      </c>
      <c r="E238" s="152">
        <v>444.23</v>
      </c>
      <c r="F238" s="152">
        <v>222.11</v>
      </c>
      <c r="G238" s="152">
        <v>0</v>
      </c>
      <c r="H238" s="152">
        <v>222.11</v>
      </c>
      <c r="I238" s="158">
        <v>444.23</v>
      </c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  <c r="AC238" s="152"/>
      <c r="AD238" s="152"/>
      <c r="AE238" s="152"/>
      <c r="AF238" s="152"/>
      <c r="AG238" s="152"/>
      <c r="AH238" s="152"/>
      <c r="AI238" s="152"/>
      <c r="AJ238" s="152"/>
      <c r="AK238" s="152"/>
      <c r="AL238" s="152"/>
      <c r="AM238" s="152"/>
      <c r="AN238" s="152"/>
      <c r="AO238" s="152"/>
      <c r="AP238" s="159">
        <f t="shared" si="37"/>
        <v>0</v>
      </c>
      <c r="AQ238" s="160">
        <f t="shared" si="43"/>
        <v>0</v>
      </c>
      <c r="AR238" s="160">
        <f t="shared" si="43"/>
        <v>0</v>
      </c>
      <c r="AS238" s="160">
        <f t="shared" si="43"/>
        <v>0</v>
      </c>
      <c r="AT238" s="160">
        <f t="shared" si="43"/>
        <v>0</v>
      </c>
      <c r="AU238" s="160">
        <f t="shared" si="42"/>
        <v>0</v>
      </c>
      <c r="AV238" s="160">
        <f t="shared" si="42"/>
        <v>0</v>
      </c>
      <c r="AW238" s="160">
        <f t="shared" si="42"/>
        <v>0</v>
      </c>
      <c r="AX238" s="160">
        <f t="shared" si="42"/>
        <v>0</v>
      </c>
      <c r="AY238" s="160">
        <f t="shared" si="39"/>
        <v>0</v>
      </c>
      <c r="AZ238" s="160">
        <f t="shared" si="39"/>
        <v>0</v>
      </c>
      <c r="BA238" s="160">
        <f t="shared" si="39"/>
        <v>0</v>
      </c>
      <c r="BB238" s="160">
        <f t="shared" si="39"/>
        <v>0</v>
      </c>
      <c r="BC238" s="160">
        <f t="shared" si="39"/>
        <v>0</v>
      </c>
      <c r="BD238" s="160">
        <f t="shared" si="39"/>
        <v>0</v>
      </c>
      <c r="BE238" s="160">
        <f t="shared" si="39"/>
        <v>0</v>
      </c>
      <c r="BF238" s="160">
        <f t="shared" si="39"/>
        <v>0</v>
      </c>
      <c r="BG238" s="160">
        <f t="shared" si="41"/>
        <v>0</v>
      </c>
      <c r="BH238" s="160">
        <f t="shared" si="41"/>
        <v>0</v>
      </c>
      <c r="BI238" s="160">
        <f t="shared" si="41"/>
        <v>0</v>
      </c>
      <c r="BJ238" s="160">
        <f t="shared" si="41"/>
        <v>0</v>
      </c>
      <c r="BK238" s="160">
        <f t="shared" si="41"/>
        <v>0</v>
      </c>
      <c r="BL238" s="160">
        <f t="shared" si="41"/>
        <v>0</v>
      </c>
      <c r="BM238" s="160">
        <f t="shared" si="41"/>
        <v>0</v>
      </c>
      <c r="BN238" s="160">
        <f t="shared" si="41"/>
        <v>0</v>
      </c>
      <c r="BO238" s="160">
        <f t="shared" si="41"/>
        <v>0</v>
      </c>
      <c r="BP238" s="160">
        <f t="shared" si="41"/>
        <v>0</v>
      </c>
      <c r="BQ238" s="160">
        <f t="shared" si="41"/>
        <v>0</v>
      </c>
      <c r="BR238" s="160">
        <f t="shared" si="40"/>
        <v>0</v>
      </c>
      <c r="BS238" s="160">
        <f t="shared" si="40"/>
        <v>0</v>
      </c>
      <c r="BT238" s="160">
        <f t="shared" si="40"/>
        <v>0</v>
      </c>
      <c r="BU238" s="160">
        <f t="shared" si="40"/>
        <v>0</v>
      </c>
      <c r="BV238" s="160">
        <f t="shared" si="40"/>
        <v>0</v>
      </c>
      <c r="BW238" s="160">
        <f t="shared" si="40"/>
        <v>0</v>
      </c>
      <c r="BX238" s="160">
        <f t="shared" si="38"/>
        <v>0</v>
      </c>
    </row>
    <row r="239" spans="1:76" s="153" customFormat="1" x14ac:dyDescent="0.2">
      <c r="A239" s="157" t="s">
        <v>928</v>
      </c>
      <c r="B239" s="151" t="s">
        <v>739</v>
      </c>
      <c r="C239" s="151" t="s">
        <v>889</v>
      </c>
      <c r="D239" s="152">
        <v>31286.45</v>
      </c>
      <c r="E239" s="152">
        <v>312.86</v>
      </c>
      <c r="F239" s="152">
        <v>156.43</v>
      </c>
      <c r="G239" s="152">
        <v>156.43</v>
      </c>
      <c r="H239" s="152">
        <v>34.909999999999997</v>
      </c>
      <c r="I239" s="158">
        <v>156.43</v>
      </c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  <c r="AA239" s="152"/>
      <c r="AB239" s="152"/>
      <c r="AC239" s="152">
        <v>34.29</v>
      </c>
      <c r="AD239" s="152"/>
      <c r="AE239" s="152">
        <v>87.23</v>
      </c>
      <c r="AF239" s="152"/>
      <c r="AG239" s="152"/>
      <c r="AH239" s="152"/>
      <c r="AI239" s="152"/>
      <c r="AJ239" s="152"/>
      <c r="AK239" s="152"/>
      <c r="AL239" s="152"/>
      <c r="AM239" s="152"/>
      <c r="AN239" s="152"/>
      <c r="AO239" s="152"/>
      <c r="AP239" s="159">
        <f t="shared" si="37"/>
        <v>121.52000000000001</v>
      </c>
      <c r="AQ239" s="160">
        <f t="shared" si="43"/>
        <v>0</v>
      </c>
      <c r="AR239" s="160">
        <f t="shared" si="43"/>
        <v>0</v>
      </c>
      <c r="AS239" s="160">
        <f t="shared" si="43"/>
        <v>0</v>
      </c>
      <c r="AT239" s="160">
        <f t="shared" si="43"/>
        <v>0</v>
      </c>
      <c r="AU239" s="160">
        <f t="shared" si="42"/>
        <v>0</v>
      </c>
      <c r="AV239" s="160">
        <f t="shared" si="42"/>
        <v>0</v>
      </c>
      <c r="AW239" s="160">
        <f t="shared" si="42"/>
        <v>0</v>
      </c>
      <c r="AX239" s="160">
        <f t="shared" si="42"/>
        <v>0</v>
      </c>
      <c r="AY239" s="160">
        <f t="shared" si="39"/>
        <v>0</v>
      </c>
      <c r="AZ239" s="160">
        <f t="shared" si="39"/>
        <v>0</v>
      </c>
      <c r="BA239" s="160">
        <f t="shared" si="39"/>
        <v>0</v>
      </c>
      <c r="BB239" s="160">
        <f t="shared" si="39"/>
        <v>0</v>
      </c>
      <c r="BC239" s="160">
        <f t="shared" si="39"/>
        <v>0</v>
      </c>
      <c r="BD239" s="160">
        <f t="shared" si="39"/>
        <v>0</v>
      </c>
      <c r="BE239" s="160">
        <f t="shared" si="39"/>
        <v>0</v>
      </c>
      <c r="BF239" s="160">
        <f t="shared" si="39"/>
        <v>0</v>
      </c>
      <c r="BG239" s="160">
        <f t="shared" si="41"/>
        <v>0</v>
      </c>
      <c r="BH239" s="160">
        <f t="shared" si="41"/>
        <v>0</v>
      </c>
      <c r="BI239" s="160">
        <f t="shared" si="41"/>
        <v>0</v>
      </c>
      <c r="BJ239" s="160">
        <f t="shared" si="41"/>
        <v>0</v>
      </c>
      <c r="BK239" s="160">
        <f t="shared" si="41"/>
        <v>0</v>
      </c>
      <c r="BL239" s="160">
        <f t="shared" si="41"/>
        <v>0</v>
      </c>
      <c r="BM239" s="160">
        <f t="shared" si="41"/>
        <v>0</v>
      </c>
      <c r="BN239" s="160">
        <f t="shared" si="41"/>
        <v>0</v>
      </c>
      <c r="BO239" s="160">
        <f t="shared" si="41"/>
        <v>0</v>
      </c>
      <c r="BP239" s="160">
        <f t="shared" si="41"/>
        <v>0</v>
      </c>
      <c r="BQ239" s="160">
        <f t="shared" si="41"/>
        <v>0</v>
      </c>
      <c r="BR239" s="160">
        <f t="shared" si="40"/>
        <v>0</v>
      </c>
      <c r="BS239" s="160">
        <f t="shared" si="40"/>
        <v>0</v>
      </c>
      <c r="BT239" s="160">
        <f t="shared" si="40"/>
        <v>0</v>
      </c>
      <c r="BU239" s="160">
        <f t="shared" si="40"/>
        <v>0</v>
      </c>
      <c r="BV239" s="160">
        <f t="shared" si="40"/>
        <v>0</v>
      </c>
      <c r="BW239" s="160">
        <f t="shared" si="40"/>
        <v>0</v>
      </c>
      <c r="BX239" s="160">
        <f t="shared" si="38"/>
        <v>0</v>
      </c>
    </row>
    <row r="240" spans="1:76" s="153" customFormat="1" x14ac:dyDescent="0.2">
      <c r="A240" s="157" t="s">
        <v>929</v>
      </c>
      <c r="B240" s="151" t="s">
        <v>930</v>
      </c>
      <c r="C240" s="151" t="s">
        <v>889</v>
      </c>
      <c r="D240" s="152">
        <v>51436.51</v>
      </c>
      <c r="E240" s="152">
        <v>514.37</v>
      </c>
      <c r="F240" s="152">
        <v>257.18</v>
      </c>
      <c r="G240" s="152">
        <v>129.37</v>
      </c>
      <c r="H240" s="152">
        <v>223.18</v>
      </c>
      <c r="I240" s="158">
        <v>385</v>
      </c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  <c r="AA240" s="152"/>
      <c r="AB240" s="152"/>
      <c r="AC240" s="152">
        <v>34</v>
      </c>
      <c r="AD240" s="152"/>
      <c r="AE240" s="152"/>
      <c r="AF240" s="152"/>
      <c r="AG240" s="152"/>
      <c r="AH240" s="152"/>
      <c r="AI240" s="152"/>
      <c r="AJ240" s="152"/>
      <c r="AK240" s="152"/>
      <c r="AL240" s="152"/>
      <c r="AM240" s="152"/>
      <c r="AN240" s="152"/>
      <c r="AO240" s="152"/>
      <c r="AP240" s="159">
        <f t="shared" si="37"/>
        <v>34</v>
      </c>
      <c r="AQ240" s="160">
        <f t="shared" si="43"/>
        <v>0</v>
      </c>
      <c r="AR240" s="160">
        <f t="shared" si="43"/>
        <v>0</v>
      </c>
      <c r="AS240" s="160">
        <f t="shared" si="43"/>
        <v>0</v>
      </c>
      <c r="AT240" s="160">
        <f t="shared" si="43"/>
        <v>0</v>
      </c>
      <c r="AU240" s="160">
        <f t="shared" si="42"/>
        <v>0</v>
      </c>
      <c r="AV240" s="160">
        <f t="shared" si="42"/>
        <v>0</v>
      </c>
      <c r="AW240" s="160">
        <f t="shared" si="42"/>
        <v>0</v>
      </c>
      <c r="AX240" s="160">
        <f t="shared" si="42"/>
        <v>0</v>
      </c>
      <c r="AY240" s="160">
        <f t="shared" si="39"/>
        <v>0</v>
      </c>
      <c r="AZ240" s="160">
        <f t="shared" si="39"/>
        <v>0</v>
      </c>
      <c r="BA240" s="160">
        <f t="shared" si="39"/>
        <v>0</v>
      </c>
      <c r="BB240" s="160">
        <f t="shared" si="39"/>
        <v>0</v>
      </c>
      <c r="BC240" s="160">
        <f t="shared" si="39"/>
        <v>0</v>
      </c>
      <c r="BD240" s="160">
        <f t="shared" si="39"/>
        <v>0</v>
      </c>
      <c r="BE240" s="160">
        <f t="shared" si="39"/>
        <v>0</v>
      </c>
      <c r="BF240" s="160">
        <f t="shared" si="39"/>
        <v>0</v>
      </c>
      <c r="BG240" s="160">
        <f t="shared" si="41"/>
        <v>0</v>
      </c>
      <c r="BH240" s="160">
        <f t="shared" si="41"/>
        <v>0</v>
      </c>
      <c r="BI240" s="160">
        <f t="shared" si="41"/>
        <v>0</v>
      </c>
      <c r="BJ240" s="160">
        <f t="shared" si="41"/>
        <v>0</v>
      </c>
      <c r="BK240" s="160">
        <f t="shared" si="41"/>
        <v>0</v>
      </c>
      <c r="BL240" s="160">
        <f t="shared" si="41"/>
        <v>0</v>
      </c>
      <c r="BM240" s="160">
        <f t="shared" si="41"/>
        <v>0</v>
      </c>
      <c r="BN240" s="160">
        <f t="shared" si="41"/>
        <v>0</v>
      </c>
      <c r="BO240" s="160">
        <f t="shared" si="41"/>
        <v>0</v>
      </c>
      <c r="BP240" s="160">
        <f t="shared" si="41"/>
        <v>0</v>
      </c>
      <c r="BQ240" s="160">
        <f t="shared" si="41"/>
        <v>0</v>
      </c>
      <c r="BR240" s="160">
        <f t="shared" si="40"/>
        <v>0</v>
      </c>
      <c r="BS240" s="160">
        <f t="shared" si="40"/>
        <v>0</v>
      </c>
      <c r="BT240" s="160">
        <f t="shared" si="40"/>
        <v>0</v>
      </c>
      <c r="BU240" s="160">
        <f t="shared" si="40"/>
        <v>0</v>
      </c>
      <c r="BV240" s="160">
        <f t="shared" si="40"/>
        <v>0</v>
      </c>
      <c r="BW240" s="160">
        <f t="shared" si="40"/>
        <v>0</v>
      </c>
      <c r="BX240" s="160">
        <f t="shared" si="38"/>
        <v>0</v>
      </c>
    </row>
    <row r="241" spans="1:76" s="153" customFormat="1" x14ac:dyDescent="0.2">
      <c r="A241" s="157" t="s">
        <v>931</v>
      </c>
      <c r="B241" s="151" t="s">
        <v>932</v>
      </c>
      <c r="C241" s="151" t="s">
        <v>889</v>
      </c>
      <c r="D241" s="152">
        <v>44763.56</v>
      </c>
      <c r="E241" s="152">
        <v>447.64</v>
      </c>
      <c r="F241" s="152">
        <v>223.82</v>
      </c>
      <c r="G241" s="152">
        <v>317.64</v>
      </c>
      <c r="H241" s="152">
        <v>223.82</v>
      </c>
      <c r="I241" s="158">
        <v>130</v>
      </c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  <c r="AB241" s="152"/>
      <c r="AC241" s="152"/>
      <c r="AD241" s="152"/>
      <c r="AE241" s="152"/>
      <c r="AF241" s="152"/>
      <c r="AG241" s="152"/>
      <c r="AH241" s="152"/>
      <c r="AI241" s="152"/>
      <c r="AJ241" s="152"/>
      <c r="AK241" s="152"/>
      <c r="AL241" s="152"/>
      <c r="AM241" s="152"/>
      <c r="AN241" s="152"/>
      <c r="AO241" s="152"/>
      <c r="AP241" s="159">
        <f t="shared" si="37"/>
        <v>0</v>
      </c>
      <c r="AQ241" s="160">
        <f t="shared" si="43"/>
        <v>0</v>
      </c>
      <c r="AR241" s="160">
        <f t="shared" si="43"/>
        <v>0</v>
      </c>
      <c r="AS241" s="160">
        <f t="shared" si="43"/>
        <v>0</v>
      </c>
      <c r="AT241" s="160">
        <f t="shared" si="43"/>
        <v>0</v>
      </c>
      <c r="AU241" s="160">
        <f t="shared" si="42"/>
        <v>0</v>
      </c>
      <c r="AV241" s="160">
        <f t="shared" si="42"/>
        <v>0</v>
      </c>
      <c r="AW241" s="160">
        <f t="shared" si="42"/>
        <v>0</v>
      </c>
      <c r="AX241" s="160">
        <f t="shared" si="42"/>
        <v>0</v>
      </c>
      <c r="AY241" s="160">
        <f t="shared" si="39"/>
        <v>0</v>
      </c>
      <c r="AZ241" s="160">
        <f t="shared" si="39"/>
        <v>0</v>
      </c>
      <c r="BA241" s="160">
        <f t="shared" si="39"/>
        <v>0</v>
      </c>
      <c r="BB241" s="160">
        <f t="shared" si="39"/>
        <v>0</v>
      </c>
      <c r="BC241" s="160">
        <f t="shared" si="39"/>
        <v>0</v>
      </c>
      <c r="BD241" s="160">
        <f t="shared" si="39"/>
        <v>0</v>
      </c>
      <c r="BE241" s="160">
        <f t="shared" si="39"/>
        <v>0</v>
      </c>
      <c r="BF241" s="160">
        <f t="shared" si="39"/>
        <v>0</v>
      </c>
      <c r="BG241" s="160">
        <f t="shared" si="41"/>
        <v>0</v>
      </c>
      <c r="BH241" s="160">
        <f t="shared" si="41"/>
        <v>0</v>
      </c>
      <c r="BI241" s="160">
        <f t="shared" si="41"/>
        <v>0</v>
      </c>
      <c r="BJ241" s="160">
        <f t="shared" si="41"/>
        <v>0</v>
      </c>
      <c r="BK241" s="160">
        <f t="shared" si="41"/>
        <v>0</v>
      </c>
      <c r="BL241" s="160">
        <f t="shared" si="41"/>
        <v>0</v>
      </c>
      <c r="BM241" s="160">
        <f t="shared" si="41"/>
        <v>0</v>
      </c>
      <c r="BN241" s="160">
        <f t="shared" si="41"/>
        <v>0</v>
      </c>
      <c r="BO241" s="160">
        <f t="shared" si="41"/>
        <v>0</v>
      </c>
      <c r="BP241" s="160">
        <f t="shared" si="41"/>
        <v>0</v>
      </c>
      <c r="BQ241" s="160">
        <f t="shared" si="41"/>
        <v>0</v>
      </c>
      <c r="BR241" s="160">
        <f t="shared" si="40"/>
        <v>0</v>
      </c>
      <c r="BS241" s="160">
        <f t="shared" si="40"/>
        <v>0</v>
      </c>
      <c r="BT241" s="160">
        <f t="shared" si="40"/>
        <v>0</v>
      </c>
      <c r="BU241" s="160">
        <f t="shared" si="40"/>
        <v>0</v>
      </c>
      <c r="BV241" s="160">
        <f t="shared" si="40"/>
        <v>0</v>
      </c>
      <c r="BW241" s="160">
        <f t="shared" si="40"/>
        <v>0</v>
      </c>
      <c r="BX241" s="160">
        <f t="shared" si="38"/>
        <v>0</v>
      </c>
    </row>
    <row r="242" spans="1:76" s="153" customFormat="1" x14ac:dyDescent="0.2">
      <c r="A242" s="157" t="s">
        <v>933</v>
      </c>
      <c r="B242" s="151" t="s">
        <v>934</v>
      </c>
      <c r="C242" s="151" t="s">
        <v>889</v>
      </c>
      <c r="D242" s="152">
        <v>42757.56</v>
      </c>
      <c r="E242" s="152">
        <v>427.58</v>
      </c>
      <c r="F242" s="152">
        <v>213.79</v>
      </c>
      <c r="G242" s="152">
        <v>213.82</v>
      </c>
      <c r="H242" s="152">
        <v>179.5</v>
      </c>
      <c r="I242" s="158">
        <v>213.76</v>
      </c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  <c r="AA242" s="152"/>
      <c r="AB242" s="152"/>
      <c r="AC242" s="152">
        <v>34.29</v>
      </c>
      <c r="AD242" s="152"/>
      <c r="AE242" s="152"/>
      <c r="AF242" s="152"/>
      <c r="AG242" s="152"/>
      <c r="AH242" s="152"/>
      <c r="AI242" s="152"/>
      <c r="AJ242" s="152"/>
      <c r="AK242" s="152"/>
      <c r="AL242" s="152"/>
      <c r="AM242" s="152"/>
      <c r="AN242" s="152"/>
      <c r="AO242" s="152"/>
      <c r="AP242" s="159">
        <f t="shared" si="37"/>
        <v>34.29</v>
      </c>
      <c r="AQ242" s="160">
        <f t="shared" si="43"/>
        <v>0</v>
      </c>
      <c r="AR242" s="160">
        <f t="shared" si="43"/>
        <v>0</v>
      </c>
      <c r="AS242" s="160">
        <f t="shared" si="43"/>
        <v>0</v>
      </c>
      <c r="AT242" s="160">
        <f t="shared" si="43"/>
        <v>0</v>
      </c>
      <c r="AU242" s="160">
        <f t="shared" si="42"/>
        <v>0</v>
      </c>
      <c r="AV242" s="160">
        <f t="shared" si="42"/>
        <v>0</v>
      </c>
      <c r="AW242" s="160">
        <f t="shared" si="42"/>
        <v>0</v>
      </c>
      <c r="AX242" s="160">
        <f t="shared" si="42"/>
        <v>0</v>
      </c>
      <c r="AY242" s="160">
        <f t="shared" si="39"/>
        <v>0</v>
      </c>
      <c r="AZ242" s="160">
        <f t="shared" si="39"/>
        <v>0</v>
      </c>
      <c r="BA242" s="160">
        <f t="shared" si="39"/>
        <v>0</v>
      </c>
      <c r="BB242" s="160">
        <f t="shared" si="39"/>
        <v>0</v>
      </c>
      <c r="BC242" s="160">
        <f t="shared" si="39"/>
        <v>0</v>
      </c>
      <c r="BD242" s="160">
        <f t="shared" si="39"/>
        <v>0</v>
      </c>
      <c r="BE242" s="160">
        <f t="shared" si="39"/>
        <v>0</v>
      </c>
      <c r="BF242" s="160">
        <f t="shared" si="39"/>
        <v>0</v>
      </c>
      <c r="BG242" s="160">
        <f t="shared" si="41"/>
        <v>0</v>
      </c>
      <c r="BH242" s="160">
        <f t="shared" si="41"/>
        <v>0</v>
      </c>
      <c r="BI242" s="160">
        <f t="shared" si="41"/>
        <v>0</v>
      </c>
      <c r="BJ242" s="160">
        <f t="shared" si="41"/>
        <v>0</v>
      </c>
      <c r="BK242" s="160">
        <f t="shared" si="41"/>
        <v>0</v>
      </c>
      <c r="BL242" s="160">
        <f t="shared" si="41"/>
        <v>0</v>
      </c>
      <c r="BM242" s="160">
        <f t="shared" si="41"/>
        <v>0</v>
      </c>
      <c r="BN242" s="160">
        <f t="shared" si="41"/>
        <v>0</v>
      </c>
      <c r="BO242" s="160">
        <f t="shared" si="41"/>
        <v>0</v>
      </c>
      <c r="BP242" s="160">
        <f t="shared" si="41"/>
        <v>0</v>
      </c>
      <c r="BQ242" s="160">
        <f t="shared" si="41"/>
        <v>0</v>
      </c>
      <c r="BR242" s="160">
        <f t="shared" si="40"/>
        <v>0</v>
      </c>
      <c r="BS242" s="160">
        <f t="shared" si="40"/>
        <v>0</v>
      </c>
      <c r="BT242" s="160">
        <f t="shared" si="40"/>
        <v>0</v>
      </c>
      <c r="BU242" s="160">
        <f t="shared" si="40"/>
        <v>0</v>
      </c>
      <c r="BV242" s="160">
        <f t="shared" si="40"/>
        <v>0</v>
      </c>
      <c r="BW242" s="160">
        <f t="shared" si="40"/>
        <v>0</v>
      </c>
      <c r="BX242" s="160">
        <f t="shared" si="38"/>
        <v>0</v>
      </c>
    </row>
    <row r="243" spans="1:76" s="153" customFormat="1" x14ac:dyDescent="0.2">
      <c r="A243" s="157" t="s">
        <v>935</v>
      </c>
      <c r="B243" s="151" t="s">
        <v>827</v>
      </c>
      <c r="C243" s="151" t="s">
        <v>889</v>
      </c>
      <c r="D243" s="152">
        <v>30678.32</v>
      </c>
      <c r="E243" s="152">
        <v>306.77999999999997</v>
      </c>
      <c r="F243" s="152">
        <v>153.38999999999999</v>
      </c>
      <c r="G243" s="152">
        <v>296.77999999999997</v>
      </c>
      <c r="H243" s="152">
        <v>153.38999999999999</v>
      </c>
      <c r="I243" s="158">
        <v>10</v>
      </c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  <c r="AA243" s="152"/>
      <c r="AB243" s="152"/>
      <c r="AC243" s="152"/>
      <c r="AD243" s="152"/>
      <c r="AE243" s="152"/>
      <c r="AF243" s="152"/>
      <c r="AG243" s="152"/>
      <c r="AH243" s="152"/>
      <c r="AI243" s="152"/>
      <c r="AJ243" s="152"/>
      <c r="AK243" s="152"/>
      <c r="AL243" s="152"/>
      <c r="AM243" s="152"/>
      <c r="AN243" s="152"/>
      <c r="AO243" s="152"/>
      <c r="AP243" s="159">
        <f t="shared" si="37"/>
        <v>0</v>
      </c>
      <c r="AQ243" s="160">
        <f t="shared" si="43"/>
        <v>0</v>
      </c>
      <c r="AR243" s="160">
        <f t="shared" si="43"/>
        <v>0</v>
      </c>
      <c r="AS243" s="160">
        <f t="shared" si="43"/>
        <v>0</v>
      </c>
      <c r="AT243" s="160">
        <f t="shared" si="43"/>
        <v>0</v>
      </c>
      <c r="AU243" s="160">
        <f t="shared" si="42"/>
        <v>0</v>
      </c>
      <c r="AV243" s="160">
        <f t="shared" si="42"/>
        <v>0</v>
      </c>
      <c r="AW243" s="160">
        <f t="shared" si="42"/>
        <v>0</v>
      </c>
      <c r="AX243" s="160">
        <f t="shared" si="42"/>
        <v>0</v>
      </c>
      <c r="AY243" s="160">
        <f t="shared" si="39"/>
        <v>0</v>
      </c>
      <c r="AZ243" s="160">
        <f t="shared" si="39"/>
        <v>0</v>
      </c>
      <c r="BA243" s="160">
        <f t="shared" si="39"/>
        <v>0</v>
      </c>
      <c r="BB243" s="160">
        <f t="shared" si="39"/>
        <v>0</v>
      </c>
      <c r="BC243" s="160">
        <f t="shared" si="39"/>
        <v>0</v>
      </c>
      <c r="BD243" s="160">
        <f t="shared" si="39"/>
        <v>0</v>
      </c>
      <c r="BE243" s="160">
        <f t="shared" si="39"/>
        <v>0</v>
      </c>
      <c r="BF243" s="160">
        <f t="shared" si="39"/>
        <v>0</v>
      </c>
      <c r="BG243" s="160">
        <f t="shared" si="41"/>
        <v>0</v>
      </c>
      <c r="BH243" s="160">
        <f t="shared" si="41"/>
        <v>0</v>
      </c>
      <c r="BI243" s="160">
        <f t="shared" si="41"/>
        <v>0</v>
      </c>
      <c r="BJ243" s="160">
        <f t="shared" si="41"/>
        <v>0</v>
      </c>
      <c r="BK243" s="160">
        <f t="shared" si="41"/>
        <v>0</v>
      </c>
      <c r="BL243" s="160">
        <f t="shared" si="41"/>
        <v>0</v>
      </c>
      <c r="BM243" s="160">
        <f t="shared" si="41"/>
        <v>0</v>
      </c>
      <c r="BN243" s="160">
        <f t="shared" si="41"/>
        <v>0</v>
      </c>
      <c r="BO243" s="160">
        <f t="shared" si="41"/>
        <v>0</v>
      </c>
      <c r="BP243" s="160">
        <f t="shared" si="41"/>
        <v>0</v>
      </c>
      <c r="BQ243" s="160">
        <f t="shared" si="41"/>
        <v>0</v>
      </c>
      <c r="BR243" s="160">
        <f t="shared" si="40"/>
        <v>0</v>
      </c>
      <c r="BS243" s="160">
        <f t="shared" si="40"/>
        <v>0</v>
      </c>
      <c r="BT243" s="160">
        <f t="shared" si="40"/>
        <v>0</v>
      </c>
      <c r="BU243" s="160">
        <f t="shared" si="40"/>
        <v>0</v>
      </c>
      <c r="BV243" s="160">
        <f t="shared" si="40"/>
        <v>0</v>
      </c>
      <c r="BW243" s="160">
        <f t="shared" si="40"/>
        <v>0</v>
      </c>
      <c r="BX243" s="160">
        <f t="shared" si="38"/>
        <v>0</v>
      </c>
    </row>
    <row r="244" spans="1:76" s="153" customFormat="1" x14ac:dyDescent="0.2">
      <c r="A244" s="157" t="s">
        <v>936</v>
      </c>
      <c r="B244" s="151" t="s">
        <v>937</v>
      </c>
      <c r="C244" s="151" t="s">
        <v>889</v>
      </c>
      <c r="D244" s="152">
        <v>42011.040000000001</v>
      </c>
      <c r="E244" s="152">
        <v>420.11</v>
      </c>
      <c r="F244" s="152">
        <v>210.06</v>
      </c>
      <c r="G244" s="152">
        <v>350.11</v>
      </c>
      <c r="H244" s="152">
        <v>210.06</v>
      </c>
      <c r="I244" s="158">
        <v>70</v>
      </c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  <c r="AB244" s="152"/>
      <c r="AC244" s="152"/>
      <c r="AD244" s="152"/>
      <c r="AE244" s="152"/>
      <c r="AF244" s="152"/>
      <c r="AG244" s="152"/>
      <c r="AH244" s="152"/>
      <c r="AI244" s="152"/>
      <c r="AJ244" s="152"/>
      <c r="AK244" s="152"/>
      <c r="AL244" s="152"/>
      <c r="AM244" s="152"/>
      <c r="AN244" s="152"/>
      <c r="AO244" s="152"/>
      <c r="AP244" s="159">
        <f t="shared" si="37"/>
        <v>0</v>
      </c>
      <c r="AQ244" s="160">
        <f t="shared" si="43"/>
        <v>0</v>
      </c>
      <c r="AR244" s="160">
        <f t="shared" si="43"/>
        <v>0</v>
      </c>
      <c r="AS244" s="160">
        <f t="shared" si="43"/>
        <v>0</v>
      </c>
      <c r="AT244" s="160">
        <f t="shared" si="43"/>
        <v>0</v>
      </c>
      <c r="AU244" s="160">
        <f t="shared" si="42"/>
        <v>0</v>
      </c>
      <c r="AV244" s="160">
        <f t="shared" si="42"/>
        <v>0</v>
      </c>
      <c r="AW244" s="160">
        <f t="shared" si="42"/>
        <v>0</v>
      </c>
      <c r="AX244" s="160">
        <f t="shared" si="42"/>
        <v>0</v>
      </c>
      <c r="AY244" s="160">
        <f t="shared" si="39"/>
        <v>0</v>
      </c>
      <c r="AZ244" s="160">
        <f t="shared" si="39"/>
        <v>0</v>
      </c>
      <c r="BA244" s="160">
        <f t="shared" si="39"/>
        <v>0</v>
      </c>
      <c r="BB244" s="160">
        <f t="shared" si="39"/>
        <v>0</v>
      </c>
      <c r="BC244" s="160">
        <f t="shared" si="39"/>
        <v>0</v>
      </c>
      <c r="BD244" s="160">
        <f t="shared" si="39"/>
        <v>0</v>
      </c>
      <c r="BE244" s="160">
        <f t="shared" si="39"/>
        <v>0</v>
      </c>
      <c r="BF244" s="160">
        <f t="shared" si="39"/>
        <v>0</v>
      </c>
      <c r="BG244" s="160">
        <f t="shared" si="41"/>
        <v>0</v>
      </c>
      <c r="BH244" s="160">
        <f t="shared" si="41"/>
        <v>0</v>
      </c>
      <c r="BI244" s="160">
        <f t="shared" si="41"/>
        <v>0</v>
      </c>
      <c r="BJ244" s="160">
        <f t="shared" si="41"/>
        <v>0</v>
      </c>
      <c r="BK244" s="160">
        <f t="shared" si="41"/>
        <v>0</v>
      </c>
      <c r="BL244" s="160">
        <f t="shared" si="41"/>
        <v>0</v>
      </c>
      <c r="BM244" s="160">
        <f t="shared" si="41"/>
        <v>0</v>
      </c>
      <c r="BN244" s="160">
        <f t="shared" si="41"/>
        <v>0</v>
      </c>
      <c r="BO244" s="160">
        <f t="shared" si="41"/>
        <v>0</v>
      </c>
      <c r="BP244" s="160">
        <f t="shared" si="41"/>
        <v>0</v>
      </c>
      <c r="BQ244" s="160">
        <f t="shared" si="41"/>
        <v>0</v>
      </c>
      <c r="BR244" s="160">
        <f t="shared" si="40"/>
        <v>0</v>
      </c>
      <c r="BS244" s="160">
        <f t="shared" si="40"/>
        <v>0</v>
      </c>
      <c r="BT244" s="160">
        <f t="shared" si="40"/>
        <v>0</v>
      </c>
      <c r="BU244" s="160">
        <f t="shared" si="40"/>
        <v>0</v>
      </c>
      <c r="BV244" s="160">
        <f t="shared" si="40"/>
        <v>0</v>
      </c>
      <c r="BW244" s="160">
        <f t="shared" si="40"/>
        <v>0</v>
      </c>
      <c r="BX244" s="160">
        <f t="shared" si="38"/>
        <v>0</v>
      </c>
    </row>
    <row r="245" spans="1:76" s="153" customFormat="1" x14ac:dyDescent="0.2">
      <c r="A245" s="157" t="s">
        <v>938</v>
      </c>
      <c r="B245" s="151" t="s">
        <v>939</v>
      </c>
      <c r="C245" s="151" t="s">
        <v>939</v>
      </c>
      <c r="D245" s="152">
        <v>203042.68</v>
      </c>
      <c r="E245" s="152">
        <v>2030.43</v>
      </c>
      <c r="F245" s="152">
        <v>1015.21</v>
      </c>
      <c r="G245" s="152">
        <v>0</v>
      </c>
      <c r="H245" s="152">
        <v>1015.21</v>
      </c>
      <c r="I245" s="158">
        <v>2030.43</v>
      </c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  <c r="AA245" s="152"/>
      <c r="AB245" s="152"/>
      <c r="AC245" s="152"/>
      <c r="AD245" s="152"/>
      <c r="AE245" s="152"/>
      <c r="AF245" s="152"/>
      <c r="AG245" s="152"/>
      <c r="AH245" s="152"/>
      <c r="AI245" s="152"/>
      <c r="AJ245" s="152"/>
      <c r="AK245" s="152"/>
      <c r="AL245" s="152"/>
      <c r="AM245" s="152"/>
      <c r="AN245" s="152"/>
      <c r="AO245" s="152"/>
      <c r="AP245" s="159">
        <f t="shared" si="37"/>
        <v>0</v>
      </c>
      <c r="AQ245" s="160">
        <f t="shared" si="43"/>
        <v>0</v>
      </c>
      <c r="AR245" s="160">
        <f t="shared" si="43"/>
        <v>0</v>
      </c>
      <c r="AS245" s="160">
        <f t="shared" si="43"/>
        <v>0</v>
      </c>
      <c r="AT245" s="160">
        <f t="shared" si="43"/>
        <v>0</v>
      </c>
      <c r="AU245" s="160">
        <f t="shared" si="42"/>
        <v>0</v>
      </c>
      <c r="AV245" s="160">
        <f t="shared" si="42"/>
        <v>0</v>
      </c>
      <c r="AW245" s="160">
        <f t="shared" si="42"/>
        <v>0</v>
      </c>
      <c r="AX245" s="160">
        <f t="shared" si="42"/>
        <v>0</v>
      </c>
      <c r="AY245" s="160">
        <f t="shared" si="39"/>
        <v>0</v>
      </c>
      <c r="AZ245" s="160">
        <f t="shared" si="39"/>
        <v>0</v>
      </c>
      <c r="BA245" s="160">
        <f t="shared" si="39"/>
        <v>0</v>
      </c>
      <c r="BB245" s="160">
        <f t="shared" si="39"/>
        <v>0</v>
      </c>
      <c r="BC245" s="160">
        <f t="shared" si="39"/>
        <v>0</v>
      </c>
      <c r="BD245" s="160">
        <f t="shared" si="39"/>
        <v>0</v>
      </c>
      <c r="BE245" s="160">
        <f t="shared" si="39"/>
        <v>0</v>
      </c>
      <c r="BF245" s="160">
        <f t="shared" si="39"/>
        <v>0</v>
      </c>
      <c r="BG245" s="160">
        <f t="shared" si="41"/>
        <v>0</v>
      </c>
      <c r="BH245" s="160">
        <f t="shared" si="41"/>
        <v>0</v>
      </c>
      <c r="BI245" s="160">
        <f t="shared" si="41"/>
        <v>0</v>
      </c>
      <c r="BJ245" s="160">
        <f t="shared" si="41"/>
        <v>0</v>
      </c>
      <c r="BK245" s="160">
        <f t="shared" si="41"/>
        <v>0</v>
      </c>
      <c r="BL245" s="160">
        <f t="shared" si="41"/>
        <v>0</v>
      </c>
      <c r="BM245" s="160">
        <f t="shared" si="41"/>
        <v>0</v>
      </c>
      <c r="BN245" s="160">
        <f t="shared" si="41"/>
        <v>0</v>
      </c>
      <c r="BO245" s="160">
        <f t="shared" si="41"/>
        <v>0</v>
      </c>
      <c r="BP245" s="160">
        <f t="shared" si="41"/>
        <v>0</v>
      </c>
      <c r="BQ245" s="160">
        <f t="shared" si="41"/>
        <v>0</v>
      </c>
      <c r="BR245" s="160">
        <f t="shared" si="40"/>
        <v>0</v>
      </c>
      <c r="BS245" s="160">
        <f t="shared" si="40"/>
        <v>0</v>
      </c>
      <c r="BT245" s="160">
        <f t="shared" si="40"/>
        <v>0</v>
      </c>
      <c r="BU245" s="160">
        <f t="shared" si="40"/>
        <v>0</v>
      </c>
      <c r="BV245" s="160">
        <f t="shared" si="40"/>
        <v>0</v>
      </c>
      <c r="BW245" s="160">
        <f t="shared" si="40"/>
        <v>0</v>
      </c>
      <c r="BX245" s="160">
        <f t="shared" si="38"/>
        <v>0</v>
      </c>
    </row>
    <row r="246" spans="1:76" s="153" customFormat="1" x14ac:dyDescent="0.2">
      <c r="A246" s="157" t="s">
        <v>940</v>
      </c>
      <c r="B246" s="151" t="s">
        <v>941</v>
      </c>
      <c r="C246" s="151" t="s">
        <v>939</v>
      </c>
      <c r="D246" s="152">
        <v>132322.32</v>
      </c>
      <c r="E246" s="152">
        <v>1323.22</v>
      </c>
      <c r="F246" s="152">
        <v>661.61</v>
      </c>
      <c r="G246" s="152">
        <v>1023.22</v>
      </c>
      <c r="H246" s="152">
        <v>11.610000000000014</v>
      </c>
      <c r="I246" s="158">
        <v>300</v>
      </c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>
        <v>300</v>
      </c>
      <c r="V246" s="152"/>
      <c r="W246" s="152"/>
      <c r="X246" s="152"/>
      <c r="Y246" s="152"/>
      <c r="Z246" s="152"/>
      <c r="AA246" s="152"/>
      <c r="AB246" s="152"/>
      <c r="AC246" s="152"/>
      <c r="AD246" s="152"/>
      <c r="AE246" s="152"/>
      <c r="AF246" s="152">
        <v>150</v>
      </c>
      <c r="AG246" s="152">
        <v>200</v>
      </c>
      <c r="AH246" s="152"/>
      <c r="AI246" s="152"/>
      <c r="AJ246" s="152"/>
      <c r="AK246" s="152"/>
      <c r="AL246" s="152"/>
      <c r="AM246" s="152"/>
      <c r="AN246" s="152"/>
      <c r="AO246" s="152"/>
      <c r="AP246" s="159">
        <f t="shared" si="37"/>
        <v>650</v>
      </c>
      <c r="AQ246" s="160">
        <f t="shared" si="43"/>
        <v>0</v>
      </c>
      <c r="AR246" s="160">
        <f t="shared" si="43"/>
        <v>0</v>
      </c>
      <c r="AS246" s="160">
        <f t="shared" si="43"/>
        <v>0</v>
      </c>
      <c r="AT246" s="160">
        <f t="shared" si="43"/>
        <v>0</v>
      </c>
      <c r="AU246" s="160">
        <f t="shared" si="42"/>
        <v>0</v>
      </c>
      <c r="AV246" s="160">
        <f t="shared" si="42"/>
        <v>0</v>
      </c>
      <c r="AW246" s="160">
        <f t="shared" si="42"/>
        <v>0</v>
      </c>
      <c r="AX246" s="160">
        <f t="shared" si="42"/>
        <v>0</v>
      </c>
      <c r="AY246" s="160">
        <f t="shared" si="39"/>
        <v>0</v>
      </c>
      <c r="AZ246" s="160">
        <f t="shared" si="39"/>
        <v>0</v>
      </c>
      <c r="BA246" s="160">
        <f t="shared" si="39"/>
        <v>0</v>
      </c>
      <c r="BB246" s="160">
        <f t="shared" si="39"/>
        <v>0</v>
      </c>
      <c r="BC246" s="160">
        <f t="shared" si="39"/>
        <v>0</v>
      </c>
      <c r="BD246" s="160">
        <f t="shared" si="39"/>
        <v>0</v>
      </c>
      <c r="BE246" s="160">
        <f t="shared" si="39"/>
        <v>0</v>
      </c>
      <c r="BF246" s="160">
        <f t="shared" si="39"/>
        <v>0</v>
      </c>
      <c r="BG246" s="160">
        <f t="shared" si="41"/>
        <v>0</v>
      </c>
      <c r="BH246" s="160">
        <f t="shared" si="41"/>
        <v>0</v>
      </c>
      <c r="BI246" s="160">
        <f t="shared" si="41"/>
        <v>0</v>
      </c>
      <c r="BJ246" s="160">
        <f t="shared" si="41"/>
        <v>0</v>
      </c>
      <c r="BK246" s="160">
        <f t="shared" si="41"/>
        <v>0</v>
      </c>
      <c r="BL246" s="160">
        <f t="shared" si="41"/>
        <v>0</v>
      </c>
      <c r="BM246" s="160">
        <f t="shared" si="41"/>
        <v>0</v>
      </c>
      <c r="BN246" s="160">
        <f t="shared" si="41"/>
        <v>0</v>
      </c>
      <c r="BO246" s="160">
        <f t="shared" si="41"/>
        <v>0</v>
      </c>
      <c r="BP246" s="160">
        <f t="shared" si="41"/>
        <v>0</v>
      </c>
      <c r="BQ246" s="160">
        <f t="shared" si="41"/>
        <v>0</v>
      </c>
      <c r="BR246" s="160">
        <f t="shared" si="40"/>
        <v>0</v>
      </c>
      <c r="BS246" s="160">
        <f t="shared" si="40"/>
        <v>0</v>
      </c>
      <c r="BT246" s="160">
        <f t="shared" si="40"/>
        <v>0</v>
      </c>
      <c r="BU246" s="160">
        <f t="shared" si="40"/>
        <v>0</v>
      </c>
      <c r="BV246" s="160">
        <f t="shared" si="40"/>
        <v>0</v>
      </c>
      <c r="BW246" s="160">
        <f t="shared" si="40"/>
        <v>0</v>
      </c>
      <c r="BX246" s="160">
        <f t="shared" si="38"/>
        <v>0</v>
      </c>
    </row>
    <row r="247" spans="1:76" s="153" customFormat="1" x14ac:dyDescent="0.2">
      <c r="A247" s="157" t="s">
        <v>942</v>
      </c>
      <c r="B247" s="151" t="s">
        <v>943</v>
      </c>
      <c r="C247" s="151" t="s">
        <v>939</v>
      </c>
      <c r="D247" s="152">
        <v>93684.5</v>
      </c>
      <c r="E247" s="152">
        <v>936.85</v>
      </c>
      <c r="F247" s="152">
        <v>468.42</v>
      </c>
      <c r="G247" s="152">
        <v>0</v>
      </c>
      <c r="H247" s="152">
        <v>468.42</v>
      </c>
      <c r="I247" s="158">
        <v>936.85</v>
      </c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  <c r="AB247" s="152"/>
      <c r="AC247" s="152"/>
      <c r="AD247" s="152"/>
      <c r="AE247" s="152"/>
      <c r="AF247" s="152"/>
      <c r="AG247" s="152"/>
      <c r="AH247" s="152"/>
      <c r="AI247" s="152"/>
      <c r="AJ247" s="152"/>
      <c r="AK247" s="152"/>
      <c r="AL247" s="152"/>
      <c r="AM247" s="152"/>
      <c r="AN247" s="152"/>
      <c r="AO247" s="152"/>
      <c r="AP247" s="159">
        <f t="shared" si="37"/>
        <v>0</v>
      </c>
      <c r="AQ247" s="160">
        <f t="shared" si="43"/>
        <v>0</v>
      </c>
      <c r="AR247" s="160">
        <f t="shared" si="43"/>
        <v>0</v>
      </c>
      <c r="AS247" s="160">
        <f t="shared" si="43"/>
        <v>0</v>
      </c>
      <c r="AT247" s="160">
        <f t="shared" si="43"/>
        <v>0</v>
      </c>
      <c r="AU247" s="160">
        <f t="shared" si="42"/>
        <v>0</v>
      </c>
      <c r="AV247" s="160">
        <f t="shared" si="42"/>
        <v>0</v>
      </c>
      <c r="AW247" s="160">
        <f t="shared" si="42"/>
        <v>0</v>
      </c>
      <c r="AX247" s="160">
        <f t="shared" si="42"/>
        <v>0</v>
      </c>
      <c r="AY247" s="160">
        <f t="shared" si="39"/>
        <v>0</v>
      </c>
      <c r="AZ247" s="160">
        <f t="shared" si="39"/>
        <v>0</v>
      </c>
      <c r="BA247" s="160">
        <f t="shared" si="39"/>
        <v>0</v>
      </c>
      <c r="BB247" s="160">
        <f t="shared" si="39"/>
        <v>0</v>
      </c>
      <c r="BC247" s="160">
        <f t="shared" si="39"/>
        <v>0</v>
      </c>
      <c r="BD247" s="160">
        <f t="shared" si="39"/>
        <v>0</v>
      </c>
      <c r="BE247" s="160">
        <f t="shared" si="39"/>
        <v>0</v>
      </c>
      <c r="BF247" s="160">
        <f t="shared" si="39"/>
        <v>0</v>
      </c>
      <c r="BG247" s="160">
        <f t="shared" si="41"/>
        <v>0</v>
      </c>
      <c r="BH247" s="160">
        <f t="shared" si="41"/>
        <v>0</v>
      </c>
      <c r="BI247" s="160">
        <f t="shared" si="41"/>
        <v>0</v>
      </c>
      <c r="BJ247" s="160">
        <f t="shared" si="41"/>
        <v>0</v>
      </c>
      <c r="BK247" s="160">
        <f t="shared" si="41"/>
        <v>0</v>
      </c>
      <c r="BL247" s="160">
        <f t="shared" si="41"/>
        <v>0</v>
      </c>
      <c r="BM247" s="160">
        <f t="shared" si="41"/>
        <v>0</v>
      </c>
      <c r="BN247" s="160">
        <f t="shared" si="41"/>
        <v>0</v>
      </c>
      <c r="BO247" s="160">
        <f t="shared" si="41"/>
        <v>0</v>
      </c>
      <c r="BP247" s="160">
        <f t="shared" si="41"/>
        <v>0</v>
      </c>
      <c r="BQ247" s="160">
        <f t="shared" si="41"/>
        <v>0</v>
      </c>
      <c r="BR247" s="160">
        <f t="shared" si="40"/>
        <v>0</v>
      </c>
      <c r="BS247" s="160">
        <f t="shared" si="40"/>
        <v>0</v>
      </c>
      <c r="BT247" s="160">
        <f t="shared" si="40"/>
        <v>0</v>
      </c>
      <c r="BU247" s="160">
        <f t="shared" si="40"/>
        <v>0</v>
      </c>
      <c r="BV247" s="160">
        <f t="shared" si="40"/>
        <v>0</v>
      </c>
      <c r="BW247" s="160">
        <f t="shared" si="40"/>
        <v>0</v>
      </c>
      <c r="BX247" s="160">
        <f t="shared" si="38"/>
        <v>0</v>
      </c>
    </row>
    <row r="248" spans="1:76" s="153" customFormat="1" x14ac:dyDescent="0.2">
      <c r="A248" s="157" t="s">
        <v>944</v>
      </c>
      <c r="B248" s="151" t="s">
        <v>945</v>
      </c>
      <c r="C248" s="151" t="s">
        <v>939</v>
      </c>
      <c r="D248" s="152">
        <v>130818.88</v>
      </c>
      <c r="E248" s="152">
        <v>1308.19</v>
      </c>
      <c r="F248" s="152">
        <v>654.09</v>
      </c>
      <c r="G248" s="152">
        <v>0</v>
      </c>
      <c r="H248" s="152">
        <v>404.09000000000003</v>
      </c>
      <c r="I248" s="158">
        <v>1308.19</v>
      </c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  <c r="AA248" s="152"/>
      <c r="AB248" s="152"/>
      <c r="AC248" s="152"/>
      <c r="AD248" s="152"/>
      <c r="AE248" s="152"/>
      <c r="AF248" s="152">
        <v>250</v>
      </c>
      <c r="AG248" s="152"/>
      <c r="AH248" s="152"/>
      <c r="AI248" s="152"/>
      <c r="AJ248" s="152"/>
      <c r="AK248" s="152"/>
      <c r="AL248" s="152"/>
      <c r="AM248" s="152"/>
      <c r="AN248" s="152"/>
      <c r="AO248" s="152"/>
      <c r="AP248" s="159">
        <f t="shared" si="37"/>
        <v>250</v>
      </c>
      <c r="AQ248" s="160">
        <f t="shared" si="43"/>
        <v>0</v>
      </c>
      <c r="AR248" s="160">
        <f t="shared" si="43"/>
        <v>0</v>
      </c>
      <c r="AS248" s="160">
        <f t="shared" si="43"/>
        <v>0</v>
      </c>
      <c r="AT248" s="160">
        <f t="shared" si="43"/>
        <v>0</v>
      </c>
      <c r="AU248" s="160">
        <f t="shared" si="42"/>
        <v>0</v>
      </c>
      <c r="AV248" s="160">
        <f t="shared" si="42"/>
        <v>0</v>
      </c>
      <c r="AW248" s="160">
        <f t="shared" si="42"/>
        <v>0</v>
      </c>
      <c r="AX248" s="160">
        <f t="shared" si="42"/>
        <v>0</v>
      </c>
      <c r="AY248" s="160">
        <f t="shared" si="39"/>
        <v>0</v>
      </c>
      <c r="AZ248" s="160">
        <f t="shared" si="39"/>
        <v>0</v>
      </c>
      <c r="BA248" s="160">
        <f t="shared" si="39"/>
        <v>0</v>
      </c>
      <c r="BB248" s="160">
        <f t="shared" si="39"/>
        <v>0</v>
      </c>
      <c r="BC248" s="160">
        <f t="shared" si="39"/>
        <v>0</v>
      </c>
      <c r="BD248" s="160">
        <f t="shared" si="39"/>
        <v>0</v>
      </c>
      <c r="BE248" s="160">
        <f t="shared" si="39"/>
        <v>0</v>
      </c>
      <c r="BF248" s="160">
        <f t="shared" si="39"/>
        <v>0</v>
      </c>
      <c r="BG248" s="160">
        <f t="shared" si="41"/>
        <v>0</v>
      </c>
      <c r="BH248" s="160">
        <f t="shared" si="41"/>
        <v>0</v>
      </c>
      <c r="BI248" s="160">
        <f t="shared" si="41"/>
        <v>0</v>
      </c>
      <c r="BJ248" s="160">
        <f t="shared" si="41"/>
        <v>0</v>
      </c>
      <c r="BK248" s="160">
        <f t="shared" si="41"/>
        <v>0</v>
      </c>
      <c r="BL248" s="160">
        <f t="shared" si="41"/>
        <v>0</v>
      </c>
      <c r="BM248" s="160">
        <f t="shared" si="41"/>
        <v>0</v>
      </c>
      <c r="BN248" s="160">
        <f t="shared" si="41"/>
        <v>0</v>
      </c>
      <c r="BO248" s="160">
        <f t="shared" si="41"/>
        <v>0</v>
      </c>
      <c r="BP248" s="160">
        <f t="shared" si="41"/>
        <v>0</v>
      </c>
      <c r="BQ248" s="160">
        <f t="shared" si="41"/>
        <v>0</v>
      </c>
      <c r="BR248" s="160">
        <f t="shared" si="40"/>
        <v>0</v>
      </c>
      <c r="BS248" s="160">
        <f t="shared" si="40"/>
        <v>0</v>
      </c>
      <c r="BT248" s="160">
        <f t="shared" si="40"/>
        <v>0</v>
      </c>
      <c r="BU248" s="160">
        <f t="shared" si="40"/>
        <v>0</v>
      </c>
      <c r="BV248" s="160">
        <f t="shared" si="40"/>
        <v>0</v>
      </c>
      <c r="BW248" s="160">
        <f t="shared" si="40"/>
        <v>0</v>
      </c>
      <c r="BX248" s="160">
        <f t="shared" si="38"/>
        <v>0</v>
      </c>
    </row>
    <row r="249" spans="1:76" s="153" customFormat="1" x14ac:dyDescent="0.2">
      <c r="A249" s="157" t="s">
        <v>946</v>
      </c>
      <c r="B249" s="151" t="s">
        <v>947</v>
      </c>
      <c r="C249" s="151" t="s">
        <v>939</v>
      </c>
      <c r="D249" s="152">
        <v>46564.92</v>
      </c>
      <c r="E249" s="152">
        <v>465.65</v>
      </c>
      <c r="F249" s="152">
        <v>232.82</v>
      </c>
      <c r="G249" s="152">
        <v>340.65</v>
      </c>
      <c r="H249" s="152">
        <v>0</v>
      </c>
      <c r="I249" s="158">
        <v>125</v>
      </c>
      <c r="J249" s="152">
        <v>150</v>
      </c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  <c r="AC249" s="152"/>
      <c r="AD249" s="152"/>
      <c r="AE249" s="152"/>
      <c r="AF249" s="152">
        <v>82.82</v>
      </c>
      <c r="AG249" s="152"/>
      <c r="AH249" s="152"/>
      <c r="AI249" s="152"/>
      <c r="AJ249" s="152"/>
      <c r="AK249" s="152"/>
      <c r="AL249" s="152"/>
      <c r="AM249" s="152"/>
      <c r="AN249" s="152"/>
      <c r="AO249" s="152"/>
      <c r="AP249" s="159">
        <f t="shared" si="37"/>
        <v>232.82</v>
      </c>
      <c r="AQ249" s="160">
        <f t="shared" si="43"/>
        <v>0</v>
      </c>
      <c r="AR249" s="160">
        <f t="shared" si="43"/>
        <v>0</v>
      </c>
      <c r="AS249" s="160">
        <f t="shared" si="43"/>
        <v>0</v>
      </c>
      <c r="AT249" s="160">
        <f t="shared" si="43"/>
        <v>0</v>
      </c>
      <c r="AU249" s="160">
        <f t="shared" si="42"/>
        <v>0</v>
      </c>
      <c r="AV249" s="160">
        <f t="shared" si="42"/>
        <v>0</v>
      </c>
      <c r="AW249" s="160">
        <f t="shared" si="42"/>
        <v>0</v>
      </c>
      <c r="AX249" s="160">
        <f t="shared" si="42"/>
        <v>0</v>
      </c>
      <c r="AY249" s="160">
        <f t="shared" si="39"/>
        <v>0</v>
      </c>
      <c r="AZ249" s="160">
        <f t="shared" si="39"/>
        <v>0</v>
      </c>
      <c r="BA249" s="160">
        <f t="shared" si="39"/>
        <v>0</v>
      </c>
      <c r="BB249" s="160">
        <f t="shared" si="39"/>
        <v>0</v>
      </c>
      <c r="BC249" s="160">
        <f t="shared" si="39"/>
        <v>0</v>
      </c>
      <c r="BD249" s="160">
        <f t="shared" si="39"/>
        <v>0</v>
      </c>
      <c r="BE249" s="160">
        <f t="shared" si="39"/>
        <v>0</v>
      </c>
      <c r="BF249" s="160">
        <f t="shared" si="39"/>
        <v>0</v>
      </c>
      <c r="BG249" s="160">
        <f t="shared" si="41"/>
        <v>0</v>
      </c>
      <c r="BH249" s="160">
        <f t="shared" si="41"/>
        <v>0</v>
      </c>
      <c r="BI249" s="160">
        <f t="shared" si="41"/>
        <v>0</v>
      </c>
      <c r="BJ249" s="160">
        <f t="shared" si="41"/>
        <v>0</v>
      </c>
      <c r="BK249" s="160">
        <f t="shared" si="41"/>
        <v>0</v>
      </c>
      <c r="BL249" s="160">
        <f t="shared" si="41"/>
        <v>0</v>
      </c>
      <c r="BM249" s="160">
        <f t="shared" si="41"/>
        <v>0</v>
      </c>
      <c r="BN249" s="160">
        <f t="shared" si="41"/>
        <v>0</v>
      </c>
      <c r="BO249" s="160">
        <f t="shared" si="41"/>
        <v>0</v>
      </c>
      <c r="BP249" s="160">
        <f t="shared" si="41"/>
        <v>0</v>
      </c>
      <c r="BQ249" s="160">
        <f t="shared" si="41"/>
        <v>0</v>
      </c>
      <c r="BR249" s="160">
        <f t="shared" si="40"/>
        <v>0</v>
      </c>
      <c r="BS249" s="160">
        <f t="shared" si="40"/>
        <v>0</v>
      </c>
      <c r="BT249" s="160">
        <f t="shared" si="40"/>
        <v>0</v>
      </c>
      <c r="BU249" s="160">
        <f t="shared" si="40"/>
        <v>0</v>
      </c>
      <c r="BV249" s="160">
        <f t="shared" si="40"/>
        <v>0</v>
      </c>
      <c r="BW249" s="160">
        <f t="shared" si="40"/>
        <v>0</v>
      </c>
      <c r="BX249" s="160">
        <f t="shared" si="38"/>
        <v>0</v>
      </c>
    </row>
    <row r="250" spans="1:76" s="153" customFormat="1" x14ac:dyDescent="0.2">
      <c r="A250" s="157" t="s">
        <v>948</v>
      </c>
      <c r="B250" s="151" t="s">
        <v>949</v>
      </c>
      <c r="C250" s="151" t="s">
        <v>939</v>
      </c>
      <c r="D250" s="152">
        <v>84989.89</v>
      </c>
      <c r="E250" s="152">
        <v>849.9</v>
      </c>
      <c r="F250" s="152">
        <v>424.95</v>
      </c>
      <c r="G250" s="152">
        <v>0</v>
      </c>
      <c r="H250" s="152">
        <v>424.95</v>
      </c>
      <c r="I250" s="158">
        <v>849.9</v>
      </c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  <c r="AB250" s="152"/>
      <c r="AC250" s="152"/>
      <c r="AD250" s="152"/>
      <c r="AE250" s="152"/>
      <c r="AF250" s="152"/>
      <c r="AG250" s="152"/>
      <c r="AH250" s="152"/>
      <c r="AI250" s="152"/>
      <c r="AJ250" s="152"/>
      <c r="AK250" s="152"/>
      <c r="AL250" s="152"/>
      <c r="AM250" s="152"/>
      <c r="AN250" s="152"/>
      <c r="AO250" s="152"/>
      <c r="AP250" s="159">
        <f t="shared" si="37"/>
        <v>0</v>
      </c>
      <c r="AQ250" s="160">
        <f t="shared" si="43"/>
        <v>0</v>
      </c>
      <c r="AR250" s="160">
        <f t="shared" si="43"/>
        <v>0</v>
      </c>
      <c r="AS250" s="160">
        <f t="shared" si="43"/>
        <v>0</v>
      </c>
      <c r="AT250" s="160">
        <f t="shared" si="43"/>
        <v>0</v>
      </c>
      <c r="AU250" s="160">
        <f t="shared" si="42"/>
        <v>0</v>
      </c>
      <c r="AV250" s="160">
        <f t="shared" si="42"/>
        <v>0</v>
      </c>
      <c r="AW250" s="160">
        <f t="shared" si="42"/>
        <v>0</v>
      </c>
      <c r="AX250" s="160">
        <f t="shared" si="42"/>
        <v>0</v>
      </c>
      <c r="AY250" s="160">
        <f t="shared" si="39"/>
        <v>0</v>
      </c>
      <c r="AZ250" s="160">
        <f t="shared" si="39"/>
        <v>0</v>
      </c>
      <c r="BA250" s="160">
        <f t="shared" si="39"/>
        <v>0</v>
      </c>
      <c r="BB250" s="160">
        <f t="shared" si="39"/>
        <v>0</v>
      </c>
      <c r="BC250" s="160">
        <f t="shared" si="39"/>
        <v>0</v>
      </c>
      <c r="BD250" s="160">
        <f t="shared" si="39"/>
        <v>0</v>
      </c>
      <c r="BE250" s="160">
        <f t="shared" si="39"/>
        <v>0</v>
      </c>
      <c r="BF250" s="160">
        <f t="shared" si="39"/>
        <v>0</v>
      </c>
      <c r="BG250" s="160">
        <f t="shared" si="41"/>
        <v>0</v>
      </c>
      <c r="BH250" s="160">
        <f t="shared" si="41"/>
        <v>0</v>
      </c>
      <c r="BI250" s="160">
        <f t="shared" si="41"/>
        <v>0</v>
      </c>
      <c r="BJ250" s="160">
        <f t="shared" si="41"/>
        <v>0</v>
      </c>
      <c r="BK250" s="160">
        <f t="shared" si="41"/>
        <v>0</v>
      </c>
      <c r="BL250" s="160">
        <f t="shared" si="41"/>
        <v>0</v>
      </c>
      <c r="BM250" s="160">
        <f t="shared" si="41"/>
        <v>0</v>
      </c>
      <c r="BN250" s="160">
        <f t="shared" si="41"/>
        <v>0</v>
      </c>
      <c r="BO250" s="160">
        <f t="shared" si="41"/>
        <v>0</v>
      </c>
      <c r="BP250" s="160">
        <f t="shared" si="41"/>
        <v>0</v>
      </c>
      <c r="BQ250" s="160">
        <f t="shared" si="41"/>
        <v>0</v>
      </c>
      <c r="BR250" s="160">
        <f t="shared" si="40"/>
        <v>0</v>
      </c>
      <c r="BS250" s="160">
        <f t="shared" si="40"/>
        <v>0</v>
      </c>
      <c r="BT250" s="160">
        <f t="shared" si="40"/>
        <v>0</v>
      </c>
      <c r="BU250" s="160">
        <f t="shared" si="40"/>
        <v>0</v>
      </c>
      <c r="BV250" s="160">
        <f t="shared" si="40"/>
        <v>0</v>
      </c>
      <c r="BW250" s="160">
        <f t="shared" si="40"/>
        <v>0</v>
      </c>
      <c r="BX250" s="160">
        <f t="shared" si="38"/>
        <v>0</v>
      </c>
    </row>
    <row r="251" spans="1:76" s="153" customFormat="1" x14ac:dyDescent="0.2">
      <c r="A251" s="157" t="s">
        <v>950</v>
      </c>
      <c r="B251" s="151" t="s">
        <v>951</v>
      </c>
      <c r="C251" s="151" t="s">
        <v>939</v>
      </c>
      <c r="D251" s="152">
        <v>56102.81</v>
      </c>
      <c r="E251" s="152">
        <v>561.03</v>
      </c>
      <c r="F251" s="152">
        <v>280.51</v>
      </c>
      <c r="G251" s="152">
        <v>361.03</v>
      </c>
      <c r="H251" s="152">
        <v>141.48999999999998</v>
      </c>
      <c r="I251" s="158">
        <v>200</v>
      </c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  <c r="AA251" s="152"/>
      <c r="AB251" s="152"/>
      <c r="AC251" s="152"/>
      <c r="AD251" s="152"/>
      <c r="AE251" s="152"/>
      <c r="AF251" s="152">
        <v>139.02000000000001</v>
      </c>
      <c r="AG251" s="152"/>
      <c r="AH251" s="152"/>
      <c r="AI251" s="152"/>
      <c r="AJ251" s="152"/>
      <c r="AK251" s="152"/>
      <c r="AL251" s="152"/>
      <c r="AM251" s="152"/>
      <c r="AN251" s="152"/>
      <c r="AO251" s="152"/>
      <c r="AP251" s="159">
        <f t="shared" si="37"/>
        <v>139.02000000000001</v>
      </c>
      <c r="AQ251" s="160">
        <f t="shared" si="43"/>
        <v>0</v>
      </c>
      <c r="AR251" s="160">
        <f t="shared" si="43"/>
        <v>0</v>
      </c>
      <c r="AS251" s="160">
        <f t="shared" si="43"/>
        <v>0</v>
      </c>
      <c r="AT251" s="160">
        <f t="shared" si="43"/>
        <v>0</v>
      </c>
      <c r="AU251" s="160">
        <f t="shared" si="42"/>
        <v>0</v>
      </c>
      <c r="AV251" s="160">
        <f t="shared" si="42"/>
        <v>0</v>
      </c>
      <c r="AW251" s="160">
        <f t="shared" si="42"/>
        <v>0</v>
      </c>
      <c r="AX251" s="160">
        <f t="shared" si="42"/>
        <v>0</v>
      </c>
      <c r="AY251" s="160">
        <f t="shared" si="39"/>
        <v>0</v>
      </c>
      <c r="AZ251" s="160">
        <f t="shared" si="39"/>
        <v>0</v>
      </c>
      <c r="BA251" s="160">
        <f t="shared" si="39"/>
        <v>0</v>
      </c>
      <c r="BB251" s="160">
        <f t="shared" si="39"/>
        <v>0</v>
      </c>
      <c r="BC251" s="160">
        <f t="shared" si="39"/>
        <v>0</v>
      </c>
      <c r="BD251" s="160">
        <f t="shared" si="39"/>
        <v>0</v>
      </c>
      <c r="BE251" s="160">
        <f t="shared" si="39"/>
        <v>0</v>
      </c>
      <c r="BF251" s="160">
        <f t="shared" si="39"/>
        <v>0</v>
      </c>
      <c r="BG251" s="160">
        <f t="shared" si="41"/>
        <v>0</v>
      </c>
      <c r="BH251" s="160">
        <f t="shared" si="41"/>
        <v>0</v>
      </c>
      <c r="BI251" s="160">
        <f t="shared" ref="BI251:BQ266" si="44">IF(BI$2=BI$1,AA251,0)</f>
        <v>0</v>
      </c>
      <c r="BJ251" s="160">
        <f t="shared" si="44"/>
        <v>0</v>
      </c>
      <c r="BK251" s="160">
        <f t="shared" si="44"/>
        <v>0</v>
      </c>
      <c r="BL251" s="160">
        <f t="shared" si="44"/>
        <v>0</v>
      </c>
      <c r="BM251" s="160">
        <f t="shared" si="44"/>
        <v>0</v>
      </c>
      <c r="BN251" s="160">
        <f t="shared" si="44"/>
        <v>0</v>
      </c>
      <c r="BO251" s="160">
        <f t="shared" si="44"/>
        <v>0</v>
      </c>
      <c r="BP251" s="160">
        <f t="shared" si="44"/>
        <v>0</v>
      </c>
      <c r="BQ251" s="160">
        <f t="shared" si="44"/>
        <v>0</v>
      </c>
      <c r="BR251" s="160">
        <f t="shared" si="40"/>
        <v>0</v>
      </c>
      <c r="BS251" s="160">
        <f t="shared" si="40"/>
        <v>0</v>
      </c>
      <c r="BT251" s="160">
        <f t="shared" si="40"/>
        <v>0</v>
      </c>
      <c r="BU251" s="160">
        <f t="shared" si="40"/>
        <v>0</v>
      </c>
      <c r="BV251" s="160">
        <f t="shared" si="40"/>
        <v>0</v>
      </c>
      <c r="BW251" s="160">
        <f t="shared" si="40"/>
        <v>0</v>
      </c>
      <c r="BX251" s="160">
        <f t="shared" si="38"/>
        <v>0</v>
      </c>
    </row>
    <row r="252" spans="1:76" s="153" customFormat="1" x14ac:dyDescent="0.2">
      <c r="A252" s="157" t="s">
        <v>952</v>
      </c>
      <c r="B252" s="151" t="s">
        <v>882</v>
      </c>
      <c r="C252" s="151" t="s">
        <v>939</v>
      </c>
      <c r="D252" s="152">
        <v>60288.27</v>
      </c>
      <c r="E252" s="152">
        <v>602.88</v>
      </c>
      <c r="F252" s="152">
        <v>301.44</v>
      </c>
      <c r="G252" s="152">
        <v>150.65999999999997</v>
      </c>
      <c r="H252" s="152">
        <v>251.44</v>
      </c>
      <c r="I252" s="158">
        <v>452.22</v>
      </c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  <c r="AA252" s="152"/>
      <c r="AB252" s="152"/>
      <c r="AC252" s="152"/>
      <c r="AD252" s="152"/>
      <c r="AE252" s="152"/>
      <c r="AF252" s="152">
        <v>50</v>
      </c>
      <c r="AG252" s="152"/>
      <c r="AH252" s="152"/>
      <c r="AI252" s="152"/>
      <c r="AJ252" s="152"/>
      <c r="AK252" s="152"/>
      <c r="AL252" s="152"/>
      <c r="AM252" s="152"/>
      <c r="AN252" s="152"/>
      <c r="AO252" s="152"/>
      <c r="AP252" s="159">
        <f t="shared" si="37"/>
        <v>50</v>
      </c>
      <c r="AQ252" s="160">
        <f t="shared" si="43"/>
        <v>0</v>
      </c>
      <c r="AR252" s="160">
        <f t="shared" si="43"/>
        <v>0</v>
      </c>
      <c r="AS252" s="160">
        <f t="shared" si="43"/>
        <v>0</v>
      </c>
      <c r="AT252" s="160">
        <f t="shared" si="43"/>
        <v>0</v>
      </c>
      <c r="AU252" s="160">
        <f t="shared" si="42"/>
        <v>0</v>
      </c>
      <c r="AV252" s="160">
        <f t="shared" si="42"/>
        <v>0</v>
      </c>
      <c r="AW252" s="160">
        <f t="shared" si="42"/>
        <v>0</v>
      </c>
      <c r="AX252" s="160">
        <f t="shared" si="42"/>
        <v>0</v>
      </c>
      <c r="AY252" s="160">
        <f t="shared" si="39"/>
        <v>0</v>
      </c>
      <c r="AZ252" s="160">
        <f t="shared" si="39"/>
        <v>0</v>
      </c>
      <c r="BA252" s="160">
        <f t="shared" si="39"/>
        <v>0</v>
      </c>
      <c r="BB252" s="160">
        <f t="shared" si="39"/>
        <v>0</v>
      </c>
      <c r="BC252" s="160">
        <f t="shared" si="39"/>
        <v>0</v>
      </c>
      <c r="BD252" s="160">
        <f t="shared" si="39"/>
        <v>0</v>
      </c>
      <c r="BE252" s="160">
        <f t="shared" si="39"/>
        <v>0</v>
      </c>
      <c r="BF252" s="160">
        <f t="shared" si="39"/>
        <v>0</v>
      </c>
      <c r="BG252" s="160">
        <f t="shared" si="39"/>
        <v>0</v>
      </c>
      <c r="BH252" s="160">
        <f t="shared" si="39"/>
        <v>0</v>
      </c>
      <c r="BI252" s="160">
        <f t="shared" si="44"/>
        <v>0</v>
      </c>
      <c r="BJ252" s="160">
        <f t="shared" si="44"/>
        <v>0</v>
      </c>
      <c r="BK252" s="160">
        <f t="shared" si="44"/>
        <v>0</v>
      </c>
      <c r="BL252" s="160">
        <f t="shared" si="44"/>
        <v>0</v>
      </c>
      <c r="BM252" s="160">
        <f t="shared" si="44"/>
        <v>0</v>
      </c>
      <c r="BN252" s="160">
        <f t="shared" si="44"/>
        <v>0</v>
      </c>
      <c r="BO252" s="160">
        <f t="shared" si="44"/>
        <v>0</v>
      </c>
      <c r="BP252" s="160">
        <f t="shared" si="44"/>
        <v>0</v>
      </c>
      <c r="BQ252" s="160">
        <f t="shared" si="44"/>
        <v>0</v>
      </c>
      <c r="BR252" s="160">
        <f t="shared" si="40"/>
        <v>0</v>
      </c>
      <c r="BS252" s="160">
        <f t="shared" si="40"/>
        <v>0</v>
      </c>
      <c r="BT252" s="160">
        <f t="shared" si="40"/>
        <v>0</v>
      </c>
      <c r="BU252" s="160">
        <f t="shared" si="40"/>
        <v>0</v>
      </c>
      <c r="BV252" s="160">
        <f t="shared" si="40"/>
        <v>0</v>
      </c>
      <c r="BW252" s="160">
        <f t="shared" si="40"/>
        <v>0</v>
      </c>
      <c r="BX252" s="160">
        <f t="shared" si="38"/>
        <v>0</v>
      </c>
    </row>
    <row r="253" spans="1:76" s="153" customFormat="1" x14ac:dyDescent="0.2">
      <c r="A253" s="157" t="s">
        <v>953</v>
      </c>
      <c r="B253" s="151" t="s">
        <v>954</v>
      </c>
      <c r="C253" s="151" t="s">
        <v>939</v>
      </c>
      <c r="D253" s="152">
        <v>60044.11</v>
      </c>
      <c r="E253" s="152">
        <v>600.44000000000005</v>
      </c>
      <c r="F253" s="152">
        <v>300.22000000000003</v>
      </c>
      <c r="G253" s="152">
        <v>300.44000000000005</v>
      </c>
      <c r="H253" s="152">
        <v>13.220000000000027</v>
      </c>
      <c r="I253" s="158">
        <v>300</v>
      </c>
      <c r="J253" s="152">
        <v>150</v>
      </c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  <c r="AA253" s="152"/>
      <c r="AB253" s="152"/>
      <c r="AC253" s="152"/>
      <c r="AD253" s="152"/>
      <c r="AE253" s="152"/>
      <c r="AF253" s="152">
        <v>137</v>
      </c>
      <c r="AG253" s="152"/>
      <c r="AH253" s="152"/>
      <c r="AI253" s="152"/>
      <c r="AJ253" s="152"/>
      <c r="AK253" s="152"/>
      <c r="AL253" s="152"/>
      <c r="AM253" s="152"/>
      <c r="AN253" s="152"/>
      <c r="AO253" s="152"/>
      <c r="AP253" s="159">
        <f t="shared" si="37"/>
        <v>287</v>
      </c>
      <c r="AQ253" s="160">
        <f t="shared" si="43"/>
        <v>0</v>
      </c>
      <c r="AR253" s="160">
        <f t="shared" si="43"/>
        <v>0</v>
      </c>
      <c r="AS253" s="160">
        <f t="shared" si="43"/>
        <v>0</v>
      </c>
      <c r="AT253" s="160">
        <f t="shared" si="43"/>
        <v>0</v>
      </c>
      <c r="AU253" s="160">
        <f t="shared" si="42"/>
        <v>0</v>
      </c>
      <c r="AV253" s="160">
        <f t="shared" si="42"/>
        <v>0</v>
      </c>
      <c r="AW253" s="160">
        <f t="shared" si="42"/>
        <v>0</v>
      </c>
      <c r="AX253" s="160">
        <f t="shared" si="42"/>
        <v>0</v>
      </c>
      <c r="AY253" s="160">
        <f t="shared" si="39"/>
        <v>0</v>
      </c>
      <c r="AZ253" s="160">
        <f t="shared" si="39"/>
        <v>0</v>
      </c>
      <c r="BA253" s="160">
        <f t="shared" si="39"/>
        <v>0</v>
      </c>
      <c r="BB253" s="160">
        <f t="shared" si="39"/>
        <v>0</v>
      </c>
      <c r="BC253" s="160">
        <f t="shared" si="39"/>
        <v>0</v>
      </c>
      <c r="BD253" s="160">
        <f t="shared" si="39"/>
        <v>0</v>
      </c>
      <c r="BE253" s="160">
        <f t="shared" si="39"/>
        <v>0</v>
      </c>
      <c r="BF253" s="160">
        <f t="shared" si="39"/>
        <v>0</v>
      </c>
      <c r="BG253" s="160">
        <f t="shared" si="39"/>
        <v>0</v>
      </c>
      <c r="BH253" s="160">
        <f t="shared" si="39"/>
        <v>0</v>
      </c>
      <c r="BI253" s="160">
        <f t="shared" si="44"/>
        <v>0</v>
      </c>
      <c r="BJ253" s="160">
        <f t="shared" si="44"/>
        <v>0</v>
      </c>
      <c r="BK253" s="160">
        <f t="shared" si="44"/>
        <v>0</v>
      </c>
      <c r="BL253" s="160">
        <f t="shared" si="44"/>
        <v>0</v>
      </c>
      <c r="BM253" s="160">
        <f t="shared" si="44"/>
        <v>0</v>
      </c>
      <c r="BN253" s="160">
        <f t="shared" si="44"/>
        <v>0</v>
      </c>
      <c r="BO253" s="160">
        <f t="shared" si="44"/>
        <v>0</v>
      </c>
      <c r="BP253" s="160">
        <f t="shared" si="44"/>
        <v>0</v>
      </c>
      <c r="BQ253" s="160">
        <f t="shared" si="44"/>
        <v>0</v>
      </c>
      <c r="BR253" s="160">
        <f t="shared" si="40"/>
        <v>0</v>
      </c>
      <c r="BS253" s="160">
        <f t="shared" si="40"/>
        <v>0</v>
      </c>
      <c r="BT253" s="160">
        <f t="shared" si="40"/>
        <v>0</v>
      </c>
      <c r="BU253" s="160">
        <f t="shared" si="40"/>
        <v>0</v>
      </c>
      <c r="BV253" s="160">
        <f t="shared" si="40"/>
        <v>0</v>
      </c>
      <c r="BW253" s="160">
        <f t="shared" si="40"/>
        <v>0</v>
      </c>
      <c r="BX253" s="160">
        <f t="shared" si="38"/>
        <v>0</v>
      </c>
    </row>
    <row r="254" spans="1:76" s="153" customFormat="1" x14ac:dyDescent="0.2">
      <c r="A254" s="157" t="s">
        <v>955</v>
      </c>
      <c r="B254" s="151" t="s">
        <v>956</v>
      </c>
      <c r="C254" s="151" t="s">
        <v>939</v>
      </c>
      <c r="D254" s="152">
        <v>56010.77</v>
      </c>
      <c r="E254" s="152">
        <v>560.11</v>
      </c>
      <c r="F254" s="152">
        <v>280.05</v>
      </c>
      <c r="G254" s="152">
        <v>0</v>
      </c>
      <c r="H254" s="152">
        <v>30.050000000000011</v>
      </c>
      <c r="I254" s="158">
        <v>560.11</v>
      </c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  <c r="AA254" s="152"/>
      <c r="AB254" s="152"/>
      <c r="AC254" s="152"/>
      <c r="AD254" s="152"/>
      <c r="AE254" s="152"/>
      <c r="AF254" s="152">
        <v>250</v>
      </c>
      <c r="AG254" s="152"/>
      <c r="AH254" s="152"/>
      <c r="AI254" s="152"/>
      <c r="AJ254" s="152"/>
      <c r="AK254" s="152"/>
      <c r="AL254" s="152"/>
      <c r="AM254" s="152"/>
      <c r="AN254" s="152"/>
      <c r="AO254" s="152"/>
      <c r="AP254" s="159">
        <f t="shared" si="37"/>
        <v>250</v>
      </c>
      <c r="AQ254" s="160">
        <f t="shared" si="43"/>
        <v>0</v>
      </c>
      <c r="AR254" s="160">
        <f t="shared" si="43"/>
        <v>0</v>
      </c>
      <c r="AS254" s="160">
        <f t="shared" si="43"/>
        <v>0</v>
      </c>
      <c r="AT254" s="160">
        <f t="shared" si="43"/>
        <v>0</v>
      </c>
      <c r="AU254" s="160">
        <f t="shared" si="42"/>
        <v>0</v>
      </c>
      <c r="AV254" s="160">
        <f t="shared" si="42"/>
        <v>0</v>
      </c>
      <c r="AW254" s="160">
        <f t="shared" si="42"/>
        <v>0</v>
      </c>
      <c r="AX254" s="160">
        <f t="shared" si="42"/>
        <v>0</v>
      </c>
      <c r="AY254" s="160">
        <f t="shared" si="39"/>
        <v>0</v>
      </c>
      <c r="AZ254" s="160">
        <f t="shared" si="39"/>
        <v>0</v>
      </c>
      <c r="BA254" s="160">
        <f t="shared" si="39"/>
        <v>0</v>
      </c>
      <c r="BB254" s="160">
        <f t="shared" si="39"/>
        <v>0</v>
      </c>
      <c r="BC254" s="160">
        <f t="shared" si="39"/>
        <v>0</v>
      </c>
      <c r="BD254" s="160">
        <f t="shared" si="39"/>
        <v>0</v>
      </c>
      <c r="BE254" s="160">
        <f t="shared" si="39"/>
        <v>0</v>
      </c>
      <c r="BF254" s="160">
        <f t="shared" si="39"/>
        <v>0</v>
      </c>
      <c r="BG254" s="160">
        <f t="shared" si="39"/>
        <v>0</v>
      </c>
      <c r="BH254" s="160">
        <f t="shared" si="39"/>
        <v>0</v>
      </c>
      <c r="BI254" s="160">
        <f t="shared" si="44"/>
        <v>0</v>
      </c>
      <c r="BJ254" s="160">
        <f t="shared" si="44"/>
        <v>0</v>
      </c>
      <c r="BK254" s="160">
        <f t="shared" si="44"/>
        <v>0</v>
      </c>
      <c r="BL254" s="160">
        <f t="shared" si="44"/>
        <v>0</v>
      </c>
      <c r="BM254" s="160">
        <f t="shared" si="44"/>
        <v>0</v>
      </c>
      <c r="BN254" s="160">
        <f t="shared" si="44"/>
        <v>0</v>
      </c>
      <c r="BO254" s="160">
        <f t="shared" si="44"/>
        <v>0</v>
      </c>
      <c r="BP254" s="160">
        <f t="shared" si="44"/>
        <v>0</v>
      </c>
      <c r="BQ254" s="160">
        <f t="shared" si="44"/>
        <v>0</v>
      </c>
      <c r="BR254" s="160">
        <f t="shared" si="40"/>
        <v>0</v>
      </c>
      <c r="BS254" s="160">
        <f t="shared" si="40"/>
        <v>0</v>
      </c>
      <c r="BT254" s="160">
        <f t="shared" si="40"/>
        <v>0</v>
      </c>
      <c r="BU254" s="160">
        <f t="shared" si="40"/>
        <v>0</v>
      </c>
      <c r="BV254" s="160">
        <f t="shared" si="40"/>
        <v>0</v>
      </c>
      <c r="BW254" s="160">
        <f t="shared" si="40"/>
        <v>0</v>
      </c>
      <c r="BX254" s="160">
        <f t="shared" si="38"/>
        <v>0</v>
      </c>
    </row>
    <row r="255" spans="1:76" s="153" customFormat="1" x14ac:dyDescent="0.2">
      <c r="A255" s="157" t="s">
        <v>957</v>
      </c>
      <c r="B255" s="151" t="s">
        <v>958</v>
      </c>
      <c r="C255" s="151" t="s">
        <v>939</v>
      </c>
      <c r="D255" s="152">
        <v>53983.41</v>
      </c>
      <c r="E255" s="152">
        <v>539.83000000000004</v>
      </c>
      <c r="F255" s="152">
        <v>269.92</v>
      </c>
      <c r="G255" s="152">
        <v>0</v>
      </c>
      <c r="H255" s="152">
        <v>269.92</v>
      </c>
      <c r="I255" s="158">
        <v>539.83000000000004</v>
      </c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  <c r="AA255" s="152"/>
      <c r="AB255" s="152"/>
      <c r="AC255" s="152"/>
      <c r="AD255" s="152"/>
      <c r="AE255" s="152"/>
      <c r="AF255" s="152"/>
      <c r="AG255" s="152"/>
      <c r="AH255" s="152"/>
      <c r="AI255" s="152"/>
      <c r="AJ255" s="152"/>
      <c r="AK255" s="152"/>
      <c r="AL255" s="152"/>
      <c r="AM255" s="152"/>
      <c r="AN255" s="152"/>
      <c r="AO255" s="152"/>
      <c r="AP255" s="159">
        <f t="shared" si="37"/>
        <v>0</v>
      </c>
      <c r="AQ255" s="160">
        <f t="shared" si="43"/>
        <v>0</v>
      </c>
      <c r="AR255" s="160">
        <f t="shared" si="43"/>
        <v>0</v>
      </c>
      <c r="AS255" s="160">
        <f t="shared" si="43"/>
        <v>0</v>
      </c>
      <c r="AT255" s="160">
        <f t="shared" si="43"/>
        <v>0</v>
      </c>
      <c r="AU255" s="160">
        <f t="shared" si="42"/>
        <v>0</v>
      </c>
      <c r="AV255" s="160">
        <f t="shared" si="42"/>
        <v>0</v>
      </c>
      <c r="AW255" s="160">
        <f t="shared" si="42"/>
        <v>0</v>
      </c>
      <c r="AX255" s="160">
        <f t="shared" si="42"/>
        <v>0</v>
      </c>
      <c r="AY255" s="160">
        <f t="shared" si="39"/>
        <v>0</v>
      </c>
      <c r="AZ255" s="160">
        <f t="shared" si="39"/>
        <v>0</v>
      </c>
      <c r="BA255" s="160">
        <f t="shared" si="39"/>
        <v>0</v>
      </c>
      <c r="BB255" s="160">
        <f t="shared" si="39"/>
        <v>0</v>
      </c>
      <c r="BC255" s="160">
        <f t="shared" si="39"/>
        <v>0</v>
      </c>
      <c r="BD255" s="160">
        <f t="shared" ref="BD255:BH266" si="45">IF(BD$2=BD$1,V255,0)</f>
        <v>0</v>
      </c>
      <c r="BE255" s="160">
        <f t="shared" si="45"/>
        <v>0</v>
      </c>
      <c r="BF255" s="160">
        <f t="shared" si="45"/>
        <v>0</v>
      </c>
      <c r="BG255" s="160">
        <f t="shared" si="45"/>
        <v>0</v>
      </c>
      <c r="BH255" s="160">
        <f t="shared" si="45"/>
        <v>0</v>
      </c>
      <c r="BI255" s="160">
        <f t="shared" si="44"/>
        <v>0</v>
      </c>
      <c r="BJ255" s="160">
        <f t="shared" si="44"/>
        <v>0</v>
      </c>
      <c r="BK255" s="160">
        <f t="shared" si="44"/>
        <v>0</v>
      </c>
      <c r="BL255" s="160">
        <f t="shared" si="44"/>
        <v>0</v>
      </c>
      <c r="BM255" s="160">
        <f t="shared" si="44"/>
        <v>0</v>
      </c>
      <c r="BN255" s="160">
        <f t="shared" si="44"/>
        <v>0</v>
      </c>
      <c r="BO255" s="160">
        <f t="shared" si="44"/>
        <v>0</v>
      </c>
      <c r="BP255" s="160">
        <f t="shared" si="44"/>
        <v>0</v>
      </c>
      <c r="BQ255" s="160">
        <f t="shared" si="44"/>
        <v>0</v>
      </c>
      <c r="BR255" s="160">
        <f t="shared" si="40"/>
        <v>0</v>
      </c>
      <c r="BS255" s="160">
        <f t="shared" si="40"/>
        <v>0</v>
      </c>
      <c r="BT255" s="160">
        <f t="shared" si="40"/>
        <v>0</v>
      </c>
      <c r="BU255" s="160">
        <f t="shared" si="40"/>
        <v>0</v>
      </c>
      <c r="BV255" s="160">
        <f t="shared" si="40"/>
        <v>0</v>
      </c>
      <c r="BW255" s="160">
        <f t="shared" si="40"/>
        <v>0</v>
      </c>
      <c r="BX255" s="160">
        <f t="shared" si="38"/>
        <v>0</v>
      </c>
    </row>
    <row r="256" spans="1:76" s="153" customFormat="1" x14ac:dyDescent="0.2">
      <c r="A256" s="157" t="s">
        <v>959</v>
      </c>
      <c r="B256" s="151" t="s">
        <v>960</v>
      </c>
      <c r="C256" s="151" t="s">
        <v>939</v>
      </c>
      <c r="D256" s="152">
        <v>58394.15</v>
      </c>
      <c r="E256" s="152">
        <v>583.94000000000005</v>
      </c>
      <c r="F256" s="152">
        <v>291.97000000000003</v>
      </c>
      <c r="G256" s="152">
        <v>179.07000000000005</v>
      </c>
      <c r="H256" s="152">
        <v>168.37000000000003</v>
      </c>
      <c r="I256" s="158">
        <v>404.87</v>
      </c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  <c r="AA256" s="152"/>
      <c r="AB256" s="152"/>
      <c r="AC256" s="152"/>
      <c r="AD256" s="152"/>
      <c r="AE256" s="152"/>
      <c r="AF256" s="152">
        <v>123.6</v>
      </c>
      <c r="AG256" s="152"/>
      <c r="AH256" s="152"/>
      <c r="AI256" s="152"/>
      <c r="AJ256" s="152"/>
      <c r="AK256" s="152"/>
      <c r="AL256" s="152"/>
      <c r="AM256" s="152"/>
      <c r="AN256" s="152"/>
      <c r="AO256" s="152"/>
      <c r="AP256" s="159">
        <f t="shared" si="37"/>
        <v>123.6</v>
      </c>
      <c r="AQ256" s="160">
        <f t="shared" si="43"/>
        <v>0</v>
      </c>
      <c r="AR256" s="160">
        <f t="shared" si="43"/>
        <v>0</v>
      </c>
      <c r="AS256" s="160">
        <f t="shared" si="43"/>
        <v>0</v>
      </c>
      <c r="AT256" s="160">
        <f t="shared" si="43"/>
        <v>0</v>
      </c>
      <c r="AU256" s="160">
        <f t="shared" si="42"/>
        <v>0</v>
      </c>
      <c r="AV256" s="160">
        <f t="shared" si="42"/>
        <v>0</v>
      </c>
      <c r="AW256" s="160">
        <f t="shared" si="42"/>
        <v>0</v>
      </c>
      <c r="AX256" s="160">
        <f t="shared" si="42"/>
        <v>0</v>
      </c>
      <c r="AY256" s="160">
        <f t="shared" si="42"/>
        <v>0</v>
      </c>
      <c r="AZ256" s="160">
        <f t="shared" si="42"/>
        <v>0</v>
      </c>
      <c r="BA256" s="160">
        <f t="shared" si="42"/>
        <v>0</v>
      </c>
      <c r="BB256" s="160">
        <f t="shared" si="42"/>
        <v>0</v>
      </c>
      <c r="BC256" s="160">
        <f t="shared" si="42"/>
        <v>0</v>
      </c>
      <c r="BD256" s="160">
        <f t="shared" si="45"/>
        <v>0</v>
      </c>
      <c r="BE256" s="160">
        <f t="shared" si="45"/>
        <v>0</v>
      </c>
      <c r="BF256" s="160">
        <f t="shared" si="45"/>
        <v>0</v>
      </c>
      <c r="BG256" s="160">
        <f t="shared" si="45"/>
        <v>0</v>
      </c>
      <c r="BH256" s="160">
        <f t="shared" si="45"/>
        <v>0</v>
      </c>
      <c r="BI256" s="160">
        <f t="shared" si="44"/>
        <v>0</v>
      </c>
      <c r="BJ256" s="160">
        <f t="shared" si="44"/>
        <v>0</v>
      </c>
      <c r="BK256" s="160">
        <f t="shared" si="44"/>
        <v>0</v>
      </c>
      <c r="BL256" s="160">
        <f t="shared" si="44"/>
        <v>0</v>
      </c>
      <c r="BM256" s="160">
        <f t="shared" si="44"/>
        <v>0</v>
      </c>
      <c r="BN256" s="160">
        <f t="shared" si="44"/>
        <v>0</v>
      </c>
      <c r="BO256" s="160">
        <f t="shared" si="44"/>
        <v>0</v>
      </c>
      <c r="BP256" s="160">
        <f t="shared" si="44"/>
        <v>0</v>
      </c>
      <c r="BQ256" s="160">
        <f t="shared" si="44"/>
        <v>0</v>
      </c>
      <c r="BR256" s="160">
        <f t="shared" si="40"/>
        <v>0</v>
      </c>
      <c r="BS256" s="160">
        <f t="shared" si="40"/>
        <v>0</v>
      </c>
      <c r="BT256" s="160">
        <f t="shared" si="40"/>
        <v>0</v>
      </c>
      <c r="BU256" s="160">
        <f t="shared" si="40"/>
        <v>0</v>
      </c>
      <c r="BV256" s="160">
        <f t="shared" si="40"/>
        <v>0</v>
      </c>
      <c r="BW256" s="160">
        <f t="shared" si="40"/>
        <v>0</v>
      </c>
      <c r="BX256" s="160">
        <f t="shared" si="38"/>
        <v>0</v>
      </c>
    </row>
    <row r="257" spans="1:76" s="153" customFormat="1" x14ac:dyDescent="0.2">
      <c r="A257" s="157" t="s">
        <v>961</v>
      </c>
      <c r="B257" s="151" t="s">
        <v>962</v>
      </c>
      <c r="C257" s="151" t="s">
        <v>939</v>
      </c>
      <c r="D257" s="152">
        <v>45676.160000000003</v>
      </c>
      <c r="E257" s="152">
        <v>456.76</v>
      </c>
      <c r="F257" s="152">
        <v>228.38</v>
      </c>
      <c r="G257" s="152">
        <v>0</v>
      </c>
      <c r="H257" s="152">
        <v>228.38</v>
      </c>
      <c r="I257" s="158">
        <v>456.76</v>
      </c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  <c r="AA257" s="152"/>
      <c r="AB257" s="152"/>
      <c r="AC257" s="152"/>
      <c r="AD257" s="152"/>
      <c r="AE257" s="152"/>
      <c r="AF257" s="152"/>
      <c r="AG257" s="152"/>
      <c r="AH257" s="152"/>
      <c r="AI257" s="152"/>
      <c r="AJ257" s="152"/>
      <c r="AK257" s="152"/>
      <c r="AL257" s="152"/>
      <c r="AM257" s="152"/>
      <c r="AN257" s="152"/>
      <c r="AO257" s="152"/>
      <c r="AP257" s="159">
        <f t="shared" si="37"/>
        <v>0</v>
      </c>
      <c r="AQ257" s="160">
        <f t="shared" si="43"/>
        <v>0</v>
      </c>
      <c r="AR257" s="160">
        <f t="shared" si="43"/>
        <v>0</v>
      </c>
      <c r="AS257" s="160">
        <f t="shared" si="43"/>
        <v>0</v>
      </c>
      <c r="AT257" s="160">
        <f t="shared" si="43"/>
        <v>0</v>
      </c>
      <c r="AU257" s="160">
        <f t="shared" si="42"/>
        <v>0</v>
      </c>
      <c r="AV257" s="160">
        <f t="shared" si="42"/>
        <v>0</v>
      </c>
      <c r="AW257" s="160">
        <f t="shared" si="42"/>
        <v>0</v>
      </c>
      <c r="AX257" s="160">
        <f t="shared" si="42"/>
        <v>0</v>
      </c>
      <c r="AY257" s="160">
        <f t="shared" si="42"/>
        <v>0</v>
      </c>
      <c r="AZ257" s="160">
        <f t="shared" si="42"/>
        <v>0</v>
      </c>
      <c r="BA257" s="160">
        <f t="shared" si="42"/>
        <v>0</v>
      </c>
      <c r="BB257" s="160">
        <f t="shared" si="42"/>
        <v>0</v>
      </c>
      <c r="BC257" s="160">
        <f t="shared" si="42"/>
        <v>0</v>
      </c>
      <c r="BD257" s="160">
        <f t="shared" si="45"/>
        <v>0</v>
      </c>
      <c r="BE257" s="160">
        <f t="shared" si="45"/>
        <v>0</v>
      </c>
      <c r="BF257" s="160">
        <f t="shared" si="45"/>
        <v>0</v>
      </c>
      <c r="BG257" s="160">
        <f t="shared" si="45"/>
        <v>0</v>
      </c>
      <c r="BH257" s="160">
        <f t="shared" si="45"/>
        <v>0</v>
      </c>
      <c r="BI257" s="160">
        <f t="shared" si="44"/>
        <v>0</v>
      </c>
      <c r="BJ257" s="160">
        <f t="shared" si="44"/>
        <v>0</v>
      </c>
      <c r="BK257" s="160">
        <f t="shared" si="44"/>
        <v>0</v>
      </c>
      <c r="BL257" s="160">
        <f t="shared" si="44"/>
        <v>0</v>
      </c>
      <c r="BM257" s="160">
        <f t="shared" si="44"/>
        <v>0</v>
      </c>
      <c r="BN257" s="160">
        <f t="shared" si="44"/>
        <v>0</v>
      </c>
      <c r="BO257" s="160">
        <f t="shared" si="44"/>
        <v>0</v>
      </c>
      <c r="BP257" s="160">
        <f t="shared" si="44"/>
        <v>0</v>
      </c>
      <c r="BQ257" s="160">
        <f t="shared" si="44"/>
        <v>0</v>
      </c>
      <c r="BR257" s="160">
        <f t="shared" si="40"/>
        <v>0</v>
      </c>
      <c r="BS257" s="160">
        <f t="shared" si="40"/>
        <v>0</v>
      </c>
      <c r="BT257" s="160">
        <f t="shared" si="40"/>
        <v>0</v>
      </c>
      <c r="BU257" s="160">
        <f t="shared" si="40"/>
        <v>0</v>
      </c>
      <c r="BV257" s="160">
        <f t="shared" si="40"/>
        <v>0</v>
      </c>
      <c r="BW257" s="160">
        <f t="shared" si="40"/>
        <v>0</v>
      </c>
      <c r="BX257" s="160">
        <f t="shared" si="38"/>
        <v>0</v>
      </c>
    </row>
    <row r="258" spans="1:76" s="153" customFormat="1" x14ac:dyDescent="0.2">
      <c r="A258" s="157" t="s">
        <v>963</v>
      </c>
      <c r="B258" s="151" t="s">
        <v>964</v>
      </c>
      <c r="C258" s="151" t="s">
        <v>965</v>
      </c>
      <c r="D258" s="152">
        <v>214211.39</v>
      </c>
      <c r="E258" s="152">
        <v>2142.11</v>
      </c>
      <c r="F258" s="152">
        <v>1071.06</v>
      </c>
      <c r="G258" s="152">
        <v>0</v>
      </c>
      <c r="H258" s="152">
        <v>546.05999999999995</v>
      </c>
      <c r="I258" s="158">
        <v>2142.11</v>
      </c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  <c r="AA258" s="152"/>
      <c r="AB258" s="152"/>
      <c r="AC258" s="152"/>
      <c r="AD258" s="152"/>
      <c r="AE258" s="152"/>
      <c r="AF258" s="152"/>
      <c r="AG258" s="152"/>
      <c r="AH258" s="152"/>
      <c r="AI258" s="152">
        <v>300</v>
      </c>
      <c r="AJ258" s="152">
        <v>200</v>
      </c>
      <c r="AK258" s="152"/>
      <c r="AL258" s="152">
        <v>25</v>
      </c>
      <c r="AM258" s="152"/>
      <c r="AN258" s="152"/>
      <c r="AO258" s="152"/>
      <c r="AP258" s="159">
        <f t="shared" si="37"/>
        <v>525</v>
      </c>
      <c r="AQ258" s="160">
        <f t="shared" si="43"/>
        <v>0</v>
      </c>
      <c r="AR258" s="160">
        <f t="shared" si="43"/>
        <v>0</v>
      </c>
      <c r="AS258" s="160">
        <f t="shared" si="43"/>
        <v>0</v>
      </c>
      <c r="AT258" s="160">
        <f t="shared" si="43"/>
        <v>0</v>
      </c>
      <c r="AU258" s="160">
        <f t="shared" si="42"/>
        <v>0</v>
      </c>
      <c r="AV258" s="160">
        <f t="shared" si="42"/>
        <v>0</v>
      </c>
      <c r="AW258" s="160">
        <f t="shared" si="42"/>
        <v>0</v>
      </c>
      <c r="AX258" s="160">
        <f t="shared" si="42"/>
        <v>0</v>
      </c>
      <c r="AY258" s="160">
        <f t="shared" si="42"/>
        <v>0</v>
      </c>
      <c r="AZ258" s="160">
        <f t="shared" si="42"/>
        <v>0</v>
      </c>
      <c r="BA258" s="160">
        <f t="shared" si="42"/>
        <v>0</v>
      </c>
      <c r="BB258" s="160">
        <f t="shared" si="42"/>
        <v>0</v>
      </c>
      <c r="BC258" s="160">
        <f t="shared" si="42"/>
        <v>0</v>
      </c>
      <c r="BD258" s="160">
        <f t="shared" si="45"/>
        <v>0</v>
      </c>
      <c r="BE258" s="160">
        <f t="shared" si="45"/>
        <v>0</v>
      </c>
      <c r="BF258" s="160">
        <f t="shared" si="45"/>
        <v>0</v>
      </c>
      <c r="BG258" s="160">
        <f t="shared" si="45"/>
        <v>0</v>
      </c>
      <c r="BH258" s="160">
        <f t="shared" si="45"/>
        <v>0</v>
      </c>
      <c r="BI258" s="160">
        <f t="shared" si="44"/>
        <v>0</v>
      </c>
      <c r="BJ258" s="160">
        <f t="shared" si="44"/>
        <v>0</v>
      </c>
      <c r="BK258" s="160">
        <f t="shared" si="44"/>
        <v>0</v>
      </c>
      <c r="BL258" s="160">
        <f t="shared" si="44"/>
        <v>0</v>
      </c>
      <c r="BM258" s="160">
        <f t="shared" si="44"/>
        <v>0</v>
      </c>
      <c r="BN258" s="160">
        <f t="shared" si="44"/>
        <v>0</v>
      </c>
      <c r="BO258" s="160">
        <f t="shared" si="44"/>
        <v>0</v>
      </c>
      <c r="BP258" s="160">
        <f t="shared" si="44"/>
        <v>0</v>
      </c>
      <c r="BQ258" s="160">
        <f t="shared" si="44"/>
        <v>0</v>
      </c>
      <c r="BR258" s="160">
        <f t="shared" si="40"/>
        <v>200</v>
      </c>
      <c r="BS258" s="160">
        <f t="shared" si="40"/>
        <v>0</v>
      </c>
      <c r="BT258" s="160">
        <f t="shared" si="40"/>
        <v>0</v>
      </c>
      <c r="BU258" s="160">
        <f t="shared" si="40"/>
        <v>0</v>
      </c>
      <c r="BV258" s="160">
        <f t="shared" si="40"/>
        <v>0</v>
      </c>
      <c r="BW258" s="160">
        <f t="shared" si="40"/>
        <v>0</v>
      </c>
      <c r="BX258" s="160">
        <f t="shared" si="38"/>
        <v>200</v>
      </c>
    </row>
    <row r="259" spans="1:76" s="153" customFormat="1" x14ac:dyDescent="0.2">
      <c r="A259" s="157" t="s">
        <v>966</v>
      </c>
      <c r="B259" s="151" t="s">
        <v>967</v>
      </c>
      <c r="C259" s="151" t="s">
        <v>965</v>
      </c>
      <c r="D259" s="152">
        <v>226945.13</v>
      </c>
      <c r="E259" s="152">
        <v>2269.4499999999998</v>
      </c>
      <c r="F259" s="152">
        <v>1134.73</v>
      </c>
      <c r="G259" s="152">
        <v>0</v>
      </c>
      <c r="H259" s="152">
        <v>1134.73</v>
      </c>
      <c r="I259" s="158">
        <v>2269.4499999999998</v>
      </c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  <c r="AA259" s="152"/>
      <c r="AB259" s="152"/>
      <c r="AC259" s="152"/>
      <c r="AD259" s="152"/>
      <c r="AE259" s="152"/>
      <c r="AF259" s="152"/>
      <c r="AG259" s="152"/>
      <c r="AH259" s="152"/>
      <c r="AI259" s="152"/>
      <c r="AJ259" s="152"/>
      <c r="AK259" s="152"/>
      <c r="AL259" s="152"/>
      <c r="AM259" s="152"/>
      <c r="AN259" s="152"/>
      <c r="AO259" s="152"/>
      <c r="AP259" s="159">
        <f t="shared" si="37"/>
        <v>0</v>
      </c>
      <c r="AQ259" s="160">
        <f t="shared" si="43"/>
        <v>0</v>
      </c>
      <c r="AR259" s="160">
        <f t="shared" si="43"/>
        <v>0</v>
      </c>
      <c r="AS259" s="160">
        <f t="shared" si="43"/>
        <v>0</v>
      </c>
      <c r="AT259" s="160">
        <f t="shared" si="43"/>
        <v>0</v>
      </c>
      <c r="AU259" s="160">
        <f t="shared" si="42"/>
        <v>0</v>
      </c>
      <c r="AV259" s="160">
        <f t="shared" si="42"/>
        <v>0</v>
      </c>
      <c r="AW259" s="160">
        <f t="shared" si="42"/>
        <v>0</v>
      </c>
      <c r="AX259" s="160">
        <f t="shared" si="42"/>
        <v>0</v>
      </c>
      <c r="AY259" s="160">
        <f t="shared" si="42"/>
        <v>0</v>
      </c>
      <c r="AZ259" s="160">
        <f t="shared" si="42"/>
        <v>0</v>
      </c>
      <c r="BA259" s="160">
        <f t="shared" si="42"/>
        <v>0</v>
      </c>
      <c r="BB259" s="160">
        <f t="shared" si="42"/>
        <v>0</v>
      </c>
      <c r="BC259" s="160">
        <f t="shared" si="42"/>
        <v>0</v>
      </c>
      <c r="BD259" s="160">
        <f t="shared" si="45"/>
        <v>0</v>
      </c>
      <c r="BE259" s="160">
        <f t="shared" si="45"/>
        <v>0</v>
      </c>
      <c r="BF259" s="160">
        <f t="shared" si="45"/>
        <v>0</v>
      </c>
      <c r="BG259" s="160">
        <f t="shared" si="45"/>
        <v>0</v>
      </c>
      <c r="BH259" s="160">
        <f t="shared" si="45"/>
        <v>0</v>
      </c>
      <c r="BI259" s="160">
        <f t="shared" si="44"/>
        <v>0</v>
      </c>
      <c r="BJ259" s="160">
        <f t="shared" si="44"/>
        <v>0</v>
      </c>
      <c r="BK259" s="160">
        <f t="shared" si="44"/>
        <v>0</v>
      </c>
      <c r="BL259" s="160">
        <f t="shared" si="44"/>
        <v>0</v>
      </c>
      <c r="BM259" s="160">
        <f t="shared" si="44"/>
        <v>0</v>
      </c>
      <c r="BN259" s="160">
        <f t="shared" si="44"/>
        <v>0</v>
      </c>
      <c r="BO259" s="160">
        <f t="shared" si="44"/>
        <v>0</v>
      </c>
      <c r="BP259" s="160">
        <f t="shared" si="44"/>
        <v>0</v>
      </c>
      <c r="BQ259" s="160">
        <f t="shared" si="44"/>
        <v>0</v>
      </c>
      <c r="BR259" s="160">
        <f t="shared" si="40"/>
        <v>0</v>
      </c>
      <c r="BS259" s="160">
        <f t="shared" si="40"/>
        <v>0</v>
      </c>
      <c r="BT259" s="160">
        <f t="shared" si="40"/>
        <v>0</v>
      </c>
      <c r="BU259" s="160">
        <f t="shared" si="40"/>
        <v>0</v>
      </c>
      <c r="BV259" s="160">
        <f t="shared" si="40"/>
        <v>0</v>
      </c>
      <c r="BW259" s="160">
        <f t="shared" si="40"/>
        <v>0</v>
      </c>
      <c r="BX259" s="160">
        <f t="shared" si="38"/>
        <v>0</v>
      </c>
    </row>
    <row r="260" spans="1:76" s="153" customFormat="1" x14ac:dyDescent="0.2">
      <c r="A260" s="157" t="s">
        <v>968</v>
      </c>
      <c r="B260" s="151" t="s">
        <v>969</v>
      </c>
      <c r="C260" s="151" t="s">
        <v>965</v>
      </c>
      <c r="D260" s="152">
        <v>111200.79</v>
      </c>
      <c r="E260" s="152">
        <v>1112.01</v>
      </c>
      <c r="F260" s="152">
        <v>556</v>
      </c>
      <c r="G260" s="152">
        <v>0</v>
      </c>
      <c r="H260" s="152">
        <v>556</v>
      </c>
      <c r="I260" s="158">
        <v>1112.01</v>
      </c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  <c r="AA260" s="152"/>
      <c r="AB260" s="152"/>
      <c r="AC260" s="152"/>
      <c r="AD260" s="152"/>
      <c r="AE260" s="152"/>
      <c r="AF260" s="152"/>
      <c r="AG260" s="152"/>
      <c r="AH260" s="152"/>
      <c r="AI260" s="152"/>
      <c r="AJ260" s="152"/>
      <c r="AK260" s="152"/>
      <c r="AL260" s="152"/>
      <c r="AM260" s="152"/>
      <c r="AN260" s="152"/>
      <c r="AO260" s="152"/>
      <c r="AP260" s="159">
        <f t="shared" si="37"/>
        <v>0</v>
      </c>
      <c r="AQ260" s="160">
        <f t="shared" si="43"/>
        <v>0</v>
      </c>
      <c r="AR260" s="160">
        <f t="shared" si="43"/>
        <v>0</v>
      </c>
      <c r="AS260" s="160">
        <f t="shared" si="43"/>
        <v>0</v>
      </c>
      <c r="AT260" s="160">
        <f t="shared" si="43"/>
        <v>0</v>
      </c>
      <c r="AU260" s="160">
        <f t="shared" si="42"/>
        <v>0</v>
      </c>
      <c r="AV260" s="160">
        <f t="shared" si="42"/>
        <v>0</v>
      </c>
      <c r="AW260" s="160">
        <f t="shared" si="42"/>
        <v>0</v>
      </c>
      <c r="AX260" s="160">
        <f t="shared" si="42"/>
        <v>0</v>
      </c>
      <c r="AY260" s="160">
        <f t="shared" si="42"/>
        <v>0</v>
      </c>
      <c r="AZ260" s="160">
        <f t="shared" si="42"/>
        <v>0</v>
      </c>
      <c r="BA260" s="160">
        <f t="shared" si="42"/>
        <v>0</v>
      </c>
      <c r="BB260" s="160">
        <f t="shared" si="42"/>
        <v>0</v>
      </c>
      <c r="BC260" s="160">
        <f t="shared" si="42"/>
        <v>0</v>
      </c>
      <c r="BD260" s="160">
        <f t="shared" si="45"/>
        <v>0</v>
      </c>
      <c r="BE260" s="160">
        <f t="shared" si="45"/>
        <v>0</v>
      </c>
      <c r="BF260" s="160">
        <f t="shared" si="45"/>
        <v>0</v>
      </c>
      <c r="BG260" s="160">
        <f t="shared" si="45"/>
        <v>0</v>
      </c>
      <c r="BH260" s="160">
        <f t="shared" si="45"/>
        <v>0</v>
      </c>
      <c r="BI260" s="160">
        <f t="shared" si="44"/>
        <v>0</v>
      </c>
      <c r="BJ260" s="160">
        <f t="shared" si="44"/>
        <v>0</v>
      </c>
      <c r="BK260" s="160">
        <f t="shared" si="44"/>
        <v>0</v>
      </c>
      <c r="BL260" s="160">
        <f t="shared" si="44"/>
        <v>0</v>
      </c>
      <c r="BM260" s="160">
        <f t="shared" si="44"/>
        <v>0</v>
      </c>
      <c r="BN260" s="160">
        <f t="shared" si="44"/>
        <v>0</v>
      </c>
      <c r="BO260" s="160">
        <f t="shared" si="44"/>
        <v>0</v>
      </c>
      <c r="BP260" s="160">
        <f t="shared" si="44"/>
        <v>0</v>
      </c>
      <c r="BQ260" s="160">
        <f t="shared" si="44"/>
        <v>0</v>
      </c>
      <c r="BR260" s="160">
        <f t="shared" si="40"/>
        <v>0</v>
      </c>
      <c r="BS260" s="160">
        <f t="shared" si="40"/>
        <v>0</v>
      </c>
      <c r="BT260" s="160">
        <f t="shared" si="40"/>
        <v>0</v>
      </c>
      <c r="BU260" s="160">
        <f t="shared" si="40"/>
        <v>0</v>
      </c>
      <c r="BV260" s="160">
        <f t="shared" si="40"/>
        <v>0</v>
      </c>
      <c r="BW260" s="160">
        <f t="shared" si="40"/>
        <v>0</v>
      </c>
      <c r="BX260" s="160">
        <f t="shared" si="38"/>
        <v>0</v>
      </c>
    </row>
    <row r="261" spans="1:76" s="153" customFormat="1" x14ac:dyDescent="0.2">
      <c r="A261" s="157" t="s">
        <v>970</v>
      </c>
      <c r="B261" s="151" t="s">
        <v>937</v>
      </c>
      <c r="C261" s="151" t="s">
        <v>965</v>
      </c>
      <c r="D261" s="152">
        <v>84441.01</v>
      </c>
      <c r="E261" s="152">
        <v>844.41</v>
      </c>
      <c r="F261" s="152">
        <v>422.21</v>
      </c>
      <c r="G261" s="152">
        <v>0</v>
      </c>
      <c r="H261" s="152">
        <v>217.20999999999998</v>
      </c>
      <c r="I261" s="158">
        <v>844.41</v>
      </c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  <c r="AA261" s="152"/>
      <c r="AB261" s="152"/>
      <c r="AC261" s="152"/>
      <c r="AD261" s="152"/>
      <c r="AE261" s="152"/>
      <c r="AF261" s="152"/>
      <c r="AG261" s="152"/>
      <c r="AH261" s="152"/>
      <c r="AI261" s="152"/>
      <c r="AJ261" s="152">
        <v>180</v>
      </c>
      <c r="AK261" s="152"/>
      <c r="AL261" s="152">
        <v>25</v>
      </c>
      <c r="AM261" s="152"/>
      <c r="AN261" s="152"/>
      <c r="AO261" s="152"/>
      <c r="AP261" s="159">
        <f t="shared" si="37"/>
        <v>205</v>
      </c>
      <c r="AQ261" s="160">
        <f t="shared" si="43"/>
        <v>0</v>
      </c>
      <c r="AR261" s="160">
        <f t="shared" si="43"/>
        <v>0</v>
      </c>
      <c r="AS261" s="160">
        <f t="shared" si="43"/>
        <v>0</v>
      </c>
      <c r="AT261" s="160">
        <f t="shared" si="43"/>
        <v>0</v>
      </c>
      <c r="AU261" s="160">
        <f t="shared" si="42"/>
        <v>0</v>
      </c>
      <c r="AV261" s="160">
        <f t="shared" si="42"/>
        <v>0</v>
      </c>
      <c r="AW261" s="160">
        <f t="shared" si="42"/>
        <v>0</v>
      </c>
      <c r="AX261" s="160">
        <f t="shared" si="42"/>
        <v>0</v>
      </c>
      <c r="AY261" s="160">
        <f t="shared" si="42"/>
        <v>0</v>
      </c>
      <c r="AZ261" s="160">
        <f t="shared" si="42"/>
        <v>0</v>
      </c>
      <c r="BA261" s="160">
        <f t="shared" si="42"/>
        <v>0</v>
      </c>
      <c r="BB261" s="160">
        <f t="shared" si="42"/>
        <v>0</v>
      </c>
      <c r="BC261" s="160">
        <f t="shared" si="42"/>
        <v>0</v>
      </c>
      <c r="BD261" s="160">
        <f t="shared" si="45"/>
        <v>0</v>
      </c>
      <c r="BE261" s="160">
        <f t="shared" si="45"/>
        <v>0</v>
      </c>
      <c r="BF261" s="160">
        <f t="shared" si="45"/>
        <v>0</v>
      </c>
      <c r="BG261" s="160">
        <f t="shared" si="45"/>
        <v>0</v>
      </c>
      <c r="BH261" s="160">
        <f t="shared" si="45"/>
        <v>0</v>
      </c>
      <c r="BI261" s="160">
        <f t="shared" si="44"/>
        <v>0</v>
      </c>
      <c r="BJ261" s="160">
        <f t="shared" si="44"/>
        <v>0</v>
      </c>
      <c r="BK261" s="160">
        <f t="shared" si="44"/>
        <v>0</v>
      </c>
      <c r="BL261" s="160">
        <f t="shared" si="44"/>
        <v>0</v>
      </c>
      <c r="BM261" s="160">
        <f t="shared" si="44"/>
        <v>0</v>
      </c>
      <c r="BN261" s="160">
        <f t="shared" si="44"/>
        <v>0</v>
      </c>
      <c r="BO261" s="160">
        <f t="shared" si="44"/>
        <v>0</v>
      </c>
      <c r="BP261" s="160">
        <f t="shared" si="44"/>
        <v>0</v>
      </c>
      <c r="BQ261" s="160">
        <f t="shared" si="44"/>
        <v>0</v>
      </c>
      <c r="BR261" s="160">
        <f t="shared" si="40"/>
        <v>180</v>
      </c>
      <c r="BS261" s="160">
        <f t="shared" si="40"/>
        <v>0</v>
      </c>
      <c r="BT261" s="160">
        <f t="shared" si="40"/>
        <v>0</v>
      </c>
      <c r="BU261" s="160">
        <f t="shared" si="40"/>
        <v>0</v>
      </c>
      <c r="BV261" s="160">
        <f t="shared" si="40"/>
        <v>0</v>
      </c>
      <c r="BW261" s="160">
        <f t="shared" si="40"/>
        <v>0</v>
      </c>
      <c r="BX261" s="160">
        <f t="shared" si="38"/>
        <v>180</v>
      </c>
    </row>
    <row r="262" spans="1:76" s="153" customFormat="1" x14ac:dyDescent="0.2">
      <c r="A262" s="157" t="s">
        <v>971</v>
      </c>
      <c r="B262" s="151" t="s">
        <v>972</v>
      </c>
      <c r="C262" s="151" t="s">
        <v>965</v>
      </c>
      <c r="D262" s="152">
        <v>70229.320000000007</v>
      </c>
      <c r="E262" s="152">
        <v>702.29</v>
      </c>
      <c r="F262" s="152">
        <v>351.15</v>
      </c>
      <c r="G262" s="152">
        <v>0</v>
      </c>
      <c r="H262" s="152">
        <v>351.15</v>
      </c>
      <c r="I262" s="158">
        <v>702.29</v>
      </c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  <c r="AA262" s="152"/>
      <c r="AB262" s="152"/>
      <c r="AC262" s="152"/>
      <c r="AD262" s="152"/>
      <c r="AE262" s="152"/>
      <c r="AF262" s="152"/>
      <c r="AG262" s="152"/>
      <c r="AH262" s="152"/>
      <c r="AI262" s="152"/>
      <c r="AJ262" s="152"/>
      <c r="AK262" s="152"/>
      <c r="AL262" s="152"/>
      <c r="AM262" s="152"/>
      <c r="AN262" s="152"/>
      <c r="AO262" s="152"/>
      <c r="AP262" s="159">
        <f>SUM(J262:AO262)</f>
        <v>0</v>
      </c>
      <c r="AQ262" s="160">
        <f t="shared" si="43"/>
        <v>0</v>
      </c>
      <c r="AR262" s="160">
        <f t="shared" si="43"/>
        <v>0</v>
      </c>
      <c r="AS262" s="160">
        <f t="shared" si="43"/>
        <v>0</v>
      </c>
      <c r="AT262" s="160">
        <f t="shared" si="43"/>
        <v>0</v>
      </c>
      <c r="AU262" s="160">
        <f t="shared" si="42"/>
        <v>0</v>
      </c>
      <c r="AV262" s="160">
        <f t="shared" si="42"/>
        <v>0</v>
      </c>
      <c r="AW262" s="160">
        <f t="shared" si="42"/>
        <v>0</v>
      </c>
      <c r="AX262" s="160">
        <f t="shared" si="42"/>
        <v>0</v>
      </c>
      <c r="AY262" s="160">
        <f t="shared" si="42"/>
        <v>0</v>
      </c>
      <c r="AZ262" s="160">
        <f t="shared" si="42"/>
        <v>0</v>
      </c>
      <c r="BA262" s="160">
        <f t="shared" si="42"/>
        <v>0</v>
      </c>
      <c r="BB262" s="160">
        <f t="shared" si="42"/>
        <v>0</v>
      </c>
      <c r="BC262" s="160">
        <f t="shared" si="42"/>
        <v>0</v>
      </c>
      <c r="BD262" s="160">
        <f t="shared" si="45"/>
        <v>0</v>
      </c>
      <c r="BE262" s="160">
        <f t="shared" si="45"/>
        <v>0</v>
      </c>
      <c r="BF262" s="160">
        <f t="shared" si="45"/>
        <v>0</v>
      </c>
      <c r="BG262" s="160">
        <f t="shared" si="45"/>
        <v>0</v>
      </c>
      <c r="BH262" s="160">
        <f t="shared" si="45"/>
        <v>0</v>
      </c>
      <c r="BI262" s="160">
        <f t="shared" si="44"/>
        <v>0</v>
      </c>
      <c r="BJ262" s="160">
        <f t="shared" si="44"/>
        <v>0</v>
      </c>
      <c r="BK262" s="160">
        <f t="shared" si="44"/>
        <v>0</v>
      </c>
      <c r="BL262" s="160">
        <f t="shared" si="44"/>
        <v>0</v>
      </c>
      <c r="BM262" s="160">
        <f t="shared" si="44"/>
        <v>0</v>
      </c>
      <c r="BN262" s="160">
        <f t="shared" si="44"/>
        <v>0</v>
      </c>
      <c r="BO262" s="160">
        <f t="shared" si="44"/>
        <v>0</v>
      </c>
      <c r="BP262" s="160">
        <f t="shared" si="44"/>
        <v>0</v>
      </c>
      <c r="BQ262" s="160">
        <f t="shared" si="44"/>
        <v>0</v>
      </c>
      <c r="BR262" s="160">
        <f t="shared" si="40"/>
        <v>0</v>
      </c>
      <c r="BS262" s="160">
        <f t="shared" si="40"/>
        <v>0</v>
      </c>
      <c r="BT262" s="160">
        <f t="shared" si="40"/>
        <v>0</v>
      </c>
      <c r="BU262" s="160">
        <f t="shared" si="40"/>
        <v>0</v>
      </c>
      <c r="BV262" s="160">
        <f t="shared" si="40"/>
        <v>0</v>
      </c>
      <c r="BW262" s="160">
        <f t="shared" si="40"/>
        <v>0</v>
      </c>
      <c r="BX262" s="160">
        <f>SUM(AQ262:BW262)</f>
        <v>0</v>
      </c>
    </row>
    <row r="263" spans="1:76" s="153" customFormat="1" x14ac:dyDescent="0.2">
      <c r="A263" s="157" t="s">
        <v>973</v>
      </c>
      <c r="B263" s="151" t="s">
        <v>974</v>
      </c>
      <c r="C263" s="151" t="s">
        <v>965</v>
      </c>
      <c r="D263" s="152">
        <v>56875.61</v>
      </c>
      <c r="E263" s="152">
        <v>568.76</v>
      </c>
      <c r="F263" s="152">
        <v>284.38</v>
      </c>
      <c r="G263" s="152">
        <v>0</v>
      </c>
      <c r="H263" s="152">
        <v>284.38</v>
      </c>
      <c r="I263" s="158">
        <v>568.76</v>
      </c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  <c r="AA263" s="152"/>
      <c r="AB263" s="152"/>
      <c r="AC263" s="152"/>
      <c r="AD263" s="152"/>
      <c r="AE263" s="152"/>
      <c r="AF263" s="152"/>
      <c r="AG263" s="152"/>
      <c r="AH263" s="152"/>
      <c r="AI263" s="152"/>
      <c r="AJ263" s="152"/>
      <c r="AK263" s="152"/>
      <c r="AL263" s="152"/>
      <c r="AM263" s="152"/>
      <c r="AN263" s="152"/>
      <c r="AO263" s="152"/>
      <c r="AP263" s="159">
        <f>SUM(J263:AO263)</f>
        <v>0</v>
      </c>
      <c r="AQ263" s="160">
        <f t="shared" si="43"/>
        <v>0</v>
      </c>
      <c r="AR263" s="160">
        <f t="shared" si="43"/>
        <v>0</v>
      </c>
      <c r="AS263" s="160">
        <f t="shared" si="43"/>
        <v>0</v>
      </c>
      <c r="AT263" s="160">
        <f t="shared" si="43"/>
        <v>0</v>
      </c>
      <c r="AU263" s="160">
        <f t="shared" si="42"/>
        <v>0</v>
      </c>
      <c r="AV263" s="160">
        <f t="shared" si="42"/>
        <v>0</v>
      </c>
      <c r="AW263" s="160">
        <f t="shared" si="42"/>
        <v>0</v>
      </c>
      <c r="AX263" s="160">
        <f t="shared" si="42"/>
        <v>0</v>
      </c>
      <c r="AY263" s="160">
        <f t="shared" si="42"/>
        <v>0</v>
      </c>
      <c r="AZ263" s="160">
        <f t="shared" si="42"/>
        <v>0</v>
      </c>
      <c r="BA263" s="160">
        <f t="shared" si="42"/>
        <v>0</v>
      </c>
      <c r="BB263" s="160">
        <f t="shared" si="42"/>
        <v>0</v>
      </c>
      <c r="BC263" s="160">
        <f t="shared" si="42"/>
        <v>0</v>
      </c>
      <c r="BD263" s="160">
        <f t="shared" si="45"/>
        <v>0</v>
      </c>
      <c r="BE263" s="160">
        <f t="shared" si="45"/>
        <v>0</v>
      </c>
      <c r="BF263" s="160">
        <f t="shared" si="45"/>
        <v>0</v>
      </c>
      <c r="BG263" s="160">
        <f t="shared" si="45"/>
        <v>0</v>
      </c>
      <c r="BH263" s="160">
        <f t="shared" si="45"/>
        <v>0</v>
      </c>
      <c r="BI263" s="160">
        <f t="shared" si="44"/>
        <v>0</v>
      </c>
      <c r="BJ263" s="160">
        <f t="shared" si="44"/>
        <v>0</v>
      </c>
      <c r="BK263" s="160">
        <f t="shared" si="44"/>
        <v>0</v>
      </c>
      <c r="BL263" s="160">
        <f t="shared" si="44"/>
        <v>0</v>
      </c>
      <c r="BM263" s="160">
        <f t="shared" si="44"/>
        <v>0</v>
      </c>
      <c r="BN263" s="160">
        <f t="shared" si="44"/>
        <v>0</v>
      </c>
      <c r="BO263" s="160">
        <f t="shared" si="44"/>
        <v>0</v>
      </c>
      <c r="BP263" s="160">
        <f t="shared" si="44"/>
        <v>0</v>
      </c>
      <c r="BQ263" s="160">
        <f t="shared" si="44"/>
        <v>0</v>
      </c>
      <c r="BR263" s="160">
        <f t="shared" si="40"/>
        <v>0</v>
      </c>
      <c r="BS263" s="160">
        <f t="shared" si="40"/>
        <v>0</v>
      </c>
      <c r="BT263" s="160">
        <f t="shared" si="40"/>
        <v>0</v>
      </c>
      <c r="BU263" s="160">
        <f t="shared" si="40"/>
        <v>0</v>
      </c>
      <c r="BV263" s="160">
        <f t="shared" si="40"/>
        <v>0</v>
      </c>
      <c r="BW263" s="160">
        <f t="shared" si="40"/>
        <v>0</v>
      </c>
      <c r="BX263" s="160">
        <f>SUM(AQ263:BW263)</f>
        <v>0</v>
      </c>
    </row>
    <row r="264" spans="1:76" s="153" customFormat="1" x14ac:dyDescent="0.2">
      <c r="A264" s="157" t="s">
        <v>975</v>
      </c>
      <c r="B264" s="151" t="s">
        <v>976</v>
      </c>
      <c r="C264" s="151" t="s">
        <v>965</v>
      </c>
      <c r="D264" s="152">
        <v>68266.83</v>
      </c>
      <c r="E264" s="152">
        <v>682.67</v>
      </c>
      <c r="F264" s="152">
        <v>341.33</v>
      </c>
      <c r="G264" s="152">
        <v>338.84999999999997</v>
      </c>
      <c r="H264" s="152">
        <v>81.329999999999984</v>
      </c>
      <c r="I264" s="158">
        <v>343.82</v>
      </c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  <c r="AA264" s="152"/>
      <c r="AB264" s="152"/>
      <c r="AC264" s="152"/>
      <c r="AD264" s="152"/>
      <c r="AE264" s="152"/>
      <c r="AF264" s="152"/>
      <c r="AG264" s="152"/>
      <c r="AH264" s="152"/>
      <c r="AI264" s="152">
        <v>200</v>
      </c>
      <c r="AJ264" s="152">
        <v>60</v>
      </c>
      <c r="AK264" s="152"/>
      <c r="AL264" s="152"/>
      <c r="AM264" s="152"/>
      <c r="AN264" s="152"/>
      <c r="AO264" s="152"/>
      <c r="AP264" s="159">
        <f>SUM(J264:AO264)</f>
        <v>260</v>
      </c>
      <c r="AQ264" s="160">
        <f t="shared" si="43"/>
        <v>0</v>
      </c>
      <c r="AR264" s="160">
        <f t="shared" si="43"/>
        <v>0</v>
      </c>
      <c r="AS264" s="160">
        <f t="shared" si="43"/>
        <v>0</v>
      </c>
      <c r="AT264" s="160">
        <f t="shared" si="43"/>
        <v>0</v>
      </c>
      <c r="AU264" s="160">
        <f t="shared" si="42"/>
        <v>0</v>
      </c>
      <c r="AV264" s="160">
        <f t="shared" si="42"/>
        <v>0</v>
      </c>
      <c r="AW264" s="160">
        <f t="shared" si="42"/>
        <v>0</v>
      </c>
      <c r="AX264" s="160">
        <f t="shared" si="42"/>
        <v>0</v>
      </c>
      <c r="AY264" s="160">
        <f t="shared" si="42"/>
        <v>0</v>
      </c>
      <c r="AZ264" s="160">
        <f t="shared" si="42"/>
        <v>0</v>
      </c>
      <c r="BA264" s="160">
        <f t="shared" si="42"/>
        <v>0</v>
      </c>
      <c r="BB264" s="160">
        <f t="shared" si="42"/>
        <v>0</v>
      </c>
      <c r="BC264" s="160">
        <f t="shared" si="42"/>
        <v>0</v>
      </c>
      <c r="BD264" s="160">
        <f t="shared" si="45"/>
        <v>0</v>
      </c>
      <c r="BE264" s="160">
        <f t="shared" si="45"/>
        <v>0</v>
      </c>
      <c r="BF264" s="160">
        <f t="shared" si="45"/>
        <v>0</v>
      </c>
      <c r="BG264" s="160">
        <f t="shared" si="45"/>
        <v>0</v>
      </c>
      <c r="BH264" s="160">
        <f t="shared" si="45"/>
        <v>0</v>
      </c>
      <c r="BI264" s="160">
        <f t="shared" si="44"/>
        <v>0</v>
      </c>
      <c r="BJ264" s="160">
        <f t="shared" si="44"/>
        <v>0</v>
      </c>
      <c r="BK264" s="160">
        <f t="shared" si="44"/>
        <v>0</v>
      </c>
      <c r="BL264" s="160">
        <f t="shared" si="44"/>
        <v>0</v>
      </c>
      <c r="BM264" s="160">
        <f t="shared" si="44"/>
        <v>0</v>
      </c>
      <c r="BN264" s="160">
        <f t="shared" si="44"/>
        <v>0</v>
      </c>
      <c r="BO264" s="160">
        <f t="shared" si="44"/>
        <v>0</v>
      </c>
      <c r="BP264" s="160">
        <f t="shared" si="44"/>
        <v>0</v>
      </c>
      <c r="BQ264" s="160">
        <f t="shared" si="44"/>
        <v>0</v>
      </c>
      <c r="BR264" s="160">
        <f t="shared" si="40"/>
        <v>60</v>
      </c>
      <c r="BS264" s="160">
        <f t="shared" si="40"/>
        <v>0</v>
      </c>
      <c r="BT264" s="160">
        <f t="shared" si="40"/>
        <v>0</v>
      </c>
      <c r="BU264" s="160">
        <f t="shared" si="40"/>
        <v>0</v>
      </c>
      <c r="BV264" s="160">
        <f t="shared" si="40"/>
        <v>0</v>
      </c>
      <c r="BW264" s="160">
        <f t="shared" si="40"/>
        <v>0</v>
      </c>
      <c r="BX264" s="160">
        <f>SUM(AQ264:BW264)</f>
        <v>60</v>
      </c>
    </row>
    <row r="265" spans="1:76" s="153" customFormat="1" x14ac:dyDescent="0.2">
      <c r="A265" s="157" t="s">
        <v>977</v>
      </c>
      <c r="B265" s="151" t="s">
        <v>978</v>
      </c>
      <c r="C265" s="151" t="s">
        <v>965</v>
      </c>
      <c r="D265" s="152">
        <v>29335.83</v>
      </c>
      <c r="E265" s="152">
        <v>293.36</v>
      </c>
      <c r="F265" s="152">
        <v>146.68</v>
      </c>
      <c r="G265" s="152">
        <v>0</v>
      </c>
      <c r="H265" s="152">
        <v>146.68</v>
      </c>
      <c r="I265" s="158">
        <v>293.36</v>
      </c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  <c r="AC265" s="152"/>
      <c r="AD265" s="152"/>
      <c r="AE265" s="152"/>
      <c r="AF265" s="152"/>
      <c r="AG265" s="152"/>
      <c r="AH265" s="152"/>
      <c r="AI265" s="152"/>
      <c r="AJ265" s="152"/>
      <c r="AK265" s="152"/>
      <c r="AL265" s="152"/>
      <c r="AM265" s="152"/>
      <c r="AN265" s="152"/>
      <c r="AO265" s="152"/>
      <c r="AP265" s="159">
        <f>SUM(J265:AO265)</f>
        <v>0</v>
      </c>
      <c r="AQ265" s="160">
        <f t="shared" si="43"/>
        <v>0</v>
      </c>
      <c r="AR265" s="160">
        <f t="shared" si="43"/>
        <v>0</v>
      </c>
      <c r="AS265" s="160">
        <f t="shared" si="43"/>
        <v>0</v>
      </c>
      <c r="AT265" s="160">
        <f t="shared" si="43"/>
        <v>0</v>
      </c>
      <c r="AU265" s="160">
        <f t="shared" si="42"/>
        <v>0</v>
      </c>
      <c r="AV265" s="160">
        <f t="shared" si="42"/>
        <v>0</v>
      </c>
      <c r="AW265" s="160">
        <f t="shared" si="42"/>
        <v>0</v>
      </c>
      <c r="AX265" s="160">
        <f t="shared" si="42"/>
        <v>0</v>
      </c>
      <c r="AY265" s="160">
        <f t="shared" si="42"/>
        <v>0</v>
      </c>
      <c r="AZ265" s="160">
        <f t="shared" si="42"/>
        <v>0</v>
      </c>
      <c r="BA265" s="160">
        <f t="shared" si="42"/>
        <v>0</v>
      </c>
      <c r="BB265" s="160">
        <f t="shared" si="42"/>
        <v>0</v>
      </c>
      <c r="BC265" s="160">
        <f t="shared" si="42"/>
        <v>0</v>
      </c>
      <c r="BD265" s="160">
        <f t="shared" si="45"/>
        <v>0</v>
      </c>
      <c r="BE265" s="160">
        <f t="shared" si="45"/>
        <v>0</v>
      </c>
      <c r="BF265" s="160">
        <f t="shared" si="45"/>
        <v>0</v>
      </c>
      <c r="BG265" s="160">
        <f t="shared" si="45"/>
        <v>0</v>
      </c>
      <c r="BH265" s="160">
        <f t="shared" si="45"/>
        <v>0</v>
      </c>
      <c r="BI265" s="160">
        <f t="shared" si="44"/>
        <v>0</v>
      </c>
      <c r="BJ265" s="160">
        <f t="shared" si="44"/>
        <v>0</v>
      </c>
      <c r="BK265" s="160">
        <f t="shared" si="44"/>
        <v>0</v>
      </c>
      <c r="BL265" s="160">
        <f t="shared" si="44"/>
        <v>0</v>
      </c>
      <c r="BM265" s="160">
        <f t="shared" si="44"/>
        <v>0</v>
      </c>
      <c r="BN265" s="160">
        <f t="shared" si="44"/>
        <v>0</v>
      </c>
      <c r="BO265" s="160">
        <f t="shared" si="44"/>
        <v>0</v>
      </c>
      <c r="BP265" s="160">
        <f t="shared" si="44"/>
        <v>0</v>
      </c>
      <c r="BQ265" s="160">
        <f t="shared" si="44"/>
        <v>0</v>
      </c>
      <c r="BR265" s="160">
        <f t="shared" si="40"/>
        <v>0</v>
      </c>
      <c r="BS265" s="160">
        <f t="shared" si="40"/>
        <v>0</v>
      </c>
      <c r="BT265" s="160">
        <f t="shared" si="40"/>
        <v>0</v>
      </c>
      <c r="BU265" s="160">
        <f t="shared" si="40"/>
        <v>0</v>
      </c>
      <c r="BV265" s="160">
        <f t="shared" si="40"/>
        <v>0</v>
      </c>
      <c r="BW265" s="160">
        <f t="shared" si="40"/>
        <v>0</v>
      </c>
      <c r="BX265" s="160">
        <f>SUM(AQ265:BW265)</f>
        <v>0</v>
      </c>
    </row>
    <row r="266" spans="1:76" s="153" customFormat="1" x14ac:dyDescent="0.2">
      <c r="A266" s="157" t="s">
        <v>979</v>
      </c>
      <c r="B266" s="151" t="s">
        <v>980</v>
      </c>
      <c r="C266" s="151" t="s">
        <v>965</v>
      </c>
      <c r="D266" s="152">
        <v>48188.04</v>
      </c>
      <c r="E266" s="152">
        <v>481.88</v>
      </c>
      <c r="F266" s="152">
        <v>240.94</v>
      </c>
      <c r="G266" s="152">
        <v>281.88</v>
      </c>
      <c r="H266" s="152">
        <v>93.94</v>
      </c>
      <c r="I266" s="158">
        <v>200</v>
      </c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  <c r="AA266" s="152"/>
      <c r="AB266" s="152"/>
      <c r="AC266" s="152"/>
      <c r="AD266" s="152"/>
      <c r="AE266" s="152"/>
      <c r="AF266" s="152"/>
      <c r="AG266" s="152"/>
      <c r="AH266" s="152"/>
      <c r="AI266" s="152"/>
      <c r="AJ266" s="152">
        <v>147</v>
      </c>
      <c r="AK266" s="152"/>
      <c r="AL266" s="152"/>
      <c r="AM266" s="152"/>
      <c r="AN266" s="152"/>
      <c r="AO266" s="152"/>
      <c r="AP266" s="159">
        <f>SUM(J266:AO266)</f>
        <v>147</v>
      </c>
      <c r="AQ266" s="160">
        <f t="shared" si="43"/>
        <v>0</v>
      </c>
      <c r="AR266" s="160">
        <f t="shared" si="43"/>
        <v>0</v>
      </c>
      <c r="AS266" s="160">
        <f t="shared" si="43"/>
        <v>0</v>
      </c>
      <c r="AT266" s="160">
        <f t="shared" si="43"/>
        <v>0</v>
      </c>
      <c r="AU266" s="160">
        <f t="shared" si="42"/>
        <v>0</v>
      </c>
      <c r="AV266" s="160">
        <f t="shared" si="42"/>
        <v>0</v>
      </c>
      <c r="AW266" s="160">
        <f t="shared" si="42"/>
        <v>0</v>
      </c>
      <c r="AX266" s="160">
        <f t="shared" si="42"/>
        <v>0</v>
      </c>
      <c r="AY266" s="160">
        <f t="shared" si="42"/>
        <v>0</v>
      </c>
      <c r="AZ266" s="160">
        <f t="shared" si="42"/>
        <v>0</v>
      </c>
      <c r="BA266" s="160">
        <f t="shared" si="42"/>
        <v>0</v>
      </c>
      <c r="BB266" s="160">
        <f t="shared" si="42"/>
        <v>0</v>
      </c>
      <c r="BC266" s="160">
        <f t="shared" si="42"/>
        <v>0</v>
      </c>
      <c r="BD266" s="160">
        <f t="shared" si="45"/>
        <v>0</v>
      </c>
      <c r="BE266" s="160">
        <f t="shared" si="45"/>
        <v>0</v>
      </c>
      <c r="BF266" s="160">
        <f t="shared" si="45"/>
        <v>0</v>
      </c>
      <c r="BG266" s="160">
        <f t="shared" si="45"/>
        <v>0</v>
      </c>
      <c r="BH266" s="160">
        <f t="shared" si="45"/>
        <v>0</v>
      </c>
      <c r="BI266" s="160">
        <f t="shared" si="44"/>
        <v>0</v>
      </c>
      <c r="BJ266" s="160">
        <f t="shared" si="44"/>
        <v>0</v>
      </c>
      <c r="BK266" s="160">
        <f t="shared" si="44"/>
        <v>0</v>
      </c>
      <c r="BL266" s="160">
        <f t="shared" si="44"/>
        <v>0</v>
      </c>
      <c r="BM266" s="160">
        <f t="shared" si="44"/>
        <v>0</v>
      </c>
      <c r="BN266" s="160">
        <f t="shared" si="44"/>
        <v>0</v>
      </c>
      <c r="BO266" s="160">
        <f t="shared" si="44"/>
        <v>0</v>
      </c>
      <c r="BP266" s="160">
        <f t="shared" si="44"/>
        <v>0</v>
      </c>
      <c r="BQ266" s="160">
        <f t="shared" si="44"/>
        <v>0</v>
      </c>
      <c r="BR266" s="160">
        <f t="shared" si="40"/>
        <v>147</v>
      </c>
      <c r="BS266" s="160">
        <f t="shared" si="40"/>
        <v>0</v>
      </c>
      <c r="BT266" s="160">
        <f t="shared" si="40"/>
        <v>0</v>
      </c>
      <c r="BU266" s="160">
        <f t="shared" si="40"/>
        <v>0</v>
      </c>
      <c r="BV266" s="160">
        <f t="shared" si="40"/>
        <v>0</v>
      </c>
      <c r="BW266" s="160">
        <f t="shared" si="40"/>
        <v>0</v>
      </c>
      <c r="BX266" s="160">
        <f>SUM(AQ266:BW266)</f>
        <v>147</v>
      </c>
    </row>
    <row r="267" spans="1:76" x14ac:dyDescent="0.2">
      <c r="A267" s="154"/>
      <c r="B267" s="154"/>
      <c r="C267" s="155" t="s">
        <v>355</v>
      </c>
      <c r="D267" s="150">
        <f>SUM(D5:D266)</f>
        <v>24930059.999999985</v>
      </c>
      <c r="E267" s="150">
        <f t="shared" ref="E267:BP267" si="46">SUM(E5:E266)</f>
        <v>249300.6</v>
      </c>
      <c r="F267" s="150">
        <f>SUM(F5:F266)</f>
        <v>124650.23999999995</v>
      </c>
      <c r="G267" s="150">
        <f>SUM(G5:G266)</f>
        <v>82571.160000000033</v>
      </c>
      <c r="H267" s="150">
        <f>SUM(H5:H266)</f>
        <v>101937.64999999992</v>
      </c>
      <c r="I267" s="156">
        <f t="shared" si="46"/>
        <v>166729.44000000003</v>
      </c>
      <c r="J267" s="150">
        <f t="shared" si="46"/>
        <v>3150</v>
      </c>
      <c r="K267" s="150">
        <f t="shared" si="46"/>
        <v>1048.1100000000001</v>
      </c>
      <c r="L267" s="150">
        <f t="shared" si="46"/>
        <v>589.70000000000005</v>
      </c>
      <c r="M267" s="150">
        <f t="shared" si="46"/>
        <v>800</v>
      </c>
      <c r="N267" s="150">
        <f t="shared" si="46"/>
        <v>0</v>
      </c>
      <c r="O267" s="150">
        <f t="shared" si="46"/>
        <v>2445.3000000000002</v>
      </c>
      <c r="P267" s="150">
        <f t="shared" si="46"/>
        <v>0</v>
      </c>
      <c r="Q267" s="150">
        <f t="shared" si="46"/>
        <v>4054.0299999999993</v>
      </c>
      <c r="R267" s="150">
        <f t="shared" si="46"/>
        <v>129.13999999999999</v>
      </c>
      <c r="S267" s="150">
        <f t="shared" si="46"/>
        <v>210</v>
      </c>
      <c r="T267" s="150">
        <f t="shared" si="46"/>
        <v>900</v>
      </c>
      <c r="U267" s="150">
        <f t="shared" si="46"/>
        <v>900</v>
      </c>
      <c r="V267" s="150">
        <f t="shared" si="46"/>
        <v>405.73</v>
      </c>
      <c r="W267" s="150">
        <f t="shared" si="46"/>
        <v>585</v>
      </c>
      <c r="X267" s="150">
        <f t="shared" si="46"/>
        <v>150</v>
      </c>
      <c r="Y267" s="150">
        <f t="shared" si="46"/>
        <v>372</v>
      </c>
      <c r="Z267" s="150">
        <f t="shared" si="46"/>
        <v>975</v>
      </c>
      <c r="AA267" s="150">
        <f t="shared" si="46"/>
        <v>0</v>
      </c>
      <c r="AB267" s="150">
        <f t="shared" si="46"/>
        <v>1274.25</v>
      </c>
      <c r="AC267" s="150">
        <f t="shared" si="46"/>
        <v>171.16</v>
      </c>
      <c r="AD267" s="150">
        <f t="shared" si="46"/>
        <v>450</v>
      </c>
      <c r="AE267" s="150">
        <f t="shared" si="46"/>
        <v>87.23</v>
      </c>
      <c r="AF267" s="150">
        <f t="shared" si="46"/>
        <v>1182.44</v>
      </c>
      <c r="AG267" s="150">
        <f t="shared" si="46"/>
        <v>800</v>
      </c>
      <c r="AH267" s="150">
        <f t="shared" si="46"/>
        <v>0</v>
      </c>
      <c r="AI267" s="150">
        <f t="shared" si="46"/>
        <v>500</v>
      </c>
      <c r="AJ267" s="150">
        <f t="shared" si="46"/>
        <v>587</v>
      </c>
      <c r="AK267" s="150">
        <f t="shared" si="46"/>
        <v>0</v>
      </c>
      <c r="AL267" s="150">
        <f t="shared" si="46"/>
        <v>50</v>
      </c>
      <c r="AM267" s="150">
        <f t="shared" si="46"/>
        <v>800</v>
      </c>
      <c r="AN267" s="150">
        <f t="shared" si="46"/>
        <v>0</v>
      </c>
      <c r="AO267" s="150">
        <f t="shared" si="46"/>
        <v>0</v>
      </c>
      <c r="AP267" s="150">
        <f t="shared" si="46"/>
        <v>22616.090000000004</v>
      </c>
      <c r="AQ267" s="150">
        <f t="shared" si="46"/>
        <v>0</v>
      </c>
      <c r="AR267" s="150">
        <f t="shared" si="46"/>
        <v>0</v>
      </c>
      <c r="AS267" s="150">
        <f t="shared" si="46"/>
        <v>0</v>
      </c>
      <c r="AT267" s="150">
        <f t="shared" si="46"/>
        <v>0</v>
      </c>
      <c r="AU267" s="150">
        <f t="shared" si="46"/>
        <v>0</v>
      </c>
      <c r="AV267" s="150">
        <f t="shared" si="46"/>
        <v>0</v>
      </c>
      <c r="AW267" s="150">
        <f t="shared" si="46"/>
        <v>0</v>
      </c>
      <c r="AX267" s="150">
        <f t="shared" si="46"/>
        <v>0</v>
      </c>
      <c r="AY267" s="150">
        <f t="shared" si="46"/>
        <v>0</v>
      </c>
      <c r="AZ267" s="150">
        <f t="shared" si="46"/>
        <v>0</v>
      </c>
      <c r="BA267" s="150">
        <f t="shared" si="46"/>
        <v>0</v>
      </c>
      <c r="BB267" s="150">
        <f t="shared" si="46"/>
        <v>0</v>
      </c>
      <c r="BC267" s="150">
        <f t="shared" si="46"/>
        <v>0</v>
      </c>
      <c r="BD267" s="150">
        <f t="shared" si="46"/>
        <v>0</v>
      </c>
      <c r="BE267" s="150">
        <f t="shared" si="46"/>
        <v>0</v>
      </c>
      <c r="BF267" s="150">
        <f t="shared" si="46"/>
        <v>0</v>
      </c>
      <c r="BG267" s="150">
        <f t="shared" si="46"/>
        <v>0</v>
      </c>
      <c r="BH267" s="150">
        <f t="shared" si="46"/>
        <v>0</v>
      </c>
      <c r="BI267" s="150">
        <f t="shared" si="46"/>
        <v>0</v>
      </c>
      <c r="BJ267" s="150">
        <f t="shared" si="46"/>
        <v>0</v>
      </c>
      <c r="BK267" s="150">
        <f t="shared" si="46"/>
        <v>0</v>
      </c>
      <c r="BL267" s="150">
        <f t="shared" si="46"/>
        <v>0</v>
      </c>
      <c r="BM267" s="150">
        <f t="shared" si="46"/>
        <v>0</v>
      </c>
      <c r="BN267" s="150">
        <f t="shared" si="46"/>
        <v>0</v>
      </c>
      <c r="BO267" s="150">
        <f t="shared" si="46"/>
        <v>0</v>
      </c>
      <c r="BP267" s="150">
        <f t="shared" si="46"/>
        <v>0</v>
      </c>
      <c r="BQ267" s="150">
        <f t="shared" ref="BQ267:BX267" si="47">SUM(BQ5:BQ266)</f>
        <v>0</v>
      </c>
      <c r="BR267" s="150">
        <f t="shared" si="47"/>
        <v>587</v>
      </c>
      <c r="BS267" s="150">
        <f t="shared" si="47"/>
        <v>0</v>
      </c>
      <c r="BT267" s="150">
        <f t="shared" si="47"/>
        <v>0</v>
      </c>
      <c r="BU267" s="150">
        <f t="shared" si="47"/>
        <v>0</v>
      </c>
      <c r="BV267" s="150">
        <f t="shared" si="47"/>
        <v>0</v>
      </c>
      <c r="BW267" s="150">
        <f t="shared" si="47"/>
        <v>0</v>
      </c>
      <c r="BX267" s="150">
        <f t="shared" si="47"/>
        <v>587</v>
      </c>
    </row>
    <row r="271" spans="1:76" x14ac:dyDescent="0.2">
      <c r="L271" s="134" t="s">
        <v>981</v>
      </c>
    </row>
    <row r="273" spans="11:11" x14ac:dyDescent="0.2">
      <c r="K273" s="134" t="s">
        <v>348</v>
      </c>
    </row>
  </sheetData>
  <autoFilter ref="A3:I269" xr:uid="{00000000-0009-0000-0000-000013000000}"/>
  <conditionalFormatting sqref="L14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5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O267"/>
  <sheetViews>
    <sheetView tabSelected="1" topLeftCell="A255" workbookViewId="0">
      <selection activeCell="O276" sqref="O276"/>
    </sheetView>
  </sheetViews>
  <sheetFormatPr baseColWidth="10" defaultRowHeight="15" x14ac:dyDescent="0.25"/>
  <cols>
    <col min="1" max="1" width="5" bestFit="1" customWidth="1"/>
    <col min="2" max="2" width="24.140625" bestFit="1" customWidth="1"/>
    <col min="3" max="3" width="14" bestFit="1" customWidth="1"/>
    <col min="4" max="4" width="0" hidden="1" customWidth="1"/>
    <col min="5" max="6" width="11.7109375" customWidth="1"/>
    <col min="7" max="8" width="11.7109375" bestFit="1" customWidth="1"/>
    <col min="9" max="10" width="11.7109375" customWidth="1"/>
    <col min="11" max="11" width="9.7109375" customWidth="1"/>
    <col min="12" max="12" width="10.5703125" customWidth="1"/>
    <col min="13" max="13" width="11.140625" customWidth="1"/>
    <col min="14" max="14" width="9.7109375" customWidth="1"/>
    <col min="15" max="15" width="10" customWidth="1"/>
    <col min="16" max="16" width="10.7109375" customWidth="1"/>
    <col min="17" max="18" width="9.7109375" customWidth="1"/>
    <col min="19" max="19" width="10.7109375" customWidth="1"/>
    <col min="20" max="20" width="10.140625" customWidth="1"/>
    <col min="21" max="21" width="10.7109375" customWidth="1"/>
    <col min="22" max="22" width="11.42578125" customWidth="1"/>
    <col min="23" max="23" width="12.28515625" customWidth="1"/>
    <col min="24" max="24" width="11" customWidth="1"/>
    <col min="25" max="25" width="8.140625" customWidth="1"/>
    <col min="26" max="26" width="11.28515625" customWidth="1"/>
    <col min="27" max="29" width="12.42578125" customWidth="1"/>
    <col min="30" max="30" width="9.28515625" customWidth="1"/>
    <col min="31" max="31" width="11.42578125" customWidth="1"/>
    <col min="32" max="32" width="10.28515625" customWidth="1"/>
    <col min="33" max="33" width="8.28515625" customWidth="1"/>
    <col min="34" max="34" width="10.5703125" customWidth="1"/>
    <col min="35" max="35" width="11.7109375" customWidth="1"/>
    <col min="36" max="36" width="8.85546875" customWidth="1"/>
    <col min="37" max="37" width="10.42578125" customWidth="1"/>
    <col min="38" max="39" width="9" customWidth="1"/>
    <col min="40" max="40" width="9.7109375" customWidth="1"/>
    <col min="41" max="66" width="9" customWidth="1"/>
    <col min="67" max="67" width="12.42578125" customWidth="1"/>
  </cols>
  <sheetData>
    <row r="1" spans="1:67" x14ac:dyDescent="0.25">
      <c r="A1" s="163"/>
      <c r="B1" s="164"/>
      <c r="C1" s="165"/>
      <c r="D1" s="166"/>
      <c r="E1" s="167"/>
      <c r="F1" s="166"/>
      <c r="G1" s="168" t="s">
        <v>982</v>
      </c>
      <c r="H1" s="167"/>
      <c r="I1" s="167"/>
      <c r="J1" s="169">
        <v>937</v>
      </c>
      <c r="K1" s="169">
        <v>28</v>
      </c>
      <c r="L1" s="169">
        <v>16</v>
      </c>
      <c r="M1" s="169">
        <v>5</v>
      </c>
      <c r="N1" s="169">
        <v>23</v>
      </c>
      <c r="O1" s="169">
        <v>3</v>
      </c>
      <c r="P1" s="169">
        <v>20</v>
      </c>
      <c r="Q1" s="169">
        <v>2</v>
      </c>
      <c r="R1" s="169">
        <v>4</v>
      </c>
      <c r="S1" s="169">
        <v>6</v>
      </c>
      <c r="T1" s="169">
        <v>7</v>
      </c>
      <c r="U1" s="169">
        <v>8</v>
      </c>
      <c r="V1" s="169">
        <v>22</v>
      </c>
      <c r="W1" s="169">
        <v>14</v>
      </c>
      <c r="X1" s="169">
        <v>15</v>
      </c>
      <c r="Y1" s="169">
        <v>19</v>
      </c>
      <c r="Z1" s="169">
        <v>9</v>
      </c>
      <c r="AA1" s="169">
        <v>10</v>
      </c>
      <c r="AB1" s="169">
        <v>11</v>
      </c>
      <c r="AC1" s="169">
        <v>18</v>
      </c>
      <c r="AD1" s="169">
        <v>24</v>
      </c>
      <c r="AE1" s="169">
        <v>25</v>
      </c>
      <c r="AF1" s="169">
        <v>26</v>
      </c>
      <c r="AG1" s="169">
        <v>12</v>
      </c>
      <c r="AH1" s="169">
        <v>13</v>
      </c>
      <c r="AI1" s="169">
        <v>21</v>
      </c>
      <c r="AJ1" s="169">
        <v>1</v>
      </c>
      <c r="AK1" s="169">
        <v>17</v>
      </c>
      <c r="AL1" s="169">
        <v>27</v>
      </c>
      <c r="AM1" s="169">
        <v>29</v>
      </c>
      <c r="AN1" s="169">
        <v>30</v>
      </c>
      <c r="AO1" s="169">
        <v>31</v>
      </c>
      <c r="AP1" s="169">
        <v>32</v>
      </c>
      <c r="AQ1" s="169"/>
      <c r="AR1" s="169"/>
      <c r="AS1" s="169"/>
      <c r="AT1" s="169"/>
      <c r="AU1" s="169"/>
      <c r="AV1" s="169"/>
      <c r="AW1" s="169"/>
      <c r="AX1" s="169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70"/>
    </row>
    <row r="2" spans="1:67" x14ac:dyDescent="0.25">
      <c r="A2" s="163"/>
      <c r="B2" s="171"/>
      <c r="C2" s="165"/>
      <c r="D2" s="167"/>
      <c r="E2" s="167"/>
      <c r="F2" s="167"/>
      <c r="G2" s="167"/>
      <c r="H2" s="167"/>
      <c r="I2" s="170">
        <v>937</v>
      </c>
      <c r="J2" s="171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</row>
    <row r="3" spans="1:67" ht="38.25" x14ac:dyDescent="0.25">
      <c r="A3" s="172"/>
      <c r="B3" s="172" t="s">
        <v>74</v>
      </c>
      <c r="C3" s="172" t="s">
        <v>353</v>
      </c>
      <c r="D3" s="172" t="s">
        <v>420</v>
      </c>
      <c r="E3" s="172" t="s">
        <v>421</v>
      </c>
      <c r="F3" s="172" t="s">
        <v>422</v>
      </c>
      <c r="G3" s="173" t="s">
        <v>423</v>
      </c>
      <c r="H3" s="174"/>
      <c r="I3" s="175" t="s">
        <v>983</v>
      </c>
      <c r="J3" s="176" t="s">
        <v>424</v>
      </c>
      <c r="K3" s="176" t="s">
        <v>425</v>
      </c>
      <c r="L3" s="176" t="s">
        <v>426</v>
      </c>
      <c r="M3" s="176" t="s">
        <v>427</v>
      </c>
      <c r="N3" s="176" t="s">
        <v>984</v>
      </c>
      <c r="O3" s="176" t="s">
        <v>985</v>
      </c>
      <c r="P3" s="176" t="s">
        <v>430</v>
      </c>
      <c r="Q3" s="176" t="s">
        <v>986</v>
      </c>
      <c r="R3" s="176" t="s">
        <v>432</v>
      </c>
      <c r="S3" s="176" t="s">
        <v>987</v>
      </c>
      <c r="T3" s="176" t="s">
        <v>988</v>
      </c>
      <c r="U3" s="176" t="s">
        <v>989</v>
      </c>
      <c r="V3" s="176" t="s">
        <v>990</v>
      </c>
      <c r="W3" s="176" t="s">
        <v>991</v>
      </c>
      <c r="X3" s="176" t="s">
        <v>992</v>
      </c>
      <c r="Y3" s="176" t="s">
        <v>439</v>
      </c>
      <c r="Z3" s="176" t="s">
        <v>993</v>
      </c>
      <c r="AA3" s="176" t="s">
        <v>994</v>
      </c>
      <c r="AB3" s="176" t="s">
        <v>995</v>
      </c>
      <c r="AC3" s="176" t="s">
        <v>996</v>
      </c>
      <c r="AD3" s="176" t="s">
        <v>997</v>
      </c>
      <c r="AE3" s="176" t="s">
        <v>998</v>
      </c>
      <c r="AF3" s="176" t="s">
        <v>999</v>
      </c>
      <c r="AG3" s="176" t="s">
        <v>1000</v>
      </c>
      <c r="AH3" s="176" t="s">
        <v>1001</v>
      </c>
      <c r="AI3" s="176" t="s">
        <v>1002</v>
      </c>
      <c r="AJ3" s="176" t="s">
        <v>450</v>
      </c>
      <c r="AK3" s="176" t="s">
        <v>1003</v>
      </c>
      <c r="AL3" s="176" t="s">
        <v>452</v>
      </c>
      <c r="AM3" s="176" t="s">
        <v>453</v>
      </c>
      <c r="AN3" s="176" t="s">
        <v>454</v>
      </c>
      <c r="AO3" s="176" t="s">
        <v>1004</v>
      </c>
      <c r="AP3" s="176" t="s">
        <v>1005</v>
      </c>
      <c r="AQ3" s="176" t="s">
        <v>1005</v>
      </c>
      <c r="AR3" s="176" t="s">
        <v>1005</v>
      </c>
      <c r="AS3" s="176" t="s">
        <v>1005</v>
      </c>
      <c r="AT3" s="176" t="s">
        <v>1005</v>
      </c>
      <c r="AU3" s="176" t="s">
        <v>1005</v>
      </c>
      <c r="AV3" s="176" t="s">
        <v>1005</v>
      </c>
      <c r="AW3" s="176" t="s">
        <v>1005</v>
      </c>
      <c r="AX3" s="176" t="s">
        <v>1005</v>
      </c>
      <c r="AY3" s="176" t="s">
        <v>1005</v>
      </c>
      <c r="AZ3" s="176" t="s">
        <v>1005</v>
      </c>
      <c r="BA3" s="176" t="s">
        <v>1005</v>
      </c>
      <c r="BB3" s="176" t="s">
        <v>1005</v>
      </c>
      <c r="BC3" s="176" t="s">
        <v>1005</v>
      </c>
      <c r="BD3" s="176" t="s">
        <v>1005</v>
      </c>
      <c r="BE3" s="176" t="s">
        <v>1005</v>
      </c>
      <c r="BF3" s="176" t="s">
        <v>1005</v>
      </c>
      <c r="BG3" s="176" t="s">
        <v>1005</v>
      </c>
      <c r="BH3" s="176" t="s">
        <v>1005</v>
      </c>
      <c r="BI3" s="176" t="s">
        <v>1005</v>
      </c>
      <c r="BJ3" s="176" t="s">
        <v>1005</v>
      </c>
      <c r="BK3" s="176" t="s">
        <v>1005</v>
      </c>
      <c r="BL3" s="176" t="s">
        <v>1005</v>
      </c>
      <c r="BM3" s="176" t="s">
        <v>1005</v>
      </c>
      <c r="BN3" s="176" t="s">
        <v>1005</v>
      </c>
      <c r="BO3" s="172" t="s">
        <v>455</v>
      </c>
    </row>
    <row r="4" spans="1:67" x14ac:dyDescent="0.25">
      <c r="A4" s="177"/>
      <c r="B4" s="177"/>
      <c r="C4" s="177"/>
      <c r="D4" s="177"/>
      <c r="E4" s="177"/>
      <c r="F4" s="177"/>
      <c r="G4" s="177" t="s">
        <v>424</v>
      </c>
      <c r="H4" s="177" t="s">
        <v>456</v>
      </c>
      <c r="I4" s="177"/>
      <c r="J4" s="178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</row>
    <row r="5" spans="1:67" x14ac:dyDescent="0.25">
      <c r="A5" s="179" t="s">
        <v>457</v>
      </c>
      <c r="B5" s="180" t="s">
        <v>458</v>
      </c>
      <c r="C5" s="180" t="s">
        <v>458</v>
      </c>
      <c r="D5" s="181">
        <v>373911.72</v>
      </c>
      <c r="E5" s="181">
        <f>ROUND(SUM($D5*1%),2)</f>
        <v>3739.12</v>
      </c>
      <c r="F5" s="181">
        <f>ROUND(SUM($D5*0.5%),2)</f>
        <v>1869.56</v>
      </c>
      <c r="G5" s="181">
        <f t="shared" ref="G5:G68" si="0">E5-J5</f>
        <v>3739.12</v>
      </c>
      <c r="H5" s="181">
        <f t="shared" ref="H5:H68" si="1">F5-BO5</f>
        <v>1869.56</v>
      </c>
      <c r="I5" s="182">
        <f ca="1">OFFSET(INDIRECT(ADDRESS(1,MATCH($I$2,$A$1:$BN$1,0))),ROW()-1,0)</f>
        <v>0</v>
      </c>
      <c r="J5" s="183">
        <v>0</v>
      </c>
      <c r="K5" s="183">
        <v>0</v>
      </c>
      <c r="L5" s="183">
        <v>0</v>
      </c>
      <c r="M5" s="183">
        <v>0</v>
      </c>
      <c r="N5" s="183">
        <v>0</v>
      </c>
      <c r="O5" s="183">
        <v>0</v>
      </c>
      <c r="P5" s="183">
        <v>0</v>
      </c>
      <c r="Q5" s="183">
        <v>0</v>
      </c>
      <c r="R5" s="183">
        <v>0</v>
      </c>
      <c r="S5" s="183">
        <v>0</v>
      </c>
      <c r="T5" s="183">
        <v>0</v>
      </c>
      <c r="U5" s="183">
        <v>0</v>
      </c>
      <c r="V5" s="183">
        <v>0</v>
      </c>
      <c r="W5" s="183">
        <v>0</v>
      </c>
      <c r="X5" s="183">
        <v>0</v>
      </c>
      <c r="Y5" s="183">
        <v>0</v>
      </c>
      <c r="Z5" s="183">
        <v>0</v>
      </c>
      <c r="AA5" s="183">
        <v>0</v>
      </c>
      <c r="AB5" s="183">
        <v>0</v>
      </c>
      <c r="AC5" s="183">
        <v>0</v>
      </c>
      <c r="AD5" s="183">
        <v>0</v>
      </c>
      <c r="AE5" s="183">
        <v>0</v>
      </c>
      <c r="AF5" s="183">
        <v>0</v>
      </c>
      <c r="AG5" s="183">
        <v>0</v>
      </c>
      <c r="AH5" s="183">
        <v>0</v>
      </c>
      <c r="AI5" s="183">
        <v>0</v>
      </c>
      <c r="AJ5" s="183">
        <v>0</v>
      </c>
      <c r="AK5" s="183">
        <v>0</v>
      </c>
      <c r="AL5" s="183">
        <v>0</v>
      </c>
      <c r="AM5" s="183">
        <v>0</v>
      </c>
      <c r="AN5" s="183">
        <v>0</v>
      </c>
      <c r="AO5" s="183">
        <v>0</v>
      </c>
      <c r="AP5" s="183">
        <v>0</v>
      </c>
      <c r="AQ5" s="183">
        <v>0</v>
      </c>
      <c r="AR5" s="183">
        <v>0</v>
      </c>
      <c r="AS5" s="183">
        <v>0</v>
      </c>
      <c r="AT5" s="183">
        <v>0</v>
      </c>
      <c r="AU5" s="183">
        <v>0</v>
      </c>
      <c r="AV5" s="183">
        <v>0</v>
      </c>
      <c r="AW5" s="183">
        <v>0</v>
      </c>
      <c r="AX5" s="183">
        <v>0</v>
      </c>
      <c r="AY5" s="183">
        <v>0</v>
      </c>
      <c r="AZ5" s="183">
        <v>0</v>
      </c>
      <c r="BA5" s="183">
        <v>0</v>
      </c>
      <c r="BB5" s="183">
        <v>0</v>
      </c>
      <c r="BC5" s="183">
        <v>0</v>
      </c>
      <c r="BD5" s="183">
        <v>0</v>
      </c>
      <c r="BE5" s="183">
        <v>0</v>
      </c>
      <c r="BF5" s="183">
        <v>0</v>
      </c>
      <c r="BG5" s="183">
        <v>0</v>
      </c>
      <c r="BH5" s="183">
        <v>0</v>
      </c>
      <c r="BI5" s="183">
        <v>0</v>
      </c>
      <c r="BJ5" s="183">
        <v>0</v>
      </c>
      <c r="BK5" s="183">
        <v>0</v>
      </c>
      <c r="BL5" s="183">
        <v>0</v>
      </c>
      <c r="BM5" s="183">
        <v>0</v>
      </c>
      <c r="BN5" s="183">
        <v>0</v>
      </c>
      <c r="BO5" s="184">
        <f>SUM(K5:BN5)</f>
        <v>0</v>
      </c>
    </row>
    <row r="6" spans="1:67" x14ac:dyDescent="0.25">
      <c r="A6" s="179" t="s">
        <v>459</v>
      </c>
      <c r="B6" s="180" t="s">
        <v>460</v>
      </c>
      <c r="C6" s="180" t="s">
        <v>458</v>
      </c>
      <c r="D6" s="181">
        <v>138544.06</v>
      </c>
      <c r="E6" s="181">
        <f t="shared" ref="E6:E69" si="2">ROUND(SUM($D6*1%),2)</f>
        <v>1385.44</v>
      </c>
      <c r="F6" s="181">
        <f>ROUND(SUM($D6*0.5%),2)</f>
        <v>692.72</v>
      </c>
      <c r="G6" s="181">
        <f t="shared" si="0"/>
        <v>701.44</v>
      </c>
      <c r="H6" s="181">
        <f t="shared" si="1"/>
        <v>592.72</v>
      </c>
      <c r="I6" s="182">
        <f t="shared" ref="I6:I69" ca="1" si="3">OFFSET(INDIRECT(ADDRESS(1,MATCH($I$2,$A$1:$BN$1,0))),ROW()-1,0)</f>
        <v>684</v>
      </c>
      <c r="J6" s="183">
        <v>684</v>
      </c>
      <c r="K6" s="183">
        <v>0</v>
      </c>
      <c r="L6" s="183">
        <v>0</v>
      </c>
      <c r="M6" s="183">
        <v>100</v>
      </c>
      <c r="N6" s="183">
        <v>0</v>
      </c>
      <c r="O6" s="183">
        <v>0</v>
      </c>
      <c r="P6" s="183">
        <v>0</v>
      </c>
      <c r="Q6" s="183">
        <v>0</v>
      </c>
      <c r="R6" s="183">
        <v>0</v>
      </c>
      <c r="S6" s="183">
        <v>0</v>
      </c>
      <c r="T6" s="183">
        <v>0</v>
      </c>
      <c r="U6" s="183">
        <v>0</v>
      </c>
      <c r="V6" s="183">
        <v>0</v>
      </c>
      <c r="W6" s="183">
        <v>0</v>
      </c>
      <c r="X6" s="183">
        <v>0</v>
      </c>
      <c r="Y6" s="183">
        <v>0</v>
      </c>
      <c r="Z6" s="183">
        <v>0</v>
      </c>
      <c r="AA6" s="183">
        <v>0</v>
      </c>
      <c r="AB6" s="183">
        <v>0</v>
      </c>
      <c r="AC6" s="183">
        <v>0</v>
      </c>
      <c r="AD6" s="183">
        <v>0</v>
      </c>
      <c r="AE6" s="183">
        <v>0</v>
      </c>
      <c r="AF6" s="183">
        <v>0</v>
      </c>
      <c r="AG6" s="183">
        <v>0</v>
      </c>
      <c r="AH6" s="183">
        <v>0</v>
      </c>
      <c r="AI6" s="183">
        <v>0</v>
      </c>
      <c r="AJ6" s="183">
        <v>0</v>
      </c>
      <c r="AK6" s="183">
        <v>0</v>
      </c>
      <c r="AL6" s="183">
        <v>0</v>
      </c>
      <c r="AM6" s="183">
        <v>0</v>
      </c>
      <c r="AN6" s="183">
        <v>0</v>
      </c>
      <c r="AO6" s="183">
        <v>0</v>
      </c>
      <c r="AP6" s="183">
        <v>0</v>
      </c>
      <c r="AQ6" s="183">
        <v>0</v>
      </c>
      <c r="AR6" s="183">
        <v>0</v>
      </c>
      <c r="AS6" s="183">
        <v>0</v>
      </c>
      <c r="AT6" s="183">
        <v>0</v>
      </c>
      <c r="AU6" s="183">
        <v>0</v>
      </c>
      <c r="AV6" s="183">
        <v>0</v>
      </c>
      <c r="AW6" s="183">
        <v>0</v>
      </c>
      <c r="AX6" s="183">
        <v>0</v>
      </c>
      <c r="AY6" s="183">
        <v>0</v>
      </c>
      <c r="AZ6" s="183">
        <v>0</v>
      </c>
      <c r="BA6" s="183">
        <v>0</v>
      </c>
      <c r="BB6" s="183">
        <v>0</v>
      </c>
      <c r="BC6" s="183">
        <v>0</v>
      </c>
      <c r="BD6" s="183">
        <v>0</v>
      </c>
      <c r="BE6" s="183">
        <v>0</v>
      </c>
      <c r="BF6" s="183">
        <v>0</v>
      </c>
      <c r="BG6" s="183">
        <v>0</v>
      </c>
      <c r="BH6" s="183">
        <v>0</v>
      </c>
      <c r="BI6" s="183">
        <v>0</v>
      </c>
      <c r="BJ6" s="183">
        <v>0</v>
      </c>
      <c r="BK6" s="183">
        <v>0</v>
      </c>
      <c r="BL6" s="183">
        <v>0</v>
      </c>
      <c r="BM6" s="183">
        <v>0</v>
      </c>
      <c r="BN6" s="183">
        <v>0</v>
      </c>
      <c r="BO6" s="184">
        <f t="shared" ref="BO6:BO69" si="4">SUM(K6:BN6)</f>
        <v>100</v>
      </c>
    </row>
    <row r="7" spans="1:67" x14ac:dyDescent="0.25">
      <c r="A7" s="179" t="s">
        <v>461</v>
      </c>
      <c r="B7" s="180" t="s">
        <v>462</v>
      </c>
      <c r="C7" s="180" t="s">
        <v>458</v>
      </c>
      <c r="D7" s="181">
        <v>145995.74</v>
      </c>
      <c r="E7" s="181">
        <f t="shared" si="2"/>
        <v>1459.96</v>
      </c>
      <c r="F7" s="181">
        <f t="shared" ref="F7:F70" si="5">ROUND(SUM($D7*0.5%),2)</f>
        <v>729.98</v>
      </c>
      <c r="G7" s="181">
        <f t="shared" si="0"/>
        <v>0</v>
      </c>
      <c r="H7" s="181">
        <f t="shared" si="1"/>
        <v>729.98</v>
      </c>
      <c r="I7" s="182">
        <f t="shared" ca="1" si="3"/>
        <v>1459.96</v>
      </c>
      <c r="J7" s="183">
        <v>1459.96</v>
      </c>
      <c r="K7" s="183">
        <v>0</v>
      </c>
      <c r="L7" s="183">
        <v>0</v>
      </c>
      <c r="M7" s="183">
        <v>0</v>
      </c>
      <c r="N7" s="183">
        <v>0</v>
      </c>
      <c r="O7" s="183">
        <v>0</v>
      </c>
      <c r="P7" s="183">
        <v>0</v>
      </c>
      <c r="Q7" s="183">
        <v>0</v>
      </c>
      <c r="R7" s="183">
        <v>0</v>
      </c>
      <c r="S7" s="183">
        <v>0</v>
      </c>
      <c r="T7" s="183">
        <v>0</v>
      </c>
      <c r="U7" s="183">
        <v>0</v>
      </c>
      <c r="V7" s="183">
        <v>0</v>
      </c>
      <c r="W7" s="183">
        <v>0</v>
      </c>
      <c r="X7" s="183">
        <v>0</v>
      </c>
      <c r="Y7" s="183">
        <v>0</v>
      </c>
      <c r="Z7" s="183">
        <v>0</v>
      </c>
      <c r="AA7" s="183">
        <v>0</v>
      </c>
      <c r="AB7" s="183">
        <v>0</v>
      </c>
      <c r="AC7" s="183">
        <v>0</v>
      </c>
      <c r="AD7" s="183">
        <v>0</v>
      </c>
      <c r="AE7" s="183">
        <v>0</v>
      </c>
      <c r="AF7" s="183">
        <v>0</v>
      </c>
      <c r="AG7" s="183">
        <v>0</v>
      </c>
      <c r="AH7" s="183">
        <v>0</v>
      </c>
      <c r="AI7" s="183">
        <v>0</v>
      </c>
      <c r="AJ7" s="183">
        <v>0</v>
      </c>
      <c r="AK7" s="183">
        <v>0</v>
      </c>
      <c r="AL7" s="183">
        <v>0</v>
      </c>
      <c r="AM7" s="183">
        <v>0</v>
      </c>
      <c r="AN7" s="183">
        <v>0</v>
      </c>
      <c r="AO7" s="183">
        <v>0</v>
      </c>
      <c r="AP7" s="183">
        <v>0</v>
      </c>
      <c r="AQ7" s="183">
        <v>0</v>
      </c>
      <c r="AR7" s="183">
        <v>0</v>
      </c>
      <c r="AS7" s="183">
        <v>0</v>
      </c>
      <c r="AT7" s="183">
        <v>0</v>
      </c>
      <c r="AU7" s="183">
        <v>0</v>
      </c>
      <c r="AV7" s="183">
        <v>0</v>
      </c>
      <c r="AW7" s="183">
        <v>0</v>
      </c>
      <c r="AX7" s="183">
        <v>0</v>
      </c>
      <c r="AY7" s="183">
        <v>0</v>
      </c>
      <c r="AZ7" s="183">
        <v>0</v>
      </c>
      <c r="BA7" s="183">
        <v>0</v>
      </c>
      <c r="BB7" s="183">
        <v>0</v>
      </c>
      <c r="BC7" s="183">
        <v>0</v>
      </c>
      <c r="BD7" s="183">
        <v>0</v>
      </c>
      <c r="BE7" s="183">
        <v>0</v>
      </c>
      <c r="BF7" s="183">
        <v>0</v>
      </c>
      <c r="BG7" s="183">
        <v>0</v>
      </c>
      <c r="BH7" s="183">
        <v>0</v>
      </c>
      <c r="BI7" s="183">
        <v>0</v>
      </c>
      <c r="BJ7" s="183">
        <v>0</v>
      </c>
      <c r="BK7" s="183">
        <v>0</v>
      </c>
      <c r="BL7" s="183">
        <v>0</v>
      </c>
      <c r="BM7" s="183">
        <v>0</v>
      </c>
      <c r="BN7" s="183">
        <v>0</v>
      </c>
      <c r="BO7" s="184">
        <f t="shared" si="4"/>
        <v>0</v>
      </c>
    </row>
    <row r="8" spans="1:67" x14ac:dyDescent="0.25">
      <c r="A8" s="179" t="s">
        <v>463</v>
      </c>
      <c r="B8" s="180" t="s">
        <v>464</v>
      </c>
      <c r="C8" s="180" t="s">
        <v>458</v>
      </c>
      <c r="D8" s="181">
        <v>193304.07</v>
      </c>
      <c r="E8" s="181">
        <f t="shared" si="2"/>
        <v>1933.04</v>
      </c>
      <c r="F8" s="181">
        <f t="shared" si="5"/>
        <v>966.52</v>
      </c>
      <c r="G8" s="181">
        <f t="shared" si="0"/>
        <v>635.04</v>
      </c>
      <c r="H8" s="181">
        <f t="shared" si="1"/>
        <v>966.52</v>
      </c>
      <c r="I8" s="182">
        <f t="shared" ca="1" si="3"/>
        <v>1298</v>
      </c>
      <c r="J8" s="183">
        <v>1298</v>
      </c>
      <c r="K8" s="183">
        <v>0</v>
      </c>
      <c r="L8" s="183">
        <v>0</v>
      </c>
      <c r="M8" s="183">
        <v>0</v>
      </c>
      <c r="N8" s="183">
        <v>0</v>
      </c>
      <c r="O8" s="183">
        <v>0</v>
      </c>
      <c r="P8" s="183">
        <v>0</v>
      </c>
      <c r="Q8" s="183">
        <v>0</v>
      </c>
      <c r="R8" s="183">
        <v>0</v>
      </c>
      <c r="S8" s="183">
        <v>0</v>
      </c>
      <c r="T8" s="183">
        <v>0</v>
      </c>
      <c r="U8" s="183">
        <v>0</v>
      </c>
      <c r="V8" s="183">
        <v>0</v>
      </c>
      <c r="W8" s="183">
        <v>0</v>
      </c>
      <c r="X8" s="183">
        <v>0</v>
      </c>
      <c r="Y8" s="183">
        <v>0</v>
      </c>
      <c r="Z8" s="183">
        <v>0</v>
      </c>
      <c r="AA8" s="183">
        <v>0</v>
      </c>
      <c r="AB8" s="183">
        <v>0</v>
      </c>
      <c r="AC8" s="183">
        <v>0</v>
      </c>
      <c r="AD8" s="183">
        <v>0</v>
      </c>
      <c r="AE8" s="183">
        <v>0</v>
      </c>
      <c r="AF8" s="183">
        <v>0</v>
      </c>
      <c r="AG8" s="183">
        <v>0</v>
      </c>
      <c r="AH8" s="183">
        <v>0</v>
      </c>
      <c r="AI8" s="183">
        <v>0</v>
      </c>
      <c r="AJ8" s="183">
        <v>0</v>
      </c>
      <c r="AK8" s="183">
        <v>0</v>
      </c>
      <c r="AL8" s="183">
        <v>0</v>
      </c>
      <c r="AM8" s="183">
        <v>0</v>
      </c>
      <c r="AN8" s="183">
        <v>0</v>
      </c>
      <c r="AO8" s="183">
        <v>0</v>
      </c>
      <c r="AP8" s="183">
        <v>0</v>
      </c>
      <c r="AQ8" s="183">
        <v>0</v>
      </c>
      <c r="AR8" s="183">
        <v>0</v>
      </c>
      <c r="AS8" s="183">
        <v>0</v>
      </c>
      <c r="AT8" s="183">
        <v>0</v>
      </c>
      <c r="AU8" s="183">
        <v>0</v>
      </c>
      <c r="AV8" s="183">
        <v>0</v>
      </c>
      <c r="AW8" s="183">
        <v>0</v>
      </c>
      <c r="AX8" s="183">
        <v>0</v>
      </c>
      <c r="AY8" s="183">
        <v>0</v>
      </c>
      <c r="AZ8" s="183">
        <v>0</v>
      </c>
      <c r="BA8" s="183">
        <v>0</v>
      </c>
      <c r="BB8" s="183">
        <v>0</v>
      </c>
      <c r="BC8" s="183">
        <v>0</v>
      </c>
      <c r="BD8" s="183">
        <v>0</v>
      </c>
      <c r="BE8" s="183">
        <v>0</v>
      </c>
      <c r="BF8" s="183">
        <v>0</v>
      </c>
      <c r="BG8" s="183">
        <v>0</v>
      </c>
      <c r="BH8" s="183">
        <v>0</v>
      </c>
      <c r="BI8" s="183">
        <v>0</v>
      </c>
      <c r="BJ8" s="183">
        <v>0</v>
      </c>
      <c r="BK8" s="183">
        <v>0</v>
      </c>
      <c r="BL8" s="183">
        <v>0</v>
      </c>
      <c r="BM8" s="183">
        <v>0</v>
      </c>
      <c r="BN8" s="183">
        <v>0</v>
      </c>
      <c r="BO8" s="184">
        <f t="shared" si="4"/>
        <v>0</v>
      </c>
    </row>
    <row r="9" spans="1:67" x14ac:dyDescent="0.25">
      <c r="A9" s="179" t="s">
        <v>465</v>
      </c>
      <c r="B9" s="180" t="s">
        <v>466</v>
      </c>
      <c r="C9" s="180" t="s">
        <v>458</v>
      </c>
      <c r="D9" s="181">
        <v>186753.65</v>
      </c>
      <c r="E9" s="181">
        <f t="shared" si="2"/>
        <v>1867.54</v>
      </c>
      <c r="F9" s="181">
        <f t="shared" si="5"/>
        <v>933.77</v>
      </c>
      <c r="G9" s="181">
        <f t="shared" si="0"/>
        <v>1367.54</v>
      </c>
      <c r="H9" s="181">
        <f t="shared" si="1"/>
        <v>933.77</v>
      </c>
      <c r="I9" s="182">
        <f t="shared" ca="1" si="3"/>
        <v>500</v>
      </c>
      <c r="J9" s="183">
        <v>500</v>
      </c>
      <c r="K9" s="183">
        <v>0</v>
      </c>
      <c r="L9" s="183">
        <v>0</v>
      </c>
      <c r="M9" s="183">
        <v>0</v>
      </c>
      <c r="N9" s="183">
        <v>0</v>
      </c>
      <c r="O9" s="183">
        <v>0</v>
      </c>
      <c r="P9" s="183">
        <v>0</v>
      </c>
      <c r="Q9" s="183">
        <v>0</v>
      </c>
      <c r="R9" s="183">
        <v>0</v>
      </c>
      <c r="S9" s="183">
        <v>0</v>
      </c>
      <c r="T9" s="183">
        <v>0</v>
      </c>
      <c r="U9" s="183">
        <v>0</v>
      </c>
      <c r="V9" s="183">
        <v>0</v>
      </c>
      <c r="W9" s="183">
        <v>0</v>
      </c>
      <c r="X9" s="183">
        <v>0</v>
      </c>
      <c r="Y9" s="183">
        <v>0</v>
      </c>
      <c r="Z9" s="183">
        <v>0</v>
      </c>
      <c r="AA9" s="183">
        <v>0</v>
      </c>
      <c r="AB9" s="183">
        <v>0</v>
      </c>
      <c r="AC9" s="183">
        <v>0</v>
      </c>
      <c r="AD9" s="183">
        <v>0</v>
      </c>
      <c r="AE9" s="183">
        <v>0</v>
      </c>
      <c r="AF9" s="183">
        <v>0</v>
      </c>
      <c r="AG9" s="183">
        <v>0</v>
      </c>
      <c r="AH9" s="183">
        <v>0</v>
      </c>
      <c r="AI9" s="183">
        <v>0</v>
      </c>
      <c r="AJ9" s="183">
        <v>0</v>
      </c>
      <c r="AK9" s="183">
        <v>0</v>
      </c>
      <c r="AL9" s="183">
        <v>0</v>
      </c>
      <c r="AM9" s="183">
        <v>0</v>
      </c>
      <c r="AN9" s="183">
        <v>0</v>
      </c>
      <c r="AO9" s="183">
        <v>0</v>
      </c>
      <c r="AP9" s="183">
        <v>0</v>
      </c>
      <c r="AQ9" s="183">
        <v>0</v>
      </c>
      <c r="AR9" s="183">
        <v>0</v>
      </c>
      <c r="AS9" s="183">
        <v>0</v>
      </c>
      <c r="AT9" s="183">
        <v>0</v>
      </c>
      <c r="AU9" s="183">
        <v>0</v>
      </c>
      <c r="AV9" s="183">
        <v>0</v>
      </c>
      <c r="AW9" s="183">
        <v>0</v>
      </c>
      <c r="AX9" s="183">
        <v>0</v>
      </c>
      <c r="AY9" s="183">
        <v>0</v>
      </c>
      <c r="AZ9" s="183">
        <v>0</v>
      </c>
      <c r="BA9" s="183">
        <v>0</v>
      </c>
      <c r="BB9" s="183">
        <v>0</v>
      </c>
      <c r="BC9" s="183">
        <v>0</v>
      </c>
      <c r="BD9" s="183">
        <v>0</v>
      </c>
      <c r="BE9" s="183">
        <v>0</v>
      </c>
      <c r="BF9" s="183">
        <v>0</v>
      </c>
      <c r="BG9" s="183">
        <v>0</v>
      </c>
      <c r="BH9" s="183">
        <v>0</v>
      </c>
      <c r="BI9" s="183">
        <v>0</v>
      </c>
      <c r="BJ9" s="183">
        <v>0</v>
      </c>
      <c r="BK9" s="183">
        <v>0</v>
      </c>
      <c r="BL9" s="183">
        <v>0</v>
      </c>
      <c r="BM9" s="183">
        <v>0</v>
      </c>
      <c r="BN9" s="183">
        <v>0</v>
      </c>
      <c r="BO9" s="184">
        <f t="shared" si="4"/>
        <v>0</v>
      </c>
    </row>
    <row r="10" spans="1:67" x14ac:dyDescent="0.25">
      <c r="A10" s="179" t="s">
        <v>467</v>
      </c>
      <c r="B10" s="180" t="s">
        <v>468</v>
      </c>
      <c r="C10" s="180" t="s">
        <v>458</v>
      </c>
      <c r="D10" s="181">
        <v>194166.25</v>
      </c>
      <c r="E10" s="181">
        <f t="shared" si="2"/>
        <v>1941.66</v>
      </c>
      <c r="F10" s="181">
        <f t="shared" si="5"/>
        <v>970.83</v>
      </c>
      <c r="G10" s="181">
        <f t="shared" si="0"/>
        <v>1464.96</v>
      </c>
      <c r="H10" s="181">
        <f t="shared" si="1"/>
        <v>470.83000000000004</v>
      </c>
      <c r="I10" s="182">
        <f t="shared" ca="1" si="3"/>
        <v>476.7</v>
      </c>
      <c r="J10" s="183">
        <v>476.7</v>
      </c>
      <c r="K10" s="183">
        <v>300</v>
      </c>
      <c r="L10" s="183">
        <v>0</v>
      </c>
      <c r="M10" s="183">
        <v>200</v>
      </c>
      <c r="N10" s="183">
        <v>0</v>
      </c>
      <c r="O10" s="183">
        <v>0</v>
      </c>
      <c r="P10" s="183">
        <v>0</v>
      </c>
      <c r="Q10" s="183">
        <v>0</v>
      </c>
      <c r="R10" s="183">
        <v>0</v>
      </c>
      <c r="S10" s="183">
        <v>0</v>
      </c>
      <c r="T10" s="183">
        <v>0</v>
      </c>
      <c r="U10" s="183">
        <v>0</v>
      </c>
      <c r="V10" s="183">
        <v>0</v>
      </c>
      <c r="W10" s="183">
        <v>0</v>
      </c>
      <c r="X10" s="183">
        <v>0</v>
      </c>
      <c r="Y10" s="183">
        <v>0</v>
      </c>
      <c r="Z10" s="183">
        <v>0</v>
      </c>
      <c r="AA10" s="183">
        <v>0</v>
      </c>
      <c r="AB10" s="183">
        <v>0</v>
      </c>
      <c r="AC10" s="183">
        <v>0</v>
      </c>
      <c r="AD10" s="183">
        <v>0</v>
      </c>
      <c r="AE10" s="183">
        <v>0</v>
      </c>
      <c r="AF10" s="183">
        <v>0</v>
      </c>
      <c r="AG10" s="183">
        <v>0</v>
      </c>
      <c r="AH10" s="183">
        <v>0</v>
      </c>
      <c r="AI10" s="183">
        <v>0</v>
      </c>
      <c r="AJ10" s="183">
        <v>0</v>
      </c>
      <c r="AK10" s="183">
        <v>0</v>
      </c>
      <c r="AL10" s="183">
        <v>0</v>
      </c>
      <c r="AM10" s="183">
        <v>0</v>
      </c>
      <c r="AN10" s="183">
        <v>0</v>
      </c>
      <c r="AO10" s="183">
        <v>0</v>
      </c>
      <c r="AP10" s="183">
        <v>0</v>
      </c>
      <c r="AQ10" s="183">
        <v>0</v>
      </c>
      <c r="AR10" s="183">
        <v>0</v>
      </c>
      <c r="AS10" s="183">
        <v>0</v>
      </c>
      <c r="AT10" s="183">
        <v>0</v>
      </c>
      <c r="AU10" s="183">
        <v>0</v>
      </c>
      <c r="AV10" s="183">
        <v>0</v>
      </c>
      <c r="AW10" s="183">
        <v>0</v>
      </c>
      <c r="AX10" s="183">
        <v>0</v>
      </c>
      <c r="AY10" s="183">
        <v>0</v>
      </c>
      <c r="AZ10" s="183">
        <v>0</v>
      </c>
      <c r="BA10" s="183">
        <v>0</v>
      </c>
      <c r="BB10" s="183">
        <v>0</v>
      </c>
      <c r="BC10" s="183">
        <v>0</v>
      </c>
      <c r="BD10" s="183">
        <v>0</v>
      </c>
      <c r="BE10" s="183">
        <v>0</v>
      </c>
      <c r="BF10" s="183">
        <v>0</v>
      </c>
      <c r="BG10" s="183">
        <v>0</v>
      </c>
      <c r="BH10" s="183">
        <v>0</v>
      </c>
      <c r="BI10" s="183">
        <v>0</v>
      </c>
      <c r="BJ10" s="183">
        <v>0</v>
      </c>
      <c r="BK10" s="183">
        <v>0</v>
      </c>
      <c r="BL10" s="183">
        <v>0</v>
      </c>
      <c r="BM10" s="183">
        <v>0</v>
      </c>
      <c r="BN10" s="183">
        <v>0</v>
      </c>
      <c r="BO10" s="184">
        <f t="shared" si="4"/>
        <v>500</v>
      </c>
    </row>
    <row r="11" spans="1:67" x14ac:dyDescent="0.25">
      <c r="A11" s="179" t="s">
        <v>469</v>
      </c>
      <c r="B11" s="180" t="s">
        <v>470</v>
      </c>
      <c r="C11" s="180" t="s">
        <v>458</v>
      </c>
      <c r="D11" s="181">
        <v>101669.98</v>
      </c>
      <c r="E11" s="181">
        <f t="shared" si="2"/>
        <v>1016.7</v>
      </c>
      <c r="F11" s="181">
        <f t="shared" si="5"/>
        <v>508.35</v>
      </c>
      <c r="G11" s="181">
        <f t="shared" si="0"/>
        <v>666.7</v>
      </c>
      <c r="H11" s="181">
        <f t="shared" si="1"/>
        <v>508.35</v>
      </c>
      <c r="I11" s="182">
        <f t="shared" ca="1" si="3"/>
        <v>350</v>
      </c>
      <c r="J11" s="183">
        <v>350</v>
      </c>
      <c r="K11" s="183">
        <v>0</v>
      </c>
      <c r="L11" s="183">
        <v>0</v>
      </c>
      <c r="M11" s="183">
        <v>0</v>
      </c>
      <c r="N11" s="183">
        <v>0</v>
      </c>
      <c r="O11" s="183">
        <v>0</v>
      </c>
      <c r="P11" s="183">
        <v>0</v>
      </c>
      <c r="Q11" s="183">
        <v>0</v>
      </c>
      <c r="R11" s="183">
        <v>0</v>
      </c>
      <c r="S11" s="183">
        <v>0</v>
      </c>
      <c r="T11" s="183">
        <v>0</v>
      </c>
      <c r="U11" s="183">
        <v>0</v>
      </c>
      <c r="V11" s="183">
        <v>0</v>
      </c>
      <c r="W11" s="183">
        <v>0</v>
      </c>
      <c r="X11" s="183">
        <v>0</v>
      </c>
      <c r="Y11" s="183">
        <v>0</v>
      </c>
      <c r="Z11" s="183">
        <v>0</v>
      </c>
      <c r="AA11" s="183">
        <v>0</v>
      </c>
      <c r="AB11" s="183">
        <v>0</v>
      </c>
      <c r="AC11" s="183">
        <v>0</v>
      </c>
      <c r="AD11" s="183">
        <v>0</v>
      </c>
      <c r="AE11" s="183">
        <v>0</v>
      </c>
      <c r="AF11" s="183">
        <v>0</v>
      </c>
      <c r="AG11" s="183">
        <v>0</v>
      </c>
      <c r="AH11" s="183">
        <v>0</v>
      </c>
      <c r="AI11" s="183">
        <v>0</v>
      </c>
      <c r="AJ11" s="183">
        <v>0</v>
      </c>
      <c r="AK11" s="183">
        <v>0</v>
      </c>
      <c r="AL11" s="183">
        <v>0</v>
      </c>
      <c r="AM11" s="183">
        <v>0</v>
      </c>
      <c r="AN11" s="183">
        <v>0</v>
      </c>
      <c r="AO11" s="183">
        <v>0</v>
      </c>
      <c r="AP11" s="183">
        <v>0</v>
      </c>
      <c r="AQ11" s="183">
        <v>0</v>
      </c>
      <c r="AR11" s="183">
        <v>0</v>
      </c>
      <c r="AS11" s="183">
        <v>0</v>
      </c>
      <c r="AT11" s="183">
        <v>0</v>
      </c>
      <c r="AU11" s="183">
        <v>0</v>
      </c>
      <c r="AV11" s="183">
        <v>0</v>
      </c>
      <c r="AW11" s="183">
        <v>0</v>
      </c>
      <c r="AX11" s="183">
        <v>0</v>
      </c>
      <c r="AY11" s="183">
        <v>0</v>
      </c>
      <c r="AZ11" s="183">
        <v>0</v>
      </c>
      <c r="BA11" s="183">
        <v>0</v>
      </c>
      <c r="BB11" s="183">
        <v>0</v>
      </c>
      <c r="BC11" s="183">
        <v>0</v>
      </c>
      <c r="BD11" s="183">
        <v>0</v>
      </c>
      <c r="BE11" s="183">
        <v>0</v>
      </c>
      <c r="BF11" s="183">
        <v>0</v>
      </c>
      <c r="BG11" s="183">
        <v>0</v>
      </c>
      <c r="BH11" s="183">
        <v>0</v>
      </c>
      <c r="BI11" s="183">
        <v>0</v>
      </c>
      <c r="BJ11" s="183">
        <v>0</v>
      </c>
      <c r="BK11" s="183">
        <v>0</v>
      </c>
      <c r="BL11" s="183">
        <v>0</v>
      </c>
      <c r="BM11" s="183">
        <v>0</v>
      </c>
      <c r="BN11" s="183">
        <v>0</v>
      </c>
      <c r="BO11" s="184">
        <f t="shared" si="4"/>
        <v>0</v>
      </c>
    </row>
    <row r="12" spans="1:67" x14ac:dyDescent="0.25">
      <c r="A12" s="179" t="s">
        <v>471</v>
      </c>
      <c r="B12" s="180" t="s">
        <v>472</v>
      </c>
      <c r="C12" s="180" t="s">
        <v>458</v>
      </c>
      <c r="D12" s="181">
        <v>147141.13</v>
      </c>
      <c r="E12" s="181">
        <f t="shared" si="2"/>
        <v>1471.41</v>
      </c>
      <c r="F12" s="181">
        <f t="shared" si="5"/>
        <v>735.71</v>
      </c>
      <c r="G12" s="181">
        <f t="shared" si="0"/>
        <v>1110.2</v>
      </c>
      <c r="H12" s="181">
        <f t="shared" si="1"/>
        <v>735.71</v>
      </c>
      <c r="I12" s="182">
        <f t="shared" ca="1" si="3"/>
        <v>361.21</v>
      </c>
      <c r="J12" s="183">
        <v>361.21</v>
      </c>
      <c r="K12" s="183">
        <v>0</v>
      </c>
      <c r="L12" s="183">
        <v>0</v>
      </c>
      <c r="M12" s="183">
        <v>0</v>
      </c>
      <c r="N12" s="183">
        <v>0</v>
      </c>
      <c r="O12" s="183">
        <v>0</v>
      </c>
      <c r="P12" s="183">
        <v>0</v>
      </c>
      <c r="Q12" s="183">
        <v>0</v>
      </c>
      <c r="R12" s="183">
        <v>0</v>
      </c>
      <c r="S12" s="183">
        <v>0</v>
      </c>
      <c r="T12" s="183">
        <v>0</v>
      </c>
      <c r="U12" s="183">
        <v>0</v>
      </c>
      <c r="V12" s="183">
        <v>0</v>
      </c>
      <c r="W12" s="183">
        <v>0</v>
      </c>
      <c r="X12" s="183">
        <v>0</v>
      </c>
      <c r="Y12" s="183">
        <v>0</v>
      </c>
      <c r="Z12" s="183">
        <v>0</v>
      </c>
      <c r="AA12" s="183">
        <v>0</v>
      </c>
      <c r="AB12" s="183">
        <v>0</v>
      </c>
      <c r="AC12" s="183">
        <v>0</v>
      </c>
      <c r="AD12" s="183">
        <v>0</v>
      </c>
      <c r="AE12" s="183">
        <v>0</v>
      </c>
      <c r="AF12" s="183">
        <v>0</v>
      </c>
      <c r="AG12" s="183">
        <v>0</v>
      </c>
      <c r="AH12" s="183">
        <v>0</v>
      </c>
      <c r="AI12" s="183">
        <v>0</v>
      </c>
      <c r="AJ12" s="183">
        <v>0</v>
      </c>
      <c r="AK12" s="183">
        <v>0</v>
      </c>
      <c r="AL12" s="183">
        <v>0</v>
      </c>
      <c r="AM12" s="183">
        <v>0</v>
      </c>
      <c r="AN12" s="183">
        <v>0</v>
      </c>
      <c r="AO12" s="183">
        <v>0</v>
      </c>
      <c r="AP12" s="183">
        <v>0</v>
      </c>
      <c r="AQ12" s="183">
        <v>0</v>
      </c>
      <c r="AR12" s="183">
        <v>0</v>
      </c>
      <c r="AS12" s="183">
        <v>0</v>
      </c>
      <c r="AT12" s="183">
        <v>0</v>
      </c>
      <c r="AU12" s="183">
        <v>0</v>
      </c>
      <c r="AV12" s="183">
        <v>0</v>
      </c>
      <c r="AW12" s="183">
        <v>0</v>
      </c>
      <c r="AX12" s="183">
        <v>0</v>
      </c>
      <c r="AY12" s="183">
        <v>0</v>
      </c>
      <c r="AZ12" s="183">
        <v>0</v>
      </c>
      <c r="BA12" s="183">
        <v>0</v>
      </c>
      <c r="BB12" s="183">
        <v>0</v>
      </c>
      <c r="BC12" s="183">
        <v>0</v>
      </c>
      <c r="BD12" s="183">
        <v>0</v>
      </c>
      <c r="BE12" s="183">
        <v>0</v>
      </c>
      <c r="BF12" s="183">
        <v>0</v>
      </c>
      <c r="BG12" s="183">
        <v>0</v>
      </c>
      <c r="BH12" s="183">
        <v>0</v>
      </c>
      <c r="BI12" s="183">
        <v>0</v>
      </c>
      <c r="BJ12" s="183">
        <v>0</v>
      </c>
      <c r="BK12" s="183">
        <v>0</v>
      </c>
      <c r="BL12" s="183">
        <v>0</v>
      </c>
      <c r="BM12" s="183">
        <v>0</v>
      </c>
      <c r="BN12" s="183">
        <v>0</v>
      </c>
      <c r="BO12" s="184">
        <f t="shared" si="4"/>
        <v>0</v>
      </c>
    </row>
    <row r="13" spans="1:67" x14ac:dyDescent="0.25">
      <c r="A13" s="179" t="s">
        <v>473</v>
      </c>
      <c r="B13" s="180" t="s">
        <v>474</v>
      </c>
      <c r="C13" s="180" t="s">
        <v>458</v>
      </c>
      <c r="D13" s="181">
        <v>138956.10999999999</v>
      </c>
      <c r="E13" s="181">
        <f t="shared" si="2"/>
        <v>1389.56</v>
      </c>
      <c r="F13" s="181">
        <f t="shared" si="5"/>
        <v>694.78</v>
      </c>
      <c r="G13" s="181">
        <f t="shared" si="0"/>
        <v>0</v>
      </c>
      <c r="H13" s="181">
        <f t="shared" si="1"/>
        <v>694.78</v>
      </c>
      <c r="I13" s="182">
        <f t="shared" ca="1" si="3"/>
        <v>1389.56</v>
      </c>
      <c r="J13" s="183">
        <v>1389.56</v>
      </c>
      <c r="K13" s="183">
        <v>0</v>
      </c>
      <c r="L13" s="183">
        <v>0</v>
      </c>
      <c r="M13" s="183">
        <v>0</v>
      </c>
      <c r="N13" s="183">
        <v>0</v>
      </c>
      <c r="O13" s="183">
        <v>0</v>
      </c>
      <c r="P13" s="183">
        <v>0</v>
      </c>
      <c r="Q13" s="183">
        <v>0</v>
      </c>
      <c r="R13" s="183">
        <v>0</v>
      </c>
      <c r="S13" s="183">
        <v>0</v>
      </c>
      <c r="T13" s="183">
        <v>0</v>
      </c>
      <c r="U13" s="183">
        <v>0</v>
      </c>
      <c r="V13" s="183">
        <v>0</v>
      </c>
      <c r="W13" s="183">
        <v>0</v>
      </c>
      <c r="X13" s="183">
        <v>0</v>
      </c>
      <c r="Y13" s="183">
        <v>0</v>
      </c>
      <c r="Z13" s="183">
        <v>0</v>
      </c>
      <c r="AA13" s="183">
        <v>0</v>
      </c>
      <c r="AB13" s="183">
        <v>0</v>
      </c>
      <c r="AC13" s="183">
        <v>0</v>
      </c>
      <c r="AD13" s="183">
        <v>0</v>
      </c>
      <c r="AE13" s="183">
        <v>0</v>
      </c>
      <c r="AF13" s="183">
        <v>0</v>
      </c>
      <c r="AG13" s="183">
        <v>0</v>
      </c>
      <c r="AH13" s="183">
        <v>0</v>
      </c>
      <c r="AI13" s="183">
        <v>0</v>
      </c>
      <c r="AJ13" s="183">
        <v>0</v>
      </c>
      <c r="AK13" s="183">
        <v>0</v>
      </c>
      <c r="AL13" s="183">
        <v>0</v>
      </c>
      <c r="AM13" s="183">
        <v>0</v>
      </c>
      <c r="AN13" s="183">
        <v>0</v>
      </c>
      <c r="AO13" s="183">
        <v>0</v>
      </c>
      <c r="AP13" s="183">
        <v>0</v>
      </c>
      <c r="AQ13" s="183">
        <v>0</v>
      </c>
      <c r="AR13" s="183">
        <v>0</v>
      </c>
      <c r="AS13" s="183">
        <v>0</v>
      </c>
      <c r="AT13" s="183">
        <v>0</v>
      </c>
      <c r="AU13" s="183">
        <v>0</v>
      </c>
      <c r="AV13" s="183">
        <v>0</v>
      </c>
      <c r="AW13" s="183">
        <v>0</v>
      </c>
      <c r="AX13" s="183">
        <v>0</v>
      </c>
      <c r="AY13" s="183">
        <v>0</v>
      </c>
      <c r="AZ13" s="183">
        <v>0</v>
      </c>
      <c r="BA13" s="183">
        <v>0</v>
      </c>
      <c r="BB13" s="183">
        <v>0</v>
      </c>
      <c r="BC13" s="183">
        <v>0</v>
      </c>
      <c r="BD13" s="183">
        <v>0</v>
      </c>
      <c r="BE13" s="183">
        <v>0</v>
      </c>
      <c r="BF13" s="183">
        <v>0</v>
      </c>
      <c r="BG13" s="183">
        <v>0</v>
      </c>
      <c r="BH13" s="183">
        <v>0</v>
      </c>
      <c r="BI13" s="183">
        <v>0</v>
      </c>
      <c r="BJ13" s="183">
        <v>0</v>
      </c>
      <c r="BK13" s="183">
        <v>0</v>
      </c>
      <c r="BL13" s="183">
        <v>0</v>
      </c>
      <c r="BM13" s="183">
        <v>0</v>
      </c>
      <c r="BN13" s="183">
        <v>0</v>
      </c>
      <c r="BO13" s="184">
        <f t="shared" si="4"/>
        <v>0</v>
      </c>
    </row>
    <row r="14" spans="1:67" x14ac:dyDescent="0.25">
      <c r="A14" s="179" t="s">
        <v>475</v>
      </c>
      <c r="B14" s="180" t="s">
        <v>476</v>
      </c>
      <c r="C14" s="180" t="s">
        <v>458</v>
      </c>
      <c r="D14" s="181">
        <v>197886.72</v>
      </c>
      <c r="E14" s="181">
        <f t="shared" si="2"/>
        <v>1978.87</v>
      </c>
      <c r="F14" s="181">
        <f t="shared" si="5"/>
        <v>989.43</v>
      </c>
      <c r="G14" s="181">
        <f t="shared" si="0"/>
        <v>35.75</v>
      </c>
      <c r="H14" s="181">
        <f t="shared" si="1"/>
        <v>989.43</v>
      </c>
      <c r="I14" s="182">
        <f t="shared" ca="1" si="3"/>
        <v>1943.12</v>
      </c>
      <c r="J14" s="183">
        <v>1943.12</v>
      </c>
      <c r="K14" s="183">
        <v>0</v>
      </c>
      <c r="L14" s="183">
        <v>0</v>
      </c>
      <c r="M14" s="183">
        <v>0</v>
      </c>
      <c r="N14" s="183">
        <v>0</v>
      </c>
      <c r="O14" s="183">
        <v>0</v>
      </c>
      <c r="P14" s="183">
        <v>0</v>
      </c>
      <c r="Q14" s="183">
        <v>0</v>
      </c>
      <c r="R14" s="183">
        <v>0</v>
      </c>
      <c r="S14" s="183">
        <v>0</v>
      </c>
      <c r="T14" s="183">
        <v>0</v>
      </c>
      <c r="U14" s="183">
        <v>0</v>
      </c>
      <c r="V14" s="183">
        <v>0</v>
      </c>
      <c r="W14" s="183">
        <v>0</v>
      </c>
      <c r="X14" s="183">
        <v>0</v>
      </c>
      <c r="Y14" s="183">
        <v>0</v>
      </c>
      <c r="Z14" s="183">
        <v>0</v>
      </c>
      <c r="AA14" s="183">
        <v>0</v>
      </c>
      <c r="AB14" s="183">
        <v>0</v>
      </c>
      <c r="AC14" s="183">
        <v>0</v>
      </c>
      <c r="AD14" s="183">
        <v>0</v>
      </c>
      <c r="AE14" s="183">
        <v>0</v>
      </c>
      <c r="AF14" s="183">
        <v>0</v>
      </c>
      <c r="AG14" s="183">
        <v>0</v>
      </c>
      <c r="AH14" s="183">
        <v>0</v>
      </c>
      <c r="AI14" s="183">
        <v>0</v>
      </c>
      <c r="AJ14" s="183">
        <v>0</v>
      </c>
      <c r="AK14" s="183">
        <v>0</v>
      </c>
      <c r="AL14" s="183">
        <v>0</v>
      </c>
      <c r="AM14" s="183">
        <v>0</v>
      </c>
      <c r="AN14" s="183">
        <v>0</v>
      </c>
      <c r="AO14" s="183">
        <v>0</v>
      </c>
      <c r="AP14" s="183">
        <v>0</v>
      </c>
      <c r="AQ14" s="183">
        <v>0</v>
      </c>
      <c r="AR14" s="183">
        <v>0</v>
      </c>
      <c r="AS14" s="183">
        <v>0</v>
      </c>
      <c r="AT14" s="183">
        <v>0</v>
      </c>
      <c r="AU14" s="183">
        <v>0</v>
      </c>
      <c r="AV14" s="183">
        <v>0</v>
      </c>
      <c r="AW14" s="183">
        <v>0</v>
      </c>
      <c r="AX14" s="183">
        <v>0</v>
      </c>
      <c r="AY14" s="183">
        <v>0</v>
      </c>
      <c r="AZ14" s="183">
        <v>0</v>
      </c>
      <c r="BA14" s="183">
        <v>0</v>
      </c>
      <c r="BB14" s="183">
        <v>0</v>
      </c>
      <c r="BC14" s="183">
        <v>0</v>
      </c>
      <c r="BD14" s="183">
        <v>0</v>
      </c>
      <c r="BE14" s="183">
        <v>0</v>
      </c>
      <c r="BF14" s="183">
        <v>0</v>
      </c>
      <c r="BG14" s="183">
        <v>0</v>
      </c>
      <c r="BH14" s="183">
        <v>0</v>
      </c>
      <c r="BI14" s="183">
        <v>0</v>
      </c>
      <c r="BJ14" s="183">
        <v>0</v>
      </c>
      <c r="BK14" s="183">
        <v>0</v>
      </c>
      <c r="BL14" s="183">
        <v>0</v>
      </c>
      <c r="BM14" s="183">
        <v>0</v>
      </c>
      <c r="BN14" s="183">
        <v>0</v>
      </c>
      <c r="BO14" s="184">
        <f t="shared" si="4"/>
        <v>0</v>
      </c>
    </row>
    <row r="15" spans="1:67" x14ac:dyDescent="0.25">
      <c r="A15" s="179" t="s">
        <v>477</v>
      </c>
      <c r="B15" s="180" t="s">
        <v>478</v>
      </c>
      <c r="C15" s="180" t="s">
        <v>458</v>
      </c>
      <c r="D15" s="181">
        <v>181398.52</v>
      </c>
      <c r="E15" s="181">
        <f t="shared" si="2"/>
        <v>1813.99</v>
      </c>
      <c r="F15" s="181">
        <f t="shared" si="5"/>
        <v>906.99</v>
      </c>
      <c r="G15" s="181">
        <f t="shared" si="0"/>
        <v>1713.99</v>
      </c>
      <c r="H15" s="181">
        <f t="shared" si="1"/>
        <v>656.99</v>
      </c>
      <c r="I15" s="182">
        <f t="shared" ca="1" si="3"/>
        <v>100</v>
      </c>
      <c r="J15" s="183">
        <v>100</v>
      </c>
      <c r="K15" s="183">
        <v>150</v>
      </c>
      <c r="L15" s="183">
        <v>100</v>
      </c>
      <c r="M15" s="183">
        <v>0</v>
      </c>
      <c r="N15" s="183">
        <v>0</v>
      </c>
      <c r="O15" s="183">
        <v>0</v>
      </c>
      <c r="P15" s="183">
        <v>0</v>
      </c>
      <c r="Q15" s="183">
        <v>0</v>
      </c>
      <c r="R15" s="183">
        <v>0</v>
      </c>
      <c r="S15" s="183">
        <v>0</v>
      </c>
      <c r="T15" s="183">
        <v>0</v>
      </c>
      <c r="U15" s="183">
        <v>0</v>
      </c>
      <c r="V15" s="183">
        <v>0</v>
      </c>
      <c r="W15" s="183">
        <v>0</v>
      </c>
      <c r="X15" s="183">
        <v>0</v>
      </c>
      <c r="Y15" s="183">
        <v>0</v>
      </c>
      <c r="Z15" s="183">
        <v>0</v>
      </c>
      <c r="AA15" s="183">
        <v>0</v>
      </c>
      <c r="AB15" s="183">
        <v>0</v>
      </c>
      <c r="AC15" s="183">
        <v>0</v>
      </c>
      <c r="AD15" s="183">
        <v>0</v>
      </c>
      <c r="AE15" s="183">
        <v>0</v>
      </c>
      <c r="AF15" s="183">
        <v>0</v>
      </c>
      <c r="AG15" s="183">
        <v>0</v>
      </c>
      <c r="AH15" s="183">
        <v>0</v>
      </c>
      <c r="AI15" s="183">
        <v>0</v>
      </c>
      <c r="AJ15" s="183">
        <v>0</v>
      </c>
      <c r="AK15" s="183">
        <v>0</v>
      </c>
      <c r="AL15" s="183">
        <v>0</v>
      </c>
      <c r="AM15" s="183">
        <v>0</v>
      </c>
      <c r="AN15" s="183">
        <v>0</v>
      </c>
      <c r="AO15" s="183">
        <v>0</v>
      </c>
      <c r="AP15" s="183">
        <v>0</v>
      </c>
      <c r="AQ15" s="183">
        <v>0</v>
      </c>
      <c r="AR15" s="183">
        <v>0</v>
      </c>
      <c r="AS15" s="183">
        <v>0</v>
      </c>
      <c r="AT15" s="183">
        <v>0</v>
      </c>
      <c r="AU15" s="183">
        <v>0</v>
      </c>
      <c r="AV15" s="183">
        <v>0</v>
      </c>
      <c r="AW15" s="183">
        <v>0</v>
      </c>
      <c r="AX15" s="183">
        <v>0</v>
      </c>
      <c r="AY15" s="183">
        <v>0</v>
      </c>
      <c r="AZ15" s="183">
        <v>0</v>
      </c>
      <c r="BA15" s="183">
        <v>0</v>
      </c>
      <c r="BB15" s="183">
        <v>0</v>
      </c>
      <c r="BC15" s="183">
        <v>0</v>
      </c>
      <c r="BD15" s="183">
        <v>0</v>
      </c>
      <c r="BE15" s="183">
        <v>0</v>
      </c>
      <c r="BF15" s="183">
        <v>0</v>
      </c>
      <c r="BG15" s="183">
        <v>0</v>
      </c>
      <c r="BH15" s="183">
        <v>0</v>
      </c>
      <c r="BI15" s="183">
        <v>0</v>
      </c>
      <c r="BJ15" s="183">
        <v>0</v>
      </c>
      <c r="BK15" s="183">
        <v>0</v>
      </c>
      <c r="BL15" s="183">
        <v>0</v>
      </c>
      <c r="BM15" s="183">
        <v>0</v>
      </c>
      <c r="BN15" s="183">
        <v>0</v>
      </c>
      <c r="BO15" s="184">
        <f t="shared" si="4"/>
        <v>250</v>
      </c>
    </row>
    <row r="16" spans="1:67" x14ac:dyDescent="0.25">
      <c r="A16" s="179" t="s">
        <v>479</v>
      </c>
      <c r="B16" s="180" t="s">
        <v>480</v>
      </c>
      <c r="C16" s="180" t="s">
        <v>458</v>
      </c>
      <c r="D16" s="181">
        <v>119314.41</v>
      </c>
      <c r="E16" s="181">
        <f t="shared" si="2"/>
        <v>1193.1400000000001</v>
      </c>
      <c r="F16" s="181">
        <f t="shared" si="5"/>
        <v>596.57000000000005</v>
      </c>
      <c r="G16" s="181">
        <f t="shared" si="0"/>
        <v>1093.1400000000001</v>
      </c>
      <c r="H16" s="181">
        <f t="shared" si="1"/>
        <v>296.57000000000005</v>
      </c>
      <c r="I16" s="182">
        <f t="shared" ca="1" si="3"/>
        <v>100</v>
      </c>
      <c r="J16" s="183">
        <v>100</v>
      </c>
      <c r="K16" s="183">
        <v>300</v>
      </c>
      <c r="L16" s="183">
        <v>0</v>
      </c>
      <c r="M16" s="183">
        <v>0</v>
      </c>
      <c r="N16" s="183">
        <v>0</v>
      </c>
      <c r="O16" s="183">
        <v>0</v>
      </c>
      <c r="P16" s="183">
        <v>0</v>
      </c>
      <c r="Q16" s="183">
        <v>0</v>
      </c>
      <c r="R16" s="183">
        <v>0</v>
      </c>
      <c r="S16" s="183">
        <v>0</v>
      </c>
      <c r="T16" s="183">
        <v>0</v>
      </c>
      <c r="U16" s="183">
        <v>0</v>
      </c>
      <c r="V16" s="183">
        <v>0</v>
      </c>
      <c r="W16" s="183">
        <v>0</v>
      </c>
      <c r="X16" s="183">
        <v>0</v>
      </c>
      <c r="Y16" s="183">
        <v>0</v>
      </c>
      <c r="Z16" s="183">
        <v>0</v>
      </c>
      <c r="AA16" s="183">
        <v>0</v>
      </c>
      <c r="AB16" s="183">
        <v>0</v>
      </c>
      <c r="AC16" s="183">
        <v>0</v>
      </c>
      <c r="AD16" s="183">
        <v>0</v>
      </c>
      <c r="AE16" s="183">
        <v>0</v>
      </c>
      <c r="AF16" s="183">
        <v>0</v>
      </c>
      <c r="AG16" s="183">
        <v>0</v>
      </c>
      <c r="AH16" s="183">
        <v>0</v>
      </c>
      <c r="AI16" s="183">
        <v>0</v>
      </c>
      <c r="AJ16" s="183">
        <v>0</v>
      </c>
      <c r="AK16" s="183">
        <v>0</v>
      </c>
      <c r="AL16" s="183">
        <v>0</v>
      </c>
      <c r="AM16" s="183">
        <v>0</v>
      </c>
      <c r="AN16" s="183">
        <v>0</v>
      </c>
      <c r="AO16" s="183">
        <v>0</v>
      </c>
      <c r="AP16" s="183">
        <v>0</v>
      </c>
      <c r="AQ16" s="183">
        <v>0</v>
      </c>
      <c r="AR16" s="183">
        <v>0</v>
      </c>
      <c r="AS16" s="183">
        <v>0</v>
      </c>
      <c r="AT16" s="183">
        <v>0</v>
      </c>
      <c r="AU16" s="183">
        <v>0</v>
      </c>
      <c r="AV16" s="183">
        <v>0</v>
      </c>
      <c r="AW16" s="183">
        <v>0</v>
      </c>
      <c r="AX16" s="183">
        <v>0</v>
      </c>
      <c r="AY16" s="183">
        <v>0</v>
      </c>
      <c r="AZ16" s="183">
        <v>0</v>
      </c>
      <c r="BA16" s="183">
        <v>0</v>
      </c>
      <c r="BB16" s="183">
        <v>0</v>
      </c>
      <c r="BC16" s="183">
        <v>0</v>
      </c>
      <c r="BD16" s="183">
        <v>0</v>
      </c>
      <c r="BE16" s="183">
        <v>0</v>
      </c>
      <c r="BF16" s="183">
        <v>0</v>
      </c>
      <c r="BG16" s="183">
        <v>0</v>
      </c>
      <c r="BH16" s="183">
        <v>0</v>
      </c>
      <c r="BI16" s="183">
        <v>0</v>
      </c>
      <c r="BJ16" s="183">
        <v>0</v>
      </c>
      <c r="BK16" s="183">
        <v>0</v>
      </c>
      <c r="BL16" s="183">
        <v>0</v>
      </c>
      <c r="BM16" s="183">
        <v>0</v>
      </c>
      <c r="BN16" s="183">
        <v>0</v>
      </c>
      <c r="BO16" s="184">
        <f t="shared" si="4"/>
        <v>300</v>
      </c>
    </row>
    <row r="17" spans="1:67" x14ac:dyDescent="0.25">
      <c r="A17" s="179" t="s">
        <v>481</v>
      </c>
      <c r="B17" s="180" t="s">
        <v>482</v>
      </c>
      <c r="C17" s="180" t="s">
        <v>458</v>
      </c>
      <c r="D17" s="181">
        <v>152783.14000000001</v>
      </c>
      <c r="E17" s="181">
        <f t="shared" si="2"/>
        <v>1527.83</v>
      </c>
      <c r="F17" s="181">
        <f t="shared" si="5"/>
        <v>763.92</v>
      </c>
      <c r="G17" s="181">
        <f t="shared" si="0"/>
        <v>327.82999999999993</v>
      </c>
      <c r="H17" s="181">
        <f t="shared" si="1"/>
        <v>763.92</v>
      </c>
      <c r="I17" s="182">
        <f t="shared" ca="1" si="3"/>
        <v>1200</v>
      </c>
      <c r="J17" s="183">
        <v>1200</v>
      </c>
      <c r="K17" s="183">
        <v>0</v>
      </c>
      <c r="L17" s="183">
        <v>0</v>
      </c>
      <c r="M17" s="183">
        <v>0</v>
      </c>
      <c r="N17" s="183">
        <v>0</v>
      </c>
      <c r="O17" s="183">
        <v>0</v>
      </c>
      <c r="P17" s="183">
        <v>0</v>
      </c>
      <c r="Q17" s="183">
        <v>0</v>
      </c>
      <c r="R17" s="183">
        <v>0</v>
      </c>
      <c r="S17" s="183">
        <v>0</v>
      </c>
      <c r="T17" s="183">
        <v>0</v>
      </c>
      <c r="U17" s="183">
        <v>0</v>
      </c>
      <c r="V17" s="183">
        <v>0</v>
      </c>
      <c r="W17" s="183">
        <v>0</v>
      </c>
      <c r="X17" s="183">
        <v>0</v>
      </c>
      <c r="Y17" s="183">
        <v>0</v>
      </c>
      <c r="Z17" s="183">
        <v>0</v>
      </c>
      <c r="AA17" s="183">
        <v>0</v>
      </c>
      <c r="AB17" s="183">
        <v>0</v>
      </c>
      <c r="AC17" s="183">
        <v>0</v>
      </c>
      <c r="AD17" s="183">
        <v>0</v>
      </c>
      <c r="AE17" s="183">
        <v>0</v>
      </c>
      <c r="AF17" s="183">
        <v>0</v>
      </c>
      <c r="AG17" s="183">
        <v>0</v>
      </c>
      <c r="AH17" s="183">
        <v>0</v>
      </c>
      <c r="AI17" s="183">
        <v>0</v>
      </c>
      <c r="AJ17" s="183">
        <v>0</v>
      </c>
      <c r="AK17" s="183">
        <v>0</v>
      </c>
      <c r="AL17" s="183">
        <v>0</v>
      </c>
      <c r="AM17" s="183">
        <v>0</v>
      </c>
      <c r="AN17" s="183">
        <v>0</v>
      </c>
      <c r="AO17" s="183">
        <v>0</v>
      </c>
      <c r="AP17" s="183">
        <v>0</v>
      </c>
      <c r="AQ17" s="183">
        <v>0</v>
      </c>
      <c r="AR17" s="183">
        <v>0</v>
      </c>
      <c r="AS17" s="183">
        <v>0</v>
      </c>
      <c r="AT17" s="183">
        <v>0</v>
      </c>
      <c r="AU17" s="183">
        <v>0</v>
      </c>
      <c r="AV17" s="183">
        <v>0</v>
      </c>
      <c r="AW17" s="183">
        <v>0</v>
      </c>
      <c r="AX17" s="183">
        <v>0</v>
      </c>
      <c r="AY17" s="183">
        <v>0</v>
      </c>
      <c r="AZ17" s="183">
        <v>0</v>
      </c>
      <c r="BA17" s="183">
        <v>0</v>
      </c>
      <c r="BB17" s="183">
        <v>0</v>
      </c>
      <c r="BC17" s="183">
        <v>0</v>
      </c>
      <c r="BD17" s="183">
        <v>0</v>
      </c>
      <c r="BE17" s="183">
        <v>0</v>
      </c>
      <c r="BF17" s="183">
        <v>0</v>
      </c>
      <c r="BG17" s="183">
        <v>0</v>
      </c>
      <c r="BH17" s="183">
        <v>0</v>
      </c>
      <c r="BI17" s="183">
        <v>0</v>
      </c>
      <c r="BJ17" s="183">
        <v>0</v>
      </c>
      <c r="BK17" s="183">
        <v>0</v>
      </c>
      <c r="BL17" s="183">
        <v>0</v>
      </c>
      <c r="BM17" s="183">
        <v>0</v>
      </c>
      <c r="BN17" s="183">
        <v>0</v>
      </c>
      <c r="BO17" s="184">
        <f t="shared" si="4"/>
        <v>0</v>
      </c>
    </row>
    <row r="18" spans="1:67" x14ac:dyDescent="0.25">
      <c r="A18" s="179" t="s">
        <v>484</v>
      </c>
      <c r="B18" s="180" t="s">
        <v>485</v>
      </c>
      <c r="C18" s="180" t="s">
        <v>458</v>
      </c>
      <c r="D18" s="181">
        <v>123341.09</v>
      </c>
      <c r="E18" s="181">
        <f t="shared" si="2"/>
        <v>1233.4100000000001</v>
      </c>
      <c r="F18" s="181">
        <f t="shared" si="5"/>
        <v>616.71</v>
      </c>
      <c r="G18" s="181">
        <f t="shared" si="0"/>
        <v>0</v>
      </c>
      <c r="H18" s="181">
        <f t="shared" si="1"/>
        <v>616.71</v>
      </c>
      <c r="I18" s="182">
        <f t="shared" ca="1" si="3"/>
        <v>1233.4100000000001</v>
      </c>
      <c r="J18" s="183">
        <v>1233.4100000000001</v>
      </c>
      <c r="K18" s="183">
        <v>0</v>
      </c>
      <c r="L18" s="183">
        <v>0</v>
      </c>
      <c r="M18" s="183">
        <v>0</v>
      </c>
      <c r="N18" s="183">
        <v>0</v>
      </c>
      <c r="O18" s="183">
        <v>0</v>
      </c>
      <c r="P18" s="183">
        <v>0</v>
      </c>
      <c r="Q18" s="183">
        <v>0</v>
      </c>
      <c r="R18" s="183">
        <v>0</v>
      </c>
      <c r="S18" s="183">
        <v>0</v>
      </c>
      <c r="T18" s="183">
        <v>0</v>
      </c>
      <c r="U18" s="183">
        <v>0</v>
      </c>
      <c r="V18" s="183">
        <v>0</v>
      </c>
      <c r="W18" s="183">
        <v>0</v>
      </c>
      <c r="X18" s="183">
        <v>0</v>
      </c>
      <c r="Y18" s="183">
        <v>0</v>
      </c>
      <c r="Z18" s="183">
        <v>0</v>
      </c>
      <c r="AA18" s="183">
        <v>0</v>
      </c>
      <c r="AB18" s="183">
        <v>0</v>
      </c>
      <c r="AC18" s="183">
        <v>0</v>
      </c>
      <c r="AD18" s="183">
        <v>0</v>
      </c>
      <c r="AE18" s="183">
        <v>0</v>
      </c>
      <c r="AF18" s="183">
        <v>0</v>
      </c>
      <c r="AG18" s="183">
        <v>0</v>
      </c>
      <c r="AH18" s="183">
        <v>0</v>
      </c>
      <c r="AI18" s="183">
        <v>0</v>
      </c>
      <c r="AJ18" s="183">
        <v>0</v>
      </c>
      <c r="AK18" s="183">
        <v>0</v>
      </c>
      <c r="AL18" s="183">
        <v>0</v>
      </c>
      <c r="AM18" s="183">
        <v>0</v>
      </c>
      <c r="AN18" s="183">
        <v>0</v>
      </c>
      <c r="AO18" s="183">
        <v>0</v>
      </c>
      <c r="AP18" s="183">
        <v>0</v>
      </c>
      <c r="AQ18" s="183">
        <v>0</v>
      </c>
      <c r="AR18" s="183">
        <v>0</v>
      </c>
      <c r="AS18" s="183">
        <v>0</v>
      </c>
      <c r="AT18" s="183">
        <v>0</v>
      </c>
      <c r="AU18" s="183">
        <v>0</v>
      </c>
      <c r="AV18" s="183">
        <v>0</v>
      </c>
      <c r="AW18" s="183">
        <v>0</v>
      </c>
      <c r="AX18" s="183">
        <v>0</v>
      </c>
      <c r="AY18" s="183">
        <v>0</v>
      </c>
      <c r="AZ18" s="183">
        <v>0</v>
      </c>
      <c r="BA18" s="183">
        <v>0</v>
      </c>
      <c r="BB18" s="183">
        <v>0</v>
      </c>
      <c r="BC18" s="183">
        <v>0</v>
      </c>
      <c r="BD18" s="183">
        <v>0</v>
      </c>
      <c r="BE18" s="183">
        <v>0</v>
      </c>
      <c r="BF18" s="183">
        <v>0</v>
      </c>
      <c r="BG18" s="183">
        <v>0</v>
      </c>
      <c r="BH18" s="183">
        <v>0</v>
      </c>
      <c r="BI18" s="183">
        <v>0</v>
      </c>
      <c r="BJ18" s="183">
        <v>0</v>
      </c>
      <c r="BK18" s="183">
        <v>0</v>
      </c>
      <c r="BL18" s="183">
        <v>0</v>
      </c>
      <c r="BM18" s="183">
        <v>0</v>
      </c>
      <c r="BN18" s="183">
        <v>0</v>
      </c>
      <c r="BO18" s="184">
        <f t="shared" si="4"/>
        <v>0</v>
      </c>
    </row>
    <row r="19" spans="1:67" x14ac:dyDescent="0.25">
      <c r="A19" s="179" t="s">
        <v>486</v>
      </c>
      <c r="B19" s="180" t="s">
        <v>487</v>
      </c>
      <c r="C19" s="180" t="s">
        <v>458</v>
      </c>
      <c r="D19" s="181">
        <v>110693.87</v>
      </c>
      <c r="E19" s="181">
        <f t="shared" si="2"/>
        <v>1106.94</v>
      </c>
      <c r="F19" s="181">
        <f t="shared" si="5"/>
        <v>553.47</v>
      </c>
      <c r="G19" s="181">
        <f t="shared" si="0"/>
        <v>857.88000000000011</v>
      </c>
      <c r="H19" s="181">
        <f t="shared" si="1"/>
        <v>553.47</v>
      </c>
      <c r="I19" s="182">
        <f t="shared" ca="1" si="3"/>
        <v>249.06</v>
      </c>
      <c r="J19" s="183">
        <v>249.06</v>
      </c>
      <c r="K19" s="183">
        <v>0</v>
      </c>
      <c r="L19" s="183">
        <v>0</v>
      </c>
      <c r="M19" s="183">
        <v>0</v>
      </c>
      <c r="N19" s="183">
        <v>0</v>
      </c>
      <c r="O19" s="183">
        <v>0</v>
      </c>
      <c r="P19" s="183">
        <v>0</v>
      </c>
      <c r="Q19" s="183">
        <v>0</v>
      </c>
      <c r="R19" s="183">
        <v>0</v>
      </c>
      <c r="S19" s="183">
        <v>0</v>
      </c>
      <c r="T19" s="183">
        <v>0</v>
      </c>
      <c r="U19" s="183">
        <v>0</v>
      </c>
      <c r="V19" s="183">
        <v>0</v>
      </c>
      <c r="W19" s="183">
        <v>0</v>
      </c>
      <c r="X19" s="183">
        <v>0</v>
      </c>
      <c r="Y19" s="183">
        <v>0</v>
      </c>
      <c r="Z19" s="183">
        <v>0</v>
      </c>
      <c r="AA19" s="183">
        <v>0</v>
      </c>
      <c r="AB19" s="183">
        <v>0</v>
      </c>
      <c r="AC19" s="183">
        <v>0</v>
      </c>
      <c r="AD19" s="183">
        <v>0</v>
      </c>
      <c r="AE19" s="183">
        <v>0</v>
      </c>
      <c r="AF19" s="183">
        <v>0</v>
      </c>
      <c r="AG19" s="183">
        <v>0</v>
      </c>
      <c r="AH19" s="183">
        <v>0</v>
      </c>
      <c r="AI19" s="183">
        <v>0</v>
      </c>
      <c r="AJ19" s="183">
        <v>0</v>
      </c>
      <c r="AK19" s="183">
        <v>0</v>
      </c>
      <c r="AL19" s="183">
        <v>0</v>
      </c>
      <c r="AM19" s="183">
        <v>0</v>
      </c>
      <c r="AN19" s="183">
        <v>0</v>
      </c>
      <c r="AO19" s="183">
        <v>0</v>
      </c>
      <c r="AP19" s="183">
        <v>0</v>
      </c>
      <c r="AQ19" s="183">
        <v>0</v>
      </c>
      <c r="AR19" s="183">
        <v>0</v>
      </c>
      <c r="AS19" s="183">
        <v>0</v>
      </c>
      <c r="AT19" s="183">
        <v>0</v>
      </c>
      <c r="AU19" s="183">
        <v>0</v>
      </c>
      <c r="AV19" s="183">
        <v>0</v>
      </c>
      <c r="AW19" s="183">
        <v>0</v>
      </c>
      <c r="AX19" s="183">
        <v>0</v>
      </c>
      <c r="AY19" s="183">
        <v>0</v>
      </c>
      <c r="AZ19" s="183">
        <v>0</v>
      </c>
      <c r="BA19" s="183">
        <v>0</v>
      </c>
      <c r="BB19" s="183">
        <v>0</v>
      </c>
      <c r="BC19" s="183">
        <v>0</v>
      </c>
      <c r="BD19" s="183">
        <v>0</v>
      </c>
      <c r="BE19" s="183">
        <v>0</v>
      </c>
      <c r="BF19" s="183">
        <v>0</v>
      </c>
      <c r="BG19" s="183">
        <v>0</v>
      </c>
      <c r="BH19" s="183">
        <v>0</v>
      </c>
      <c r="BI19" s="183">
        <v>0</v>
      </c>
      <c r="BJ19" s="183">
        <v>0</v>
      </c>
      <c r="BK19" s="183">
        <v>0</v>
      </c>
      <c r="BL19" s="183">
        <v>0</v>
      </c>
      <c r="BM19" s="183">
        <v>0</v>
      </c>
      <c r="BN19" s="183">
        <v>0</v>
      </c>
      <c r="BO19" s="184">
        <f t="shared" si="4"/>
        <v>0</v>
      </c>
    </row>
    <row r="20" spans="1:67" x14ac:dyDescent="0.25">
      <c r="A20" s="179" t="s">
        <v>488</v>
      </c>
      <c r="B20" s="180" t="s">
        <v>489</v>
      </c>
      <c r="C20" s="180" t="s">
        <v>458</v>
      </c>
      <c r="D20" s="181">
        <v>104402.34</v>
      </c>
      <c r="E20" s="181">
        <f t="shared" si="2"/>
        <v>1044.02</v>
      </c>
      <c r="F20" s="181">
        <f t="shared" si="5"/>
        <v>522.01</v>
      </c>
      <c r="G20" s="181">
        <f t="shared" si="0"/>
        <v>844.02</v>
      </c>
      <c r="H20" s="181">
        <f t="shared" si="1"/>
        <v>522.01</v>
      </c>
      <c r="I20" s="182">
        <f t="shared" ca="1" si="3"/>
        <v>200</v>
      </c>
      <c r="J20" s="183">
        <v>200</v>
      </c>
      <c r="K20" s="183">
        <v>0</v>
      </c>
      <c r="L20" s="183">
        <v>0</v>
      </c>
      <c r="M20" s="183">
        <v>0</v>
      </c>
      <c r="N20" s="183">
        <v>0</v>
      </c>
      <c r="O20" s="183">
        <v>0</v>
      </c>
      <c r="P20" s="183">
        <v>0</v>
      </c>
      <c r="Q20" s="183">
        <v>0</v>
      </c>
      <c r="R20" s="183">
        <v>0</v>
      </c>
      <c r="S20" s="183">
        <v>0</v>
      </c>
      <c r="T20" s="183">
        <v>0</v>
      </c>
      <c r="U20" s="183">
        <v>0</v>
      </c>
      <c r="V20" s="183">
        <v>0</v>
      </c>
      <c r="W20" s="183">
        <v>0</v>
      </c>
      <c r="X20" s="183">
        <v>0</v>
      </c>
      <c r="Y20" s="183">
        <v>0</v>
      </c>
      <c r="Z20" s="183">
        <v>0</v>
      </c>
      <c r="AA20" s="183">
        <v>0</v>
      </c>
      <c r="AB20" s="183">
        <v>0</v>
      </c>
      <c r="AC20" s="183">
        <v>0</v>
      </c>
      <c r="AD20" s="183">
        <v>0</v>
      </c>
      <c r="AE20" s="183">
        <v>0</v>
      </c>
      <c r="AF20" s="183">
        <v>0</v>
      </c>
      <c r="AG20" s="183">
        <v>0</v>
      </c>
      <c r="AH20" s="183">
        <v>0</v>
      </c>
      <c r="AI20" s="183">
        <v>0</v>
      </c>
      <c r="AJ20" s="183">
        <v>0</v>
      </c>
      <c r="AK20" s="183">
        <v>0</v>
      </c>
      <c r="AL20" s="183">
        <v>0</v>
      </c>
      <c r="AM20" s="183">
        <v>0</v>
      </c>
      <c r="AN20" s="183">
        <v>0</v>
      </c>
      <c r="AO20" s="183">
        <v>0</v>
      </c>
      <c r="AP20" s="183">
        <v>0</v>
      </c>
      <c r="AQ20" s="183">
        <v>0</v>
      </c>
      <c r="AR20" s="183">
        <v>0</v>
      </c>
      <c r="AS20" s="183">
        <v>0</v>
      </c>
      <c r="AT20" s="183">
        <v>0</v>
      </c>
      <c r="AU20" s="183">
        <v>0</v>
      </c>
      <c r="AV20" s="183">
        <v>0</v>
      </c>
      <c r="AW20" s="183">
        <v>0</v>
      </c>
      <c r="AX20" s="183">
        <v>0</v>
      </c>
      <c r="AY20" s="183">
        <v>0</v>
      </c>
      <c r="AZ20" s="183">
        <v>0</v>
      </c>
      <c r="BA20" s="183">
        <v>0</v>
      </c>
      <c r="BB20" s="183">
        <v>0</v>
      </c>
      <c r="BC20" s="183">
        <v>0</v>
      </c>
      <c r="BD20" s="183">
        <v>0</v>
      </c>
      <c r="BE20" s="183">
        <v>0</v>
      </c>
      <c r="BF20" s="183">
        <v>0</v>
      </c>
      <c r="BG20" s="183">
        <v>0</v>
      </c>
      <c r="BH20" s="183">
        <v>0</v>
      </c>
      <c r="BI20" s="183">
        <v>0</v>
      </c>
      <c r="BJ20" s="183">
        <v>0</v>
      </c>
      <c r="BK20" s="183">
        <v>0</v>
      </c>
      <c r="BL20" s="183">
        <v>0</v>
      </c>
      <c r="BM20" s="183">
        <v>0</v>
      </c>
      <c r="BN20" s="183">
        <v>0</v>
      </c>
      <c r="BO20" s="184">
        <f t="shared" si="4"/>
        <v>0</v>
      </c>
    </row>
    <row r="21" spans="1:67" x14ac:dyDescent="0.25">
      <c r="A21" s="179" t="s">
        <v>490</v>
      </c>
      <c r="B21" s="180" t="s">
        <v>491</v>
      </c>
      <c r="C21" s="180" t="s">
        <v>458</v>
      </c>
      <c r="D21" s="181">
        <v>125598.17</v>
      </c>
      <c r="E21" s="181">
        <f t="shared" si="2"/>
        <v>1255.98</v>
      </c>
      <c r="F21" s="181">
        <f t="shared" si="5"/>
        <v>627.99</v>
      </c>
      <c r="G21" s="181">
        <f t="shared" si="0"/>
        <v>627.99</v>
      </c>
      <c r="H21" s="181">
        <f t="shared" si="1"/>
        <v>627.99</v>
      </c>
      <c r="I21" s="182">
        <f t="shared" ca="1" si="3"/>
        <v>627.99</v>
      </c>
      <c r="J21" s="183">
        <v>627.99</v>
      </c>
      <c r="K21" s="183">
        <v>0</v>
      </c>
      <c r="L21" s="183">
        <v>0</v>
      </c>
      <c r="M21" s="183">
        <v>0</v>
      </c>
      <c r="N21" s="183">
        <v>0</v>
      </c>
      <c r="O21" s="183">
        <v>0</v>
      </c>
      <c r="P21" s="183">
        <v>0</v>
      </c>
      <c r="Q21" s="183">
        <v>0</v>
      </c>
      <c r="R21" s="183">
        <v>0</v>
      </c>
      <c r="S21" s="183">
        <v>0</v>
      </c>
      <c r="T21" s="183">
        <v>0</v>
      </c>
      <c r="U21" s="183">
        <v>0</v>
      </c>
      <c r="V21" s="183">
        <v>0</v>
      </c>
      <c r="W21" s="183">
        <v>0</v>
      </c>
      <c r="X21" s="183">
        <v>0</v>
      </c>
      <c r="Y21" s="183">
        <v>0</v>
      </c>
      <c r="Z21" s="183">
        <v>0</v>
      </c>
      <c r="AA21" s="183">
        <v>0</v>
      </c>
      <c r="AB21" s="183">
        <v>0</v>
      </c>
      <c r="AC21" s="183">
        <v>0</v>
      </c>
      <c r="AD21" s="183">
        <v>0</v>
      </c>
      <c r="AE21" s="183">
        <v>0</v>
      </c>
      <c r="AF21" s="183">
        <v>0</v>
      </c>
      <c r="AG21" s="183">
        <v>0</v>
      </c>
      <c r="AH21" s="183">
        <v>0</v>
      </c>
      <c r="AI21" s="183">
        <v>0</v>
      </c>
      <c r="AJ21" s="183">
        <v>0</v>
      </c>
      <c r="AK21" s="183">
        <v>0</v>
      </c>
      <c r="AL21" s="183">
        <v>0</v>
      </c>
      <c r="AM21" s="183">
        <v>0</v>
      </c>
      <c r="AN21" s="183">
        <v>0</v>
      </c>
      <c r="AO21" s="183">
        <v>0</v>
      </c>
      <c r="AP21" s="183">
        <v>0</v>
      </c>
      <c r="AQ21" s="183">
        <v>0</v>
      </c>
      <c r="AR21" s="183">
        <v>0</v>
      </c>
      <c r="AS21" s="183">
        <v>0</v>
      </c>
      <c r="AT21" s="183">
        <v>0</v>
      </c>
      <c r="AU21" s="183">
        <v>0</v>
      </c>
      <c r="AV21" s="183">
        <v>0</v>
      </c>
      <c r="AW21" s="183">
        <v>0</v>
      </c>
      <c r="AX21" s="183">
        <v>0</v>
      </c>
      <c r="AY21" s="183">
        <v>0</v>
      </c>
      <c r="AZ21" s="183">
        <v>0</v>
      </c>
      <c r="BA21" s="183">
        <v>0</v>
      </c>
      <c r="BB21" s="183">
        <v>0</v>
      </c>
      <c r="BC21" s="183">
        <v>0</v>
      </c>
      <c r="BD21" s="183">
        <v>0</v>
      </c>
      <c r="BE21" s="183">
        <v>0</v>
      </c>
      <c r="BF21" s="183">
        <v>0</v>
      </c>
      <c r="BG21" s="183">
        <v>0</v>
      </c>
      <c r="BH21" s="183">
        <v>0</v>
      </c>
      <c r="BI21" s="183">
        <v>0</v>
      </c>
      <c r="BJ21" s="183">
        <v>0</v>
      </c>
      <c r="BK21" s="183">
        <v>0</v>
      </c>
      <c r="BL21" s="183">
        <v>0</v>
      </c>
      <c r="BM21" s="183">
        <v>0</v>
      </c>
      <c r="BN21" s="183">
        <v>0</v>
      </c>
      <c r="BO21" s="184">
        <f t="shared" si="4"/>
        <v>0</v>
      </c>
    </row>
    <row r="22" spans="1:67" x14ac:dyDescent="0.25">
      <c r="A22" s="179" t="s">
        <v>492</v>
      </c>
      <c r="B22" s="180" t="s">
        <v>493</v>
      </c>
      <c r="C22" s="180" t="s">
        <v>458</v>
      </c>
      <c r="D22" s="181">
        <v>124049.99</v>
      </c>
      <c r="E22" s="181">
        <f t="shared" si="2"/>
        <v>1240.5</v>
      </c>
      <c r="F22" s="181">
        <f t="shared" si="5"/>
        <v>620.25</v>
      </c>
      <c r="G22" s="181">
        <f t="shared" si="0"/>
        <v>-1240.5</v>
      </c>
      <c r="H22" s="181">
        <f t="shared" si="1"/>
        <v>620.25</v>
      </c>
      <c r="I22" s="182">
        <f t="shared" ca="1" si="3"/>
        <v>2481</v>
      </c>
      <c r="J22" s="183">
        <v>2481</v>
      </c>
      <c r="K22" s="183">
        <v>0</v>
      </c>
      <c r="L22" s="183">
        <v>0</v>
      </c>
      <c r="M22" s="183">
        <v>0</v>
      </c>
      <c r="N22" s="183">
        <v>0</v>
      </c>
      <c r="O22" s="183">
        <v>0</v>
      </c>
      <c r="P22" s="183">
        <v>0</v>
      </c>
      <c r="Q22" s="183">
        <v>0</v>
      </c>
      <c r="R22" s="183">
        <v>0</v>
      </c>
      <c r="S22" s="183">
        <v>0</v>
      </c>
      <c r="T22" s="183">
        <v>0</v>
      </c>
      <c r="U22" s="183">
        <v>0</v>
      </c>
      <c r="V22" s="183">
        <v>0</v>
      </c>
      <c r="W22" s="183">
        <v>0</v>
      </c>
      <c r="X22" s="183">
        <v>0</v>
      </c>
      <c r="Y22" s="183">
        <v>0</v>
      </c>
      <c r="Z22" s="183">
        <v>0</v>
      </c>
      <c r="AA22" s="183">
        <v>0</v>
      </c>
      <c r="AB22" s="183">
        <v>0</v>
      </c>
      <c r="AC22" s="183">
        <v>0</v>
      </c>
      <c r="AD22" s="183">
        <v>0</v>
      </c>
      <c r="AE22" s="183">
        <v>0</v>
      </c>
      <c r="AF22" s="183">
        <v>0</v>
      </c>
      <c r="AG22" s="183">
        <v>0</v>
      </c>
      <c r="AH22" s="183">
        <v>0</v>
      </c>
      <c r="AI22" s="183">
        <v>0</v>
      </c>
      <c r="AJ22" s="183">
        <v>0</v>
      </c>
      <c r="AK22" s="183">
        <v>0</v>
      </c>
      <c r="AL22" s="183">
        <v>0</v>
      </c>
      <c r="AM22" s="183">
        <v>0</v>
      </c>
      <c r="AN22" s="183">
        <v>0</v>
      </c>
      <c r="AO22" s="183">
        <v>0</v>
      </c>
      <c r="AP22" s="183">
        <v>0</v>
      </c>
      <c r="AQ22" s="183">
        <v>0</v>
      </c>
      <c r="AR22" s="183">
        <v>0</v>
      </c>
      <c r="AS22" s="183">
        <v>0</v>
      </c>
      <c r="AT22" s="183">
        <v>0</v>
      </c>
      <c r="AU22" s="183">
        <v>0</v>
      </c>
      <c r="AV22" s="183">
        <v>0</v>
      </c>
      <c r="AW22" s="183">
        <v>0</v>
      </c>
      <c r="AX22" s="183">
        <v>0</v>
      </c>
      <c r="AY22" s="183">
        <v>0</v>
      </c>
      <c r="AZ22" s="183">
        <v>0</v>
      </c>
      <c r="BA22" s="183">
        <v>0</v>
      </c>
      <c r="BB22" s="183">
        <v>0</v>
      </c>
      <c r="BC22" s="183">
        <v>0</v>
      </c>
      <c r="BD22" s="183">
        <v>0</v>
      </c>
      <c r="BE22" s="183">
        <v>0</v>
      </c>
      <c r="BF22" s="183">
        <v>0</v>
      </c>
      <c r="BG22" s="183">
        <v>0</v>
      </c>
      <c r="BH22" s="183">
        <v>0</v>
      </c>
      <c r="BI22" s="183">
        <v>0</v>
      </c>
      <c r="BJ22" s="183">
        <v>0</v>
      </c>
      <c r="BK22" s="183">
        <v>0</v>
      </c>
      <c r="BL22" s="183">
        <v>0</v>
      </c>
      <c r="BM22" s="183">
        <v>0</v>
      </c>
      <c r="BN22" s="183">
        <v>0</v>
      </c>
      <c r="BO22" s="184">
        <f t="shared" si="4"/>
        <v>0</v>
      </c>
    </row>
    <row r="23" spans="1:67" x14ac:dyDescent="0.25">
      <c r="A23" s="179" t="s">
        <v>494</v>
      </c>
      <c r="B23" s="180" t="s">
        <v>495</v>
      </c>
      <c r="C23" s="180" t="s">
        <v>458</v>
      </c>
      <c r="D23" s="181">
        <v>82328.34</v>
      </c>
      <c r="E23" s="181">
        <f t="shared" si="2"/>
        <v>823.28</v>
      </c>
      <c r="F23" s="181">
        <f t="shared" si="5"/>
        <v>411.64</v>
      </c>
      <c r="G23" s="181">
        <f t="shared" si="0"/>
        <v>716.25</v>
      </c>
      <c r="H23" s="181">
        <f t="shared" si="1"/>
        <v>111.63999999999999</v>
      </c>
      <c r="I23" s="182">
        <f t="shared" ca="1" si="3"/>
        <v>107.03</v>
      </c>
      <c r="J23" s="183">
        <v>107.03</v>
      </c>
      <c r="K23" s="183">
        <v>0</v>
      </c>
      <c r="L23" s="183">
        <v>300</v>
      </c>
      <c r="M23" s="183">
        <v>0</v>
      </c>
      <c r="N23" s="183">
        <v>0</v>
      </c>
      <c r="O23" s="183">
        <v>0</v>
      </c>
      <c r="P23" s="183">
        <v>0</v>
      </c>
      <c r="Q23" s="183">
        <v>0</v>
      </c>
      <c r="R23" s="183">
        <v>0</v>
      </c>
      <c r="S23" s="183">
        <v>0</v>
      </c>
      <c r="T23" s="183">
        <v>0</v>
      </c>
      <c r="U23" s="183">
        <v>0</v>
      </c>
      <c r="V23" s="183">
        <v>0</v>
      </c>
      <c r="W23" s="183">
        <v>0</v>
      </c>
      <c r="X23" s="183">
        <v>0</v>
      </c>
      <c r="Y23" s="183">
        <v>0</v>
      </c>
      <c r="Z23" s="183">
        <v>0</v>
      </c>
      <c r="AA23" s="183">
        <v>0</v>
      </c>
      <c r="AB23" s="183">
        <v>0</v>
      </c>
      <c r="AC23" s="183">
        <v>0</v>
      </c>
      <c r="AD23" s="183">
        <v>0</v>
      </c>
      <c r="AE23" s="183">
        <v>0</v>
      </c>
      <c r="AF23" s="183">
        <v>0</v>
      </c>
      <c r="AG23" s="183">
        <v>0</v>
      </c>
      <c r="AH23" s="183">
        <v>0</v>
      </c>
      <c r="AI23" s="183">
        <v>0</v>
      </c>
      <c r="AJ23" s="183">
        <v>0</v>
      </c>
      <c r="AK23" s="183">
        <v>0</v>
      </c>
      <c r="AL23" s="183">
        <v>0</v>
      </c>
      <c r="AM23" s="183">
        <v>0</v>
      </c>
      <c r="AN23" s="183">
        <v>0</v>
      </c>
      <c r="AO23" s="183">
        <v>0</v>
      </c>
      <c r="AP23" s="183">
        <v>0</v>
      </c>
      <c r="AQ23" s="183">
        <v>0</v>
      </c>
      <c r="AR23" s="183">
        <v>0</v>
      </c>
      <c r="AS23" s="183">
        <v>0</v>
      </c>
      <c r="AT23" s="183">
        <v>0</v>
      </c>
      <c r="AU23" s="183">
        <v>0</v>
      </c>
      <c r="AV23" s="183">
        <v>0</v>
      </c>
      <c r="AW23" s="183">
        <v>0</v>
      </c>
      <c r="AX23" s="183">
        <v>0</v>
      </c>
      <c r="AY23" s="183">
        <v>0</v>
      </c>
      <c r="AZ23" s="183">
        <v>0</v>
      </c>
      <c r="BA23" s="183">
        <v>0</v>
      </c>
      <c r="BB23" s="183">
        <v>0</v>
      </c>
      <c r="BC23" s="183">
        <v>0</v>
      </c>
      <c r="BD23" s="183">
        <v>0</v>
      </c>
      <c r="BE23" s="183">
        <v>0</v>
      </c>
      <c r="BF23" s="183">
        <v>0</v>
      </c>
      <c r="BG23" s="183">
        <v>0</v>
      </c>
      <c r="BH23" s="183">
        <v>0</v>
      </c>
      <c r="BI23" s="183">
        <v>0</v>
      </c>
      <c r="BJ23" s="183">
        <v>0</v>
      </c>
      <c r="BK23" s="183">
        <v>0</v>
      </c>
      <c r="BL23" s="183">
        <v>0</v>
      </c>
      <c r="BM23" s="183">
        <v>0</v>
      </c>
      <c r="BN23" s="183">
        <v>0</v>
      </c>
      <c r="BO23" s="184">
        <f t="shared" si="4"/>
        <v>300</v>
      </c>
    </row>
    <row r="24" spans="1:67" x14ac:dyDescent="0.25">
      <c r="A24" s="179" t="s">
        <v>496</v>
      </c>
      <c r="B24" s="180" t="s">
        <v>497</v>
      </c>
      <c r="C24" s="180" t="s">
        <v>497</v>
      </c>
      <c r="D24" s="181">
        <v>264013.61</v>
      </c>
      <c r="E24" s="181">
        <f t="shared" si="2"/>
        <v>2640.14</v>
      </c>
      <c r="F24" s="181">
        <f t="shared" si="5"/>
        <v>1320.07</v>
      </c>
      <c r="G24" s="181">
        <f t="shared" si="0"/>
        <v>-1320.0700000000002</v>
      </c>
      <c r="H24" s="181">
        <f t="shared" si="1"/>
        <v>1320.07</v>
      </c>
      <c r="I24" s="182">
        <f t="shared" ca="1" si="3"/>
        <v>3960.21</v>
      </c>
      <c r="J24" s="183">
        <v>3960.21</v>
      </c>
      <c r="K24" s="183">
        <v>0</v>
      </c>
      <c r="L24" s="183">
        <v>0</v>
      </c>
      <c r="M24" s="183">
        <v>0</v>
      </c>
      <c r="N24" s="183">
        <v>0</v>
      </c>
      <c r="O24" s="183">
        <v>0</v>
      </c>
      <c r="P24" s="183">
        <v>0</v>
      </c>
      <c r="Q24" s="183">
        <v>0</v>
      </c>
      <c r="R24" s="183">
        <v>0</v>
      </c>
      <c r="S24" s="183">
        <v>0</v>
      </c>
      <c r="T24" s="183">
        <v>0</v>
      </c>
      <c r="U24" s="183">
        <v>0</v>
      </c>
      <c r="V24" s="183">
        <v>0</v>
      </c>
      <c r="W24" s="183">
        <v>0</v>
      </c>
      <c r="X24" s="183">
        <v>0</v>
      </c>
      <c r="Y24" s="183">
        <v>0</v>
      </c>
      <c r="Z24" s="183">
        <v>0</v>
      </c>
      <c r="AA24" s="183">
        <v>0</v>
      </c>
      <c r="AB24" s="183">
        <v>0</v>
      </c>
      <c r="AC24" s="183">
        <v>0</v>
      </c>
      <c r="AD24" s="183">
        <v>0</v>
      </c>
      <c r="AE24" s="183">
        <v>0</v>
      </c>
      <c r="AF24" s="183">
        <v>0</v>
      </c>
      <c r="AG24" s="183">
        <v>0</v>
      </c>
      <c r="AH24" s="183">
        <v>0</v>
      </c>
      <c r="AI24" s="183">
        <v>0</v>
      </c>
      <c r="AJ24" s="183">
        <v>0</v>
      </c>
      <c r="AK24" s="183">
        <v>0</v>
      </c>
      <c r="AL24" s="183">
        <v>0</v>
      </c>
      <c r="AM24" s="183">
        <v>0</v>
      </c>
      <c r="AN24" s="183">
        <v>0</v>
      </c>
      <c r="AO24" s="183">
        <v>0</v>
      </c>
      <c r="AP24" s="183">
        <v>0</v>
      </c>
      <c r="AQ24" s="183">
        <v>0</v>
      </c>
      <c r="AR24" s="183">
        <v>0</v>
      </c>
      <c r="AS24" s="183">
        <v>0</v>
      </c>
      <c r="AT24" s="183">
        <v>0</v>
      </c>
      <c r="AU24" s="183">
        <v>0</v>
      </c>
      <c r="AV24" s="183">
        <v>0</v>
      </c>
      <c r="AW24" s="183">
        <v>0</v>
      </c>
      <c r="AX24" s="183">
        <v>0</v>
      </c>
      <c r="AY24" s="183">
        <v>0</v>
      </c>
      <c r="AZ24" s="183">
        <v>0</v>
      </c>
      <c r="BA24" s="183">
        <v>0</v>
      </c>
      <c r="BB24" s="183">
        <v>0</v>
      </c>
      <c r="BC24" s="183">
        <v>0</v>
      </c>
      <c r="BD24" s="183">
        <v>0</v>
      </c>
      <c r="BE24" s="183">
        <v>0</v>
      </c>
      <c r="BF24" s="183">
        <v>0</v>
      </c>
      <c r="BG24" s="183">
        <v>0</v>
      </c>
      <c r="BH24" s="183">
        <v>0</v>
      </c>
      <c r="BI24" s="183">
        <v>0</v>
      </c>
      <c r="BJ24" s="183">
        <v>0</v>
      </c>
      <c r="BK24" s="183">
        <v>0</v>
      </c>
      <c r="BL24" s="183">
        <v>0</v>
      </c>
      <c r="BM24" s="183">
        <v>0</v>
      </c>
      <c r="BN24" s="183">
        <v>0</v>
      </c>
      <c r="BO24" s="184">
        <f t="shared" si="4"/>
        <v>0</v>
      </c>
    </row>
    <row r="25" spans="1:67" x14ac:dyDescent="0.25">
      <c r="A25" s="179" t="s">
        <v>498</v>
      </c>
      <c r="B25" s="180" t="s">
        <v>499</v>
      </c>
      <c r="C25" s="180" t="s">
        <v>497</v>
      </c>
      <c r="D25" s="181">
        <v>212719.37</v>
      </c>
      <c r="E25" s="181">
        <f t="shared" si="2"/>
        <v>2127.19</v>
      </c>
      <c r="F25" s="181">
        <f t="shared" si="5"/>
        <v>1063.5999999999999</v>
      </c>
      <c r="G25" s="181">
        <f t="shared" si="0"/>
        <v>1127.19</v>
      </c>
      <c r="H25" s="181">
        <f t="shared" si="1"/>
        <v>1063.5999999999999</v>
      </c>
      <c r="I25" s="182">
        <f t="shared" ca="1" si="3"/>
        <v>1000</v>
      </c>
      <c r="J25" s="183">
        <v>1000</v>
      </c>
      <c r="K25" s="183">
        <v>0</v>
      </c>
      <c r="L25" s="183">
        <v>0</v>
      </c>
      <c r="M25" s="183">
        <v>0</v>
      </c>
      <c r="N25" s="183">
        <v>0</v>
      </c>
      <c r="O25" s="183">
        <v>0</v>
      </c>
      <c r="P25" s="183">
        <v>0</v>
      </c>
      <c r="Q25" s="183">
        <v>0</v>
      </c>
      <c r="R25" s="183">
        <v>0</v>
      </c>
      <c r="S25" s="183">
        <v>0</v>
      </c>
      <c r="T25" s="183">
        <v>0</v>
      </c>
      <c r="U25" s="183">
        <v>0</v>
      </c>
      <c r="V25" s="183">
        <v>0</v>
      </c>
      <c r="W25" s="183">
        <v>0</v>
      </c>
      <c r="X25" s="183">
        <v>0</v>
      </c>
      <c r="Y25" s="183">
        <v>0</v>
      </c>
      <c r="Z25" s="183">
        <v>0</v>
      </c>
      <c r="AA25" s="183">
        <v>0</v>
      </c>
      <c r="AB25" s="183">
        <v>0</v>
      </c>
      <c r="AC25" s="183">
        <v>0</v>
      </c>
      <c r="AD25" s="183">
        <v>0</v>
      </c>
      <c r="AE25" s="183">
        <v>0</v>
      </c>
      <c r="AF25" s="183">
        <v>0</v>
      </c>
      <c r="AG25" s="183">
        <v>0</v>
      </c>
      <c r="AH25" s="183">
        <v>0</v>
      </c>
      <c r="AI25" s="183">
        <v>0</v>
      </c>
      <c r="AJ25" s="183">
        <v>0</v>
      </c>
      <c r="AK25" s="183">
        <v>0</v>
      </c>
      <c r="AL25" s="183">
        <v>0</v>
      </c>
      <c r="AM25" s="183">
        <v>0</v>
      </c>
      <c r="AN25" s="183">
        <v>0</v>
      </c>
      <c r="AO25" s="183">
        <v>0</v>
      </c>
      <c r="AP25" s="183">
        <v>0</v>
      </c>
      <c r="AQ25" s="183">
        <v>0</v>
      </c>
      <c r="AR25" s="183">
        <v>0</v>
      </c>
      <c r="AS25" s="183">
        <v>0</v>
      </c>
      <c r="AT25" s="183">
        <v>0</v>
      </c>
      <c r="AU25" s="183">
        <v>0</v>
      </c>
      <c r="AV25" s="183">
        <v>0</v>
      </c>
      <c r="AW25" s="183">
        <v>0</v>
      </c>
      <c r="AX25" s="183">
        <v>0</v>
      </c>
      <c r="AY25" s="183">
        <v>0</v>
      </c>
      <c r="AZ25" s="183">
        <v>0</v>
      </c>
      <c r="BA25" s="183">
        <v>0</v>
      </c>
      <c r="BB25" s="183">
        <v>0</v>
      </c>
      <c r="BC25" s="183">
        <v>0</v>
      </c>
      <c r="BD25" s="183">
        <v>0</v>
      </c>
      <c r="BE25" s="183">
        <v>0</v>
      </c>
      <c r="BF25" s="183">
        <v>0</v>
      </c>
      <c r="BG25" s="183">
        <v>0</v>
      </c>
      <c r="BH25" s="183">
        <v>0</v>
      </c>
      <c r="BI25" s="183">
        <v>0</v>
      </c>
      <c r="BJ25" s="183">
        <v>0</v>
      </c>
      <c r="BK25" s="183">
        <v>0</v>
      </c>
      <c r="BL25" s="183">
        <v>0</v>
      </c>
      <c r="BM25" s="183">
        <v>0</v>
      </c>
      <c r="BN25" s="183">
        <v>0</v>
      </c>
      <c r="BO25" s="184">
        <f t="shared" si="4"/>
        <v>0</v>
      </c>
    </row>
    <row r="26" spans="1:67" x14ac:dyDescent="0.25">
      <c r="A26" s="179" t="s">
        <v>500</v>
      </c>
      <c r="B26" s="180" t="s">
        <v>501</v>
      </c>
      <c r="C26" s="180" t="s">
        <v>497</v>
      </c>
      <c r="D26" s="181">
        <v>266075.75</v>
      </c>
      <c r="E26" s="181">
        <f t="shared" si="2"/>
        <v>2660.76</v>
      </c>
      <c r="F26" s="181">
        <f t="shared" si="5"/>
        <v>1330.38</v>
      </c>
      <c r="G26" s="181">
        <f t="shared" si="0"/>
        <v>1995.5700000000002</v>
      </c>
      <c r="H26" s="181">
        <f t="shared" si="1"/>
        <v>580.38000000000011</v>
      </c>
      <c r="I26" s="182">
        <f t="shared" ca="1" si="3"/>
        <v>665.19</v>
      </c>
      <c r="J26" s="183">
        <v>665.19</v>
      </c>
      <c r="K26" s="183">
        <v>0</v>
      </c>
      <c r="L26" s="183">
        <v>0</v>
      </c>
      <c r="M26" s="183">
        <v>0</v>
      </c>
      <c r="N26" s="183">
        <v>750</v>
      </c>
      <c r="O26" s="183">
        <v>0</v>
      </c>
      <c r="P26" s="183">
        <v>0</v>
      </c>
      <c r="Q26" s="183">
        <v>0</v>
      </c>
      <c r="R26" s="183">
        <v>0</v>
      </c>
      <c r="S26" s="183">
        <v>0</v>
      </c>
      <c r="T26" s="183">
        <v>0</v>
      </c>
      <c r="U26" s="183">
        <v>0</v>
      </c>
      <c r="V26" s="183">
        <v>0</v>
      </c>
      <c r="W26" s="183">
        <v>0</v>
      </c>
      <c r="X26" s="183">
        <v>0</v>
      </c>
      <c r="Y26" s="183">
        <v>0</v>
      </c>
      <c r="Z26" s="183">
        <v>0</v>
      </c>
      <c r="AA26" s="183">
        <v>0</v>
      </c>
      <c r="AB26" s="183">
        <v>0</v>
      </c>
      <c r="AC26" s="183">
        <v>0</v>
      </c>
      <c r="AD26" s="183">
        <v>0</v>
      </c>
      <c r="AE26" s="183">
        <v>0</v>
      </c>
      <c r="AF26" s="183">
        <v>0</v>
      </c>
      <c r="AG26" s="183">
        <v>0</v>
      </c>
      <c r="AH26" s="183">
        <v>0</v>
      </c>
      <c r="AI26" s="183">
        <v>0</v>
      </c>
      <c r="AJ26" s="183">
        <v>0</v>
      </c>
      <c r="AK26" s="183">
        <v>0</v>
      </c>
      <c r="AL26" s="183">
        <v>0</v>
      </c>
      <c r="AM26" s="183">
        <v>0</v>
      </c>
      <c r="AN26" s="183">
        <v>0</v>
      </c>
      <c r="AO26" s="183">
        <v>0</v>
      </c>
      <c r="AP26" s="183">
        <v>0</v>
      </c>
      <c r="AQ26" s="183">
        <v>0</v>
      </c>
      <c r="AR26" s="183">
        <v>0</v>
      </c>
      <c r="AS26" s="183">
        <v>0</v>
      </c>
      <c r="AT26" s="183">
        <v>0</v>
      </c>
      <c r="AU26" s="183">
        <v>0</v>
      </c>
      <c r="AV26" s="183">
        <v>0</v>
      </c>
      <c r="AW26" s="183">
        <v>0</v>
      </c>
      <c r="AX26" s="183">
        <v>0</v>
      </c>
      <c r="AY26" s="183">
        <v>0</v>
      </c>
      <c r="AZ26" s="183">
        <v>0</v>
      </c>
      <c r="BA26" s="183">
        <v>0</v>
      </c>
      <c r="BB26" s="183">
        <v>0</v>
      </c>
      <c r="BC26" s="183">
        <v>0</v>
      </c>
      <c r="BD26" s="183">
        <v>0</v>
      </c>
      <c r="BE26" s="183">
        <v>0</v>
      </c>
      <c r="BF26" s="183">
        <v>0</v>
      </c>
      <c r="BG26" s="183">
        <v>0</v>
      </c>
      <c r="BH26" s="183">
        <v>0</v>
      </c>
      <c r="BI26" s="183">
        <v>0</v>
      </c>
      <c r="BJ26" s="183">
        <v>0</v>
      </c>
      <c r="BK26" s="183">
        <v>0</v>
      </c>
      <c r="BL26" s="183">
        <v>0</v>
      </c>
      <c r="BM26" s="183">
        <v>0</v>
      </c>
      <c r="BN26" s="183">
        <v>0</v>
      </c>
      <c r="BO26" s="184">
        <f t="shared" si="4"/>
        <v>750</v>
      </c>
    </row>
    <row r="27" spans="1:67" x14ac:dyDescent="0.25">
      <c r="A27" s="179" t="s">
        <v>502</v>
      </c>
      <c r="B27" s="180" t="s">
        <v>503</v>
      </c>
      <c r="C27" s="180" t="s">
        <v>497</v>
      </c>
      <c r="D27" s="181">
        <v>203176.65</v>
      </c>
      <c r="E27" s="181">
        <f t="shared" si="2"/>
        <v>2031.77</v>
      </c>
      <c r="F27" s="181">
        <f t="shared" si="5"/>
        <v>1015.88</v>
      </c>
      <c r="G27" s="181">
        <f t="shared" si="0"/>
        <v>31.769999999999982</v>
      </c>
      <c r="H27" s="181">
        <f t="shared" si="1"/>
        <v>1015.88</v>
      </c>
      <c r="I27" s="182">
        <f t="shared" ca="1" si="3"/>
        <v>2000</v>
      </c>
      <c r="J27" s="183">
        <v>2000</v>
      </c>
      <c r="K27" s="183">
        <v>0</v>
      </c>
      <c r="L27" s="183">
        <v>0</v>
      </c>
      <c r="M27" s="183">
        <v>0</v>
      </c>
      <c r="N27" s="183">
        <v>0</v>
      </c>
      <c r="O27" s="183">
        <v>0</v>
      </c>
      <c r="P27" s="183">
        <v>0</v>
      </c>
      <c r="Q27" s="183">
        <v>0</v>
      </c>
      <c r="R27" s="183">
        <v>0</v>
      </c>
      <c r="S27" s="183">
        <v>0</v>
      </c>
      <c r="T27" s="183">
        <v>0</v>
      </c>
      <c r="U27" s="183">
        <v>0</v>
      </c>
      <c r="V27" s="183">
        <v>0</v>
      </c>
      <c r="W27" s="183">
        <v>0</v>
      </c>
      <c r="X27" s="183">
        <v>0</v>
      </c>
      <c r="Y27" s="183">
        <v>0</v>
      </c>
      <c r="Z27" s="183">
        <v>0</v>
      </c>
      <c r="AA27" s="183">
        <v>0</v>
      </c>
      <c r="AB27" s="183">
        <v>0</v>
      </c>
      <c r="AC27" s="183">
        <v>0</v>
      </c>
      <c r="AD27" s="183">
        <v>0</v>
      </c>
      <c r="AE27" s="183">
        <v>0</v>
      </c>
      <c r="AF27" s="183">
        <v>0</v>
      </c>
      <c r="AG27" s="183">
        <v>0</v>
      </c>
      <c r="AH27" s="183">
        <v>0</v>
      </c>
      <c r="AI27" s="183">
        <v>0</v>
      </c>
      <c r="AJ27" s="183">
        <v>0</v>
      </c>
      <c r="AK27" s="183">
        <v>0</v>
      </c>
      <c r="AL27" s="183">
        <v>0</v>
      </c>
      <c r="AM27" s="183">
        <v>0</v>
      </c>
      <c r="AN27" s="183">
        <v>0</v>
      </c>
      <c r="AO27" s="183">
        <v>0</v>
      </c>
      <c r="AP27" s="183">
        <v>0</v>
      </c>
      <c r="AQ27" s="183">
        <v>0</v>
      </c>
      <c r="AR27" s="183">
        <v>0</v>
      </c>
      <c r="AS27" s="183">
        <v>0</v>
      </c>
      <c r="AT27" s="183">
        <v>0</v>
      </c>
      <c r="AU27" s="183">
        <v>0</v>
      </c>
      <c r="AV27" s="183">
        <v>0</v>
      </c>
      <c r="AW27" s="183">
        <v>0</v>
      </c>
      <c r="AX27" s="183">
        <v>0</v>
      </c>
      <c r="AY27" s="183">
        <v>0</v>
      </c>
      <c r="AZ27" s="183">
        <v>0</v>
      </c>
      <c r="BA27" s="183">
        <v>0</v>
      </c>
      <c r="BB27" s="183">
        <v>0</v>
      </c>
      <c r="BC27" s="183">
        <v>0</v>
      </c>
      <c r="BD27" s="183">
        <v>0</v>
      </c>
      <c r="BE27" s="183">
        <v>0</v>
      </c>
      <c r="BF27" s="183">
        <v>0</v>
      </c>
      <c r="BG27" s="183">
        <v>0</v>
      </c>
      <c r="BH27" s="183">
        <v>0</v>
      </c>
      <c r="BI27" s="183">
        <v>0</v>
      </c>
      <c r="BJ27" s="183">
        <v>0</v>
      </c>
      <c r="BK27" s="183">
        <v>0</v>
      </c>
      <c r="BL27" s="183">
        <v>0</v>
      </c>
      <c r="BM27" s="183">
        <v>0</v>
      </c>
      <c r="BN27" s="183">
        <v>0</v>
      </c>
      <c r="BO27" s="184">
        <f t="shared" si="4"/>
        <v>0</v>
      </c>
    </row>
    <row r="28" spans="1:67" x14ac:dyDescent="0.25">
      <c r="A28" s="179" t="s">
        <v>504</v>
      </c>
      <c r="B28" s="180" t="s">
        <v>505</v>
      </c>
      <c r="C28" s="180" t="s">
        <v>497</v>
      </c>
      <c r="D28" s="181">
        <v>123347.85</v>
      </c>
      <c r="E28" s="181">
        <f t="shared" si="2"/>
        <v>1233.48</v>
      </c>
      <c r="F28" s="181">
        <f t="shared" si="5"/>
        <v>616.74</v>
      </c>
      <c r="G28" s="181">
        <f t="shared" si="0"/>
        <v>0</v>
      </c>
      <c r="H28" s="181">
        <f t="shared" si="1"/>
        <v>616.74</v>
      </c>
      <c r="I28" s="182">
        <f t="shared" ca="1" si="3"/>
        <v>1233.48</v>
      </c>
      <c r="J28" s="183">
        <v>1233.48</v>
      </c>
      <c r="K28" s="183">
        <v>0</v>
      </c>
      <c r="L28" s="183">
        <v>0</v>
      </c>
      <c r="M28" s="183">
        <v>0</v>
      </c>
      <c r="N28" s="183">
        <v>0</v>
      </c>
      <c r="O28" s="183">
        <v>0</v>
      </c>
      <c r="P28" s="183">
        <v>0</v>
      </c>
      <c r="Q28" s="183">
        <v>0</v>
      </c>
      <c r="R28" s="183">
        <v>0</v>
      </c>
      <c r="S28" s="183">
        <v>0</v>
      </c>
      <c r="T28" s="183">
        <v>0</v>
      </c>
      <c r="U28" s="183">
        <v>0</v>
      </c>
      <c r="V28" s="183">
        <v>0</v>
      </c>
      <c r="W28" s="183">
        <v>0</v>
      </c>
      <c r="X28" s="183">
        <v>0</v>
      </c>
      <c r="Y28" s="183">
        <v>0</v>
      </c>
      <c r="Z28" s="183">
        <v>0</v>
      </c>
      <c r="AA28" s="183">
        <v>0</v>
      </c>
      <c r="AB28" s="183">
        <v>0</v>
      </c>
      <c r="AC28" s="183">
        <v>0</v>
      </c>
      <c r="AD28" s="183">
        <v>0</v>
      </c>
      <c r="AE28" s="183">
        <v>0</v>
      </c>
      <c r="AF28" s="183">
        <v>0</v>
      </c>
      <c r="AG28" s="183">
        <v>0</v>
      </c>
      <c r="AH28" s="183">
        <v>0</v>
      </c>
      <c r="AI28" s="183">
        <v>0</v>
      </c>
      <c r="AJ28" s="183">
        <v>0</v>
      </c>
      <c r="AK28" s="183">
        <v>0</v>
      </c>
      <c r="AL28" s="183">
        <v>0</v>
      </c>
      <c r="AM28" s="183">
        <v>0</v>
      </c>
      <c r="AN28" s="183">
        <v>0</v>
      </c>
      <c r="AO28" s="183">
        <v>0</v>
      </c>
      <c r="AP28" s="183">
        <v>0</v>
      </c>
      <c r="AQ28" s="183">
        <v>0</v>
      </c>
      <c r="AR28" s="183">
        <v>0</v>
      </c>
      <c r="AS28" s="183">
        <v>0</v>
      </c>
      <c r="AT28" s="183">
        <v>0</v>
      </c>
      <c r="AU28" s="183">
        <v>0</v>
      </c>
      <c r="AV28" s="183">
        <v>0</v>
      </c>
      <c r="AW28" s="183">
        <v>0</v>
      </c>
      <c r="AX28" s="183">
        <v>0</v>
      </c>
      <c r="AY28" s="183">
        <v>0</v>
      </c>
      <c r="AZ28" s="183">
        <v>0</v>
      </c>
      <c r="BA28" s="183">
        <v>0</v>
      </c>
      <c r="BB28" s="183">
        <v>0</v>
      </c>
      <c r="BC28" s="183">
        <v>0</v>
      </c>
      <c r="BD28" s="183">
        <v>0</v>
      </c>
      <c r="BE28" s="183">
        <v>0</v>
      </c>
      <c r="BF28" s="183">
        <v>0</v>
      </c>
      <c r="BG28" s="183">
        <v>0</v>
      </c>
      <c r="BH28" s="183">
        <v>0</v>
      </c>
      <c r="BI28" s="183">
        <v>0</v>
      </c>
      <c r="BJ28" s="183">
        <v>0</v>
      </c>
      <c r="BK28" s="183">
        <v>0</v>
      </c>
      <c r="BL28" s="183">
        <v>0</v>
      </c>
      <c r="BM28" s="183">
        <v>0</v>
      </c>
      <c r="BN28" s="183">
        <v>0</v>
      </c>
      <c r="BO28" s="184">
        <f t="shared" si="4"/>
        <v>0</v>
      </c>
    </row>
    <row r="29" spans="1:67" x14ac:dyDescent="0.25">
      <c r="A29" s="179" t="s">
        <v>506</v>
      </c>
      <c r="B29" s="180" t="s">
        <v>507</v>
      </c>
      <c r="C29" s="180" t="s">
        <v>497</v>
      </c>
      <c r="D29" s="181">
        <v>129246.94</v>
      </c>
      <c r="E29" s="181">
        <f t="shared" si="2"/>
        <v>1292.47</v>
      </c>
      <c r="F29" s="181">
        <f t="shared" si="5"/>
        <v>646.23</v>
      </c>
      <c r="G29" s="181">
        <f t="shared" si="0"/>
        <v>792.47</v>
      </c>
      <c r="H29" s="181">
        <f t="shared" si="1"/>
        <v>646.23</v>
      </c>
      <c r="I29" s="182">
        <f t="shared" ca="1" si="3"/>
        <v>500</v>
      </c>
      <c r="J29" s="183">
        <v>500</v>
      </c>
      <c r="K29" s="183">
        <v>0</v>
      </c>
      <c r="L29" s="183">
        <v>0</v>
      </c>
      <c r="M29" s="183">
        <v>0</v>
      </c>
      <c r="N29" s="183">
        <v>0</v>
      </c>
      <c r="O29" s="183">
        <v>0</v>
      </c>
      <c r="P29" s="183">
        <v>0</v>
      </c>
      <c r="Q29" s="183">
        <v>0</v>
      </c>
      <c r="R29" s="183">
        <v>0</v>
      </c>
      <c r="S29" s="183">
        <v>0</v>
      </c>
      <c r="T29" s="183">
        <v>0</v>
      </c>
      <c r="U29" s="183">
        <v>0</v>
      </c>
      <c r="V29" s="183">
        <v>0</v>
      </c>
      <c r="W29" s="183">
        <v>0</v>
      </c>
      <c r="X29" s="183">
        <v>0</v>
      </c>
      <c r="Y29" s="183">
        <v>0</v>
      </c>
      <c r="Z29" s="183">
        <v>0</v>
      </c>
      <c r="AA29" s="183">
        <v>0</v>
      </c>
      <c r="AB29" s="183">
        <v>0</v>
      </c>
      <c r="AC29" s="183">
        <v>0</v>
      </c>
      <c r="AD29" s="183">
        <v>0</v>
      </c>
      <c r="AE29" s="183">
        <v>0</v>
      </c>
      <c r="AF29" s="183">
        <v>0</v>
      </c>
      <c r="AG29" s="183">
        <v>0</v>
      </c>
      <c r="AH29" s="183">
        <v>0</v>
      </c>
      <c r="AI29" s="183">
        <v>0</v>
      </c>
      <c r="AJ29" s="183">
        <v>0</v>
      </c>
      <c r="AK29" s="183">
        <v>0</v>
      </c>
      <c r="AL29" s="183">
        <v>0</v>
      </c>
      <c r="AM29" s="183">
        <v>0</v>
      </c>
      <c r="AN29" s="183">
        <v>0</v>
      </c>
      <c r="AO29" s="183">
        <v>0</v>
      </c>
      <c r="AP29" s="183">
        <v>0</v>
      </c>
      <c r="AQ29" s="183">
        <v>0</v>
      </c>
      <c r="AR29" s="183">
        <v>0</v>
      </c>
      <c r="AS29" s="183">
        <v>0</v>
      </c>
      <c r="AT29" s="183">
        <v>0</v>
      </c>
      <c r="AU29" s="183">
        <v>0</v>
      </c>
      <c r="AV29" s="183">
        <v>0</v>
      </c>
      <c r="AW29" s="183">
        <v>0</v>
      </c>
      <c r="AX29" s="183">
        <v>0</v>
      </c>
      <c r="AY29" s="183">
        <v>0</v>
      </c>
      <c r="AZ29" s="183">
        <v>0</v>
      </c>
      <c r="BA29" s="183">
        <v>0</v>
      </c>
      <c r="BB29" s="183">
        <v>0</v>
      </c>
      <c r="BC29" s="183">
        <v>0</v>
      </c>
      <c r="BD29" s="183">
        <v>0</v>
      </c>
      <c r="BE29" s="183">
        <v>0</v>
      </c>
      <c r="BF29" s="183">
        <v>0</v>
      </c>
      <c r="BG29" s="183">
        <v>0</v>
      </c>
      <c r="BH29" s="183">
        <v>0</v>
      </c>
      <c r="BI29" s="183">
        <v>0</v>
      </c>
      <c r="BJ29" s="183">
        <v>0</v>
      </c>
      <c r="BK29" s="183">
        <v>0</v>
      </c>
      <c r="BL29" s="183">
        <v>0</v>
      </c>
      <c r="BM29" s="183">
        <v>0</v>
      </c>
      <c r="BN29" s="183">
        <v>0</v>
      </c>
      <c r="BO29" s="184">
        <f t="shared" si="4"/>
        <v>0</v>
      </c>
    </row>
    <row r="30" spans="1:67" x14ac:dyDescent="0.25">
      <c r="A30" s="179" t="s">
        <v>508</v>
      </c>
      <c r="B30" s="180" t="s">
        <v>509</v>
      </c>
      <c r="C30" s="180" t="s">
        <v>497</v>
      </c>
      <c r="D30" s="181">
        <v>133849.44</v>
      </c>
      <c r="E30" s="181">
        <f t="shared" si="2"/>
        <v>1338.49</v>
      </c>
      <c r="F30" s="181">
        <f t="shared" si="5"/>
        <v>669.25</v>
      </c>
      <c r="G30" s="181">
        <f t="shared" si="0"/>
        <v>0</v>
      </c>
      <c r="H30" s="181">
        <f t="shared" si="1"/>
        <v>669.25</v>
      </c>
      <c r="I30" s="182">
        <f t="shared" ca="1" si="3"/>
        <v>1338.49</v>
      </c>
      <c r="J30" s="183">
        <v>1338.49</v>
      </c>
      <c r="K30" s="183">
        <v>0</v>
      </c>
      <c r="L30" s="183">
        <v>0</v>
      </c>
      <c r="M30" s="183">
        <v>0</v>
      </c>
      <c r="N30" s="183">
        <v>0</v>
      </c>
      <c r="O30" s="183">
        <v>0</v>
      </c>
      <c r="P30" s="183">
        <v>0</v>
      </c>
      <c r="Q30" s="183">
        <v>0</v>
      </c>
      <c r="R30" s="183">
        <v>0</v>
      </c>
      <c r="S30" s="183">
        <v>0</v>
      </c>
      <c r="T30" s="183">
        <v>0</v>
      </c>
      <c r="U30" s="183">
        <v>0</v>
      </c>
      <c r="V30" s="183">
        <v>0</v>
      </c>
      <c r="W30" s="183">
        <v>0</v>
      </c>
      <c r="X30" s="183">
        <v>0</v>
      </c>
      <c r="Y30" s="183">
        <v>0</v>
      </c>
      <c r="Z30" s="183">
        <v>0</v>
      </c>
      <c r="AA30" s="183">
        <v>0</v>
      </c>
      <c r="AB30" s="183">
        <v>0</v>
      </c>
      <c r="AC30" s="183">
        <v>0</v>
      </c>
      <c r="AD30" s="183">
        <v>0</v>
      </c>
      <c r="AE30" s="183">
        <v>0</v>
      </c>
      <c r="AF30" s="183">
        <v>0</v>
      </c>
      <c r="AG30" s="183">
        <v>0</v>
      </c>
      <c r="AH30" s="183">
        <v>0</v>
      </c>
      <c r="AI30" s="183">
        <v>0</v>
      </c>
      <c r="AJ30" s="183">
        <v>0</v>
      </c>
      <c r="AK30" s="183">
        <v>0</v>
      </c>
      <c r="AL30" s="183">
        <v>0</v>
      </c>
      <c r="AM30" s="183">
        <v>0</v>
      </c>
      <c r="AN30" s="183">
        <v>0</v>
      </c>
      <c r="AO30" s="183">
        <v>0</v>
      </c>
      <c r="AP30" s="183">
        <v>0</v>
      </c>
      <c r="AQ30" s="183">
        <v>0</v>
      </c>
      <c r="AR30" s="183">
        <v>0</v>
      </c>
      <c r="AS30" s="183">
        <v>0</v>
      </c>
      <c r="AT30" s="183">
        <v>0</v>
      </c>
      <c r="AU30" s="183">
        <v>0</v>
      </c>
      <c r="AV30" s="183">
        <v>0</v>
      </c>
      <c r="AW30" s="183">
        <v>0</v>
      </c>
      <c r="AX30" s="183">
        <v>0</v>
      </c>
      <c r="AY30" s="183">
        <v>0</v>
      </c>
      <c r="AZ30" s="183">
        <v>0</v>
      </c>
      <c r="BA30" s="183">
        <v>0</v>
      </c>
      <c r="BB30" s="183">
        <v>0</v>
      </c>
      <c r="BC30" s="183">
        <v>0</v>
      </c>
      <c r="BD30" s="183">
        <v>0</v>
      </c>
      <c r="BE30" s="183">
        <v>0</v>
      </c>
      <c r="BF30" s="183">
        <v>0</v>
      </c>
      <c r="BG30" s="183">
        <v>0</v>
      </c>
      <c r="BH30" s="183">
        <v>0</v>
      </c>
      <c r="BI30" s="183">
        <v>0</v>
      </c>
      <c r="BJ30" s="183">
        <v>0</v>
      </c>
      <c r="BK30" s="183">
        <v>0</v>
      </c>
      <c r="BL30" s="183">
        <v>0</v>
      </c>
      <c r="BM30" s="183">
        <v>0</v>
      </c>
      <c r="BN30" s="183">
        <v>0</v>
      </c>
      <c r="BO30" s="184">
        <f t="shared" si="4"/>
        <v>0</v>
      </c>
    </row>
    <row r="31" spans="1:67" x14ac:dyDescent="0.25">
      <c r="A31" s="179" t="s">
        <v>510</v>
      </c>
      <c r="B31" s="180" t="s">
        <v>511</v>
      </c>
      <c r="C31" s="180" t="s">
        <v>497</v>
      </c>
      <c r="D31" s="181">
        <v>82441.72</v>
      </c>
      <c r="E31" s="181">
        <f t="shared" si="2"/>
        <v>824.42</v>
      </c>
      <c r="F31" s="181">
        <f t="shared" si="5"/>
        <v>412.21</v>
      </c>
      <c r="G31" s="181">
        <f t="shared" si="0"/>
        <v>179.54999999999995</v>
      </c>
      <c r="H31" s="181">
        <f t="shared" si="1"/>
        <v>262.20999999999998</v>
      </c>
      <c r="I31" s="182">
        <f t="shared" ca="1" si="3"/>
        <v>644.87</v>
      </c>
      <c r="J31" s="183">
        <v>644.87</v>
      </c>
      <c r="K31" s="183">
        <v>150</v>
      </c>
      <c r="L31" s="183">
        <v>0</v>
      </c>
      <c r="M31" s="183">
        <v>0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83">
        <v>0</v>
      </c>
      <c r="BN31" s="183">
        <v>0</v>
      </c>
      <c r="BO31" s="184">
        <f t="shared" si="4"/>
        <v>150</v>
      </c>
    </row>
    <row r="32" spans="1:67" x14ac:dyDescent="0.25">
      <c r="A32" s="179" t="s">
        <v>512</v>
      </c>
      <c r="B32" s="180" t="s">
        <v>513</v>
      </c>
      <c r="C32" s="180" t="s">
        <v>497</v>
      </c>
      <c r="D32" s="181">
        <v>63806.7</v>
      </c>
      <c r="E32" s="181">
        <f t="shared" si="2"/>
        <v>638.07000000000005</v>
      </c>
      <c r="F32" s="181">
        <f t="shared" si="5"/>
        <v>319.02999999999997</v>
      </c>
      <c r="G32" s="181">
        <f t="shared" si="0"/>
        <v>338.07000000000005</v>
      </c>
      <c r="H32" s="181">
        <f t="shared" si="1"/>
        <v>19.029999999999973</v>
      </c>
      <c r="I32" s="182">
        <f t="shared" ca="1" si="3"/>
        <v>300</v>
      </c>
      <c r="J32" s="183">
        <v>300</v>
      </c>
      <c r="K32" s="183">
        <v>0</v>
      </c>
      <c r="L32" s="183">
        <v>0</v>
      </c>
      <c r="M32" s="183">
        <v>0</v>
      </c>
      <c r="N32" s="183">
        <v>300</v>
      </c>
      <c r="O32" s="183">
        <v>0</v>
      </c>
      <c r="P32" s="183">
        <v>0</v>
      </c>
      <c r="Q32" s="183">
        <v>0</v>
      </c>
      <c r="R32" s="183">
        <v>0</v>
      </c>
      <c r="S32" s="183">
        <v>0</v>
      </c>
      <c r="T32" s="183">
        <v>0</v>
      </c>
      <c r="U32" s="183">
        <v>0</v>
      </c>
      <c r="V32" s="183">
        <v>0</v>
      </c>
      <c r="W32" s="183">
        <v>0</v>
      </c>
      <c r="X32" s="183">
        <v>0</v>
      </c>
      <c r="Y32" s="183">
        <v>0</v>
      </c>
      <c r="Z32" s="183">
        <v>0</v>
      </c>
      <c r="AA32" s="183">
        <v>0</v>
      </c>
      <c r="AB32" s="183">
        <v>0</v>
      </c>
      <c r="AC32" s="183">
        <v>0</v>
      </c>
      <c r="AD32" s="183">
        <v>0</v>
      </c>
      <c r="AE32" s="183">
        <v>0</v>
      </c>
      <c r="AF32" s="183">
        <v>0</v>
      </c>
      <c r="AG32" s="183">
        <v>0</v>
      </c>
      <c r="AH32" s="183">
        <v>0</v>
      </c>
      <c r="AI32" s="183">
        <v>0</v>
      </c>
      <c r="AJ32" s="183">
        <v>0</v>
      </c>
      <c r="AK32" s="183">
        <v>0</v>
      </c>
      <c r="AL32" s="183">
        <v>0</v>
      </c>
      <c r="AM32" s="183">
        <v>0</v>
      </c>
      <c r="AN32" s="183">
        <v>0</v>
      </c>
      <c r="AO32" s="183">
        <v>0</v>
      </c>
      <c r="AP32" s="183">
        <v>0</v>
      </c>
      <c r="AQ32" s="183">
        <v>0</v>
      </c>
      <c r="AR32" s="183">
        <v>0</v>
      </c>
      <c r="AS32" s="183">
        <v>0</v>
      </c>
      <c r="AT32" s="183">
        <v>0</v>
      </c>
      <c r="AU32" s="183">
        <v>0</v>
      </c>
      <c r="AV32" s="183">
        <v>0</v>
      </c>
      <c r="AW32" s="183">
        <v>0</v>
      </c>
      <c r="AX32" s="183">
        <v>0</v>
      </c>
      <c r="AY32" s="183">
        <v>0</v>
      </c>
      <c r="AZ32" s="183">
        <v>0</v>
      </c>
      <c r="BA32" s="183">
        <v>0</v>
      </c>
      <c r="BB32" s="183">
        <v>0</v>
      </c>
      <c r="BC32" s="183">
        <v>0</v>
      </c>
      <c r="BD32" s="183">
        <v>0</v>
      </c>
      <c r="BE32" s="183">
        <v>0</v>
      </c>
      <c r="BF32" s="183">
        <v>0</v>
      </c>
      <c r="BG32" s="183">
        <v>0</v>
      </c>
      <c r="BH32" s="183">
        <v>0</v>
      </c>
      <c r="BI32" s="183">
        <v>0</v>
      </c>
      <c r="BJ32" s="183">
        <v>0</v>
      </c>
      <c r="BK32" s="183">
        <v>0</v>
      </c>
      <c r="BL32" s="183">
        <v>0</v>
      </c>
      <c r="BM32" s="183">
        <v>0</v>
      </c>
      <c r="BN32" s="183">
        <v>0</v>
      </c>
      <c r="BO32" s="184">
        <f t="shared" si="4"/>
        <v>300</v>
      </c>
    </row>
    <row r="33" spans="1:67" x14ac:dyDescent="0.25">
      <c r="A33" s="179" t="s">
        <v>514</v>
      </c>
      <c r="B33" s="180" t="s">
        <v>515</v>
      </c>
      <c r="C33" s="180" t="s">
        <v>497</v>
      </c>
      <c r="D33" s="181">
        <v>65334.19</v>
      </c>
      <c r="E33" s="181">
        <f t="shared" si="2"/>
        <v>653.34</v>
      </c>
      <c r="F33" s="181">
        <f t="shared" si="5"/>
        <v>326.67</v>
      </c>
      <c r="G33" s="181">
        <f t="shared" si="0"/>
        <v>294.00000000000006</v>
      </c>
      <c r="H33" s="181">
        <f t="shared" si="1"/>
        <v>26.670000000000016</v>
      </c>
      <c r="I33" s="182">
        <f t="shared" ca="1" si="3"/>
        <v>359.34</v>
      </c>
      <c r="J33" s="183">
        <v>359.34</v>
      </c>
      <c r="K33" s="183">
        <v>0</v>
      </c>
      <c r="L33" s="183">
        <v>0</v>
      </c>
      <c r="M33" s="183">
        <v>0</v>
      </c>
      <c r="N33" s="183">
        <v>300</v>
      </c>
      <c r="O33" s="183">
        <v>0</v>
      </c>
      <c r="P33" s="183">
        <v>0</v>
      </c>
      <c r="Q33" s="183">
        <v>0</v>
      </c>
      <c r="R33" s="183">
        <v>0</v>
      </c>
      <c r="S33" s="183">
        <v>0</v>
      </c>
      <c r="T33" s="183">
        <v>0</v>
      </c>
      <c r="U33" s="183">
        <v>0</v>
      </c>
      <c r="V33" s="183">
        <v>0</v>
      </c>
      <c r="W33" s="183">
        <v>0</v>
      </c>
      <c r="X33" s="183">
        <v>0</v>
      </c>
      <c r="Y33" s="183">
        <v>0</v>
      </c>
      <c r="Z33" s="183">
        <v>0</v>
      </c>
      <c r="AA33" s="183">
        <v>0</v>
      </c>
      <c r="AB33" s="183">
        <v>0</v>
      </c>
      <c r="AC33" s="183">
        <v>0</v>
      </c>
      <c r="AD33" s="183">
        <v>0</v>
      </c>
      <c r="AE33" s="183">
        <v>0</v>
      </c>
      <c r="AF33" s="183">
        <v>0</v>
      </c>
      <c r="AG33" s="183">
        <v>0</v>
      </c>
      <c r="AH33" s="183">
        <v>0</v>
      </c>
      <c r="AI33" s="183">
        <v>0</v>
      </c>
      <c r="AJ33" s="183">
        <v>0</v>
      </c>
      <c r="AK33" s="183">
        <v>0</v>
      </c>
      <c r="AL33" s="183">
        <v>0</v>
      </c>
      <c r="AM33" s="183">
        <v>0</v>
      </c>
      <c r="AN33" s="183">
        <v>0</v>
      </c>
      <c r="AO33" s="183">
        <v>0</v>
      </c>
      <c r="AP33" s="183">
        <v>0</v>
      </c>
      <c r="AQ33" s="183">
        <v>0</v>
      </c>
      <c r="AR33" s="183">
        <v>0</v>
      </c>
      <c r="AS33" s="183">
        <v>0</v>
      </c>
      <c r="AT33" s="183">
        <v>0</v>
      </c>
      <c r="AU33" s="183">
        <v>0</v>
      </c>
      <c r="AV33" s="183">
        <v>0</v>
      </c>
      <c r="AW33" s="183">
        <v>0</v>
      </c>
      <c r="AX33" s="183">
        <v>0</v>
      </c>
      <c r="AY33" s="183">
        <v>0</v>
      </c>
      <c r="AZ33" s="183">
        <v>0</v>
      </c>
      <c r="BA33" s="183">
        <v>0</v>
      </c>
      <c r="BB33" s="183">
        <v>0</v>
      </c>
      <c r="BC33" s="183">
        <v>0</v>
      </c>
      <c r="BD33" s="183">
        <v>0</v>
      </c>
      <c r="BE33" s="183">
        <v>0</v>
      </c>
      <c r="BF33" s="183">
        <v>0</v>
      </c>
      <c r="BG33" s="183">
        <v>0</v>
      </c>
      <c r="BH33" s="183">
        <v>0</v>
      </c>
      <c r="BI33" s="183">
        <v>0</v>
      </c>
      <c r="BJ33" s="183">
        <v>0</v>
      </c>
      <c r="BK33" s="183">
        <v>0</v>
      </c>
      <c r="BL33" s="183">
        <v>0</v>
      </c>
      <c r="BM33" s="183">
        <v>0</v>
      </c>
      <c r="BN33" s="183">
        <v>0</v>
      </c>
      <c r="BO33" s="184">
        <f t="shared" si="4"/>
        <v>300</v>
      </c>
    </row>
    <row r="34" spans="1:67" x14ac:dyDescent="0.25">
      <c r="A34" s="179" t="s">
        <v>516</v>
      </c>
      <c r="B34" s="180" t="s">
        <v>517</v>
      </c>
      <c r="C34" s="180" t="s">
        <v>497</v>
      </c>
      <c r="D34" s="181">
        <v>63874.66</v>
      </c>
      <c r="E34" s="181">
        <f t="shared" si="2"/>
        <v>638.75</v>
      </c>
      <c r="F34" s="181">
        <f t="shared" si="5"/>
        <v>319.37</v>
      </c>
      <c r="G34" s="181">
        <f t="shared" si="0"/>
        <v>213.75</v>
      </c>
      <c r="H34" s="181">
        <f t="shared" si="1"/>
        <v>319.37</v>
      </c>
      <c r="I34" s="182">
        <f t="shared" ca="1" si="3"/>
        <v>425</v>
      </c>
      <c r="J34" s="183">
        <v>425</v>
      </c>
      <c r="K34" s="183">
        <v>0</v>
      </c>
      <c r="L34" s="183">
        <v>0</v>
      </c>
      <c r="M34" s="183">
        <v>0</v>
      </c>
      <c r="N34" s="183">
        <v>0</v>
      </c>
      <c r="O34" s="183">
        <v>0</v>
      </c>
      <c r="P34" s="183">
        <v>0</v>
      </c>
      <c r="Q34" s="183">
        <v>0</v>
      </c>
      <c r="R34" s="183">
        <v>0</v>
      </c>
      <c r="S34" s="183">
        <v>0</v>
      </c>
      <c r="T34" s="183">
        <v>0</v>
      </c>
      <c r="U34" s="183">
        <v>0</v>
      </c>
      <c r="V34" s="183">
        <v>0</v>
      </c>
      <c r="W34" s="183">
        <v>0</v>
      </c>
      <c r="X34" s="183">
        <v>0</v>
      </c>
      <c r="Y34" s="183">
        <v>0</v>
      </c>
      <c r="Z34" s="183">
        <v>0</v>
      </c>
      <c r="AA34" s="183">
        <v>0</v>
      </c>
      <c r="AB34" s="183">
        <v>0</v>
      </c>
      <c r="AC34" s="183">
        <v>0</v>
      </c>
      <c r="AD34" s="183">
        <v>0</v>
      </c>
      <c r="AE34" s="183">
        <v>0</v>
      </c>
      <c r="AF34" s="183">
        <v>0</v>
      </c>
      <c r="AG34" s="183">
        <v>0</v>
      </c>
      <c r="AH34" s="183">
        <v>0</v>
      </c>
      <c r="AI34" s="183">
        <v>0</v>
      </c>
      <c r="AJ34" s="183">
        <v>0</v>
      </c>
      <c r="AK34" s="183">
        <v>0</v>
      </c>
      <c r="AL34" s="183">
        <v>0</v>
      </c>
      <c r="AM34" s="183">
        <v>0</v>
      </c>
      <c r="AN34" s="183">
        <v>0</v>
      </c>
      <c r="AO34" s="183">
        <v>0</v>
      </c>
      <c r="AP34" s="183">
        <v>0</v>
      </c>
      <c r="AQ34" s="183">
        <v>0</v>
      </c>
      <c r="AR34" s="183">
        <v>0</v>
      </c>
      <c r="AS34" s="183">
        <v>0</v>
      </c>
      <c r="AT34" s="183">
        <v>0</v>
      </c>
      <c r="AU34" s="183">
        <v>0</v>
      </c>
      <c r="AV34" s="183">
        <v>0</v>
      </c>
      <c r="AW34" s="183">
        <v>0</v>
      </c>
      <c r="AX34" s="183">
        <v>0</v>
      </c>
      <c r="AY34" s="183">
        <v>0</v>
      </c>
      <c r="AZ34" s="183">
        <v>0</v>
      </c>
      <c r="BA34" s="183">
        <v>0</v>
      </c>
      <c r="BB34" s="183">
        <v>0</v>
      </c>
      <c r="BC34" s="183">
        <v>0</v>
      </c>
      <c r="BD34" s="183">
        <v>0</v>
      </c>
      <c r="BE34" s="183">
        <v>0</v>
      </c>
      <c r="BF34" s="183">
        <v>0</v>
      </c>
      <c r="BG34" s="183">
        <v>0</v>
      </c>
      <c r="BH34" s="183">
        <v>0</v>
      </c>
      <c r="BI34" s="183">
        <v>0</v>
      </c>
      <c r="BJ34" s="183">
        <v>0</v>
      </c>
      <c r="BK34" s="183">
        <v>0</v>
      </c>
      <c r="BL34" s="183">
        <v>0</v>
      </c>
      <c r="BM34" s="183">
        <v>0</v>
      </c>
      <c r="BN34" s="183">
        <v>0</v>
      </c>
      <c r="BO34" s="184">
        <f t="shared" si="4"/>
        <v>0</v>
      </c>
    </row>
    <row r="35" spans="1:67" x14ac:dyDescent="0.25">
      <c r="A35" s="179" t="s">
        <v>518</v>
      </c>
      <c r="B35" s="180" t="s">
        <v>519</v>
      </c>
      <c r="C35" s="180" t="s">
        <v>497</v>
      </c>
      <c r="D35" s="181">
        <v>54087.86</v>
      </c>
      <c r="E35" s="181">
        <f t="shared" si="2"/>
        <v>540.88</v>
      </c>
      <c r="F35" s="181">
        <f t="shared" si="5"/>
        <v>270.44</v>
      </c>
      <c r="G35" s="181">
        <f t="shared" si="0"/>
        <v>465.88</v>
      </c>
      <c r="H35" s="181">
        <f t="shared" si="1"/>
        <v>0.43999999999999773</v>
      </c>
      <c r="I35" s="182">
        <f t="shared" ca="1" si="3"/>
        <v>75</v>
      </c>
      <c r="J35" s="183">
        <v>75</v>
      </c>
      <c r="K35" s="183">
        <v>0</v>
      </c>
      <c r="L35" s="183">
        <v>0</v>
      </c>
      <c r="M35" s="183">
        <v>0</v>
      </c>
      <c r="N35" s="183">
        <v>270</v>
      </c>
      <c r="O35" s="183">
        <v>0</v>
      </c>
      <c r="P35" s="183">
        <v>0</v>
      </c>
      <c r="Q35" s="183">
        <v>0</v>
      </c>
      <c r="R35" s="183">
        <v>0</v>
      </c>
      <c r="S35" s="183">
        <v>0</v>
      </c>
      <c r="T35" s="183">
        <v>0</v>
      </c>
      <c r="U35" s="183">
        <v>0</v>
      </c>
      <c r="V35" s="183">
        <v>0</v>
      </c>
      <c r="W35" s="183">
        <v>0</v>
      </c>
      <c r="X35" s="183">
        <v>0</v>
      </c>
      <c r="Y35" s="183">
        <v>0</v>
      </c>
      <c r="Z35" s="183">
        <v>0</v>
      </c>
      <c r="AA35" s="183">
        <v>0</v>
      </c>
      <c r="AB35" s="183">
        <v>0</v>
      </c>
      <c r="AC35" s="183">
        <v>0</v>
      </c>
      <c r="AD35" s="183">
        <v>0</v>
      </c>
      <c r="AE35" s="183">
        <v>0</v>
      </c>
      <c r="AF35" s="183">
        <v>0</v>
      </c>
      <c r="AG35" s="183">
        <v>0</v>
      </c>
      <c r="AH35" s="183">
        <v>0</v>
      </c>
      <c r="AI35" s="183">
        <v>0</v>
      </c>
      <c r="AJ35" s="183">
        <v>0</v>
      </c>
      <c r="AK35" s="183">
        <v>0</v>
      </c>
      <c r="AL35" s="183">
        <v>0</v>
      </c>
      <c r="AM35" s="183">
        <v>0</v>
      </c>
      <c r="AN35" s="183">
        <v>0</v>
      </c>
      <c r="AO35" s="183">
        <v>0</v>
      </c>
      <c r="AP35" s="183">
        <v>0</v>
      </c>
      <c r="AQ35" s="183">
        <v>0</v>
      </c>
      <c r="AR35" s="183">
        <v>0</v>
      </c>
      <c r="AS35" s="183">
        <v>0</v>
      </c>
      <c r="AT35" s="183">
        <v>0</v>
      </c>
      <c r="AU35" s="183">
        <v>0</v>
      </c>
      <c r="AV35" s="183">
        <v>0</v>
      </c>
      <c r="AW35" s="183">
        <v>0</v>
      </c>
      <c r="AX35" s="183">
        <v>0</v>
      </c>
      <c r="AY35" s="183">
        <v>0</v>
      </c>
      <c r="AZ35" s="183">
        <v>0</v>
      </c>
      <c r="BA35" s="183">
        <v>0</v>
      </c>
      <c r="BB35" s="183">
        <v>0</v>
      </c>
      <c r="BC35" s="183">
        <v>0</v>
      </c>
      <c r="BD35" s="183">
        <v>0</v>
      </c>
      <c r="BE35" s="183">
        <v>0</v>
      </c>
      <c r="BF35" s="183">
        <v>0</v>
      </c>
      <c r="BG35" s="183">
        <v>0</v>
      </c>
      <c r="BH35" s="183">
        <v>0</v>
      </c>
      <c r="BI35" s="183">
        <v>0</v>
      </c>
      <c r="BJ35" s="183">
        <v>0</v>
      </c>
      <c r="BK35" s="183">
        <v>0</v>
      </c>
      <c r="BL35" s="183">
        <v>0</v>
      </c>
      <c r="BM35" s="183">
        <v>0</v>
      </c>
      <c r="BN35" s="183">
        <v>0</v>
      </c>
      <c r="BO35" s="184">
        <f t="shared" si="4"/>
        <v>270</v>
      </c>
    </row>
    <row r="36" spans="1:67" x14ac:dyDescent="0.25">
      <c r="A36" s="179" t="s">
        <v>520</v>
      </c>
      <c r="B36" s="180" t="s">
        <v>521</v>
      </c>
      <c r="C36" s="180" t="s">
        <v>497</v>
      </c>
      <c r="D36" s="181">
        <v>49039.57</v>
      </c>
      <c r="E36" s="181">
        <f t="shared" si="2"/>
        <v>490.4</v>
      </c>
      <c r="F36" s="181">
        <f t="shared" si="5"/>
        <v>245.2</v>
      </c>
      <c r="G36" s="181">
        <f t="shared" si="0"/>
        <v>245.2</v>
      </c>
      <c r="H36" s="181">
        <f t="shared" si="1"/>
        <v>245.2</v>
      </c>
      <c r="I36" s="182">
        <f t="shared" ca="1" si="3"/>
        <v>245.2</v>
      </c>
      <c r="J36" s="183">
        <v>245.2</v>
      </c>
      <c r="K36" s="183">
        <v>0</v>
      </c>
      <c r="L36" s="183">
        <v>0</v>
      </c>
      <c r="M36" s="183">
        <v>0</v>
      </c>
      <c r="N36" s="183">
        <v>0</v>
      </c>
      <c r="O36" s="183">
        <v>0</v>
      </c>
      <c r="P36" s="183">
        <v>0</v>
      </c>
      <c r="Q36" s="183">
        <v>0</v>
      </c>
      <c r="R36" s="183">
        <v>0</v>
      </c>
      <c r="S36" s="183">
        <v>0</v>
      </c>
      <c r="T36" s="183">
        <v>0</v>
      </c>
      <c r="U36" s="183">
        <v>0</v>
      </c>
      <c r="V36" s="183">
        <v>0</v>
      </c>
      <c r="W36" s="183">
        <v>0</v>
      </c>
      <c r="X36" s="183">
        <v>0</v>
      </c>
      <c r="Y36" s="183">
        <v>0</v>
      </c>
      <c r="Z36" s="183">
        <v>0</v>
      </c>
      <c r="AA36" s="183">
        <v>0</v>
      </c>
      <c r="AB36" s="183">
        <v>0</v>
      </c>
      <c r="AC36" s="183">
        <v>0</v>
      </c>
      <c r="AD36" s="183">
        <v>0</v>
      </c>
      <c r="AE36" s="183">
        <v>0</v>
      </c>
      <c r="AF36" s="183">
        <v>0</v>
      </c>
      <c r="AG36" s="183">
        <v>0</v>
      </c>
      <c r="AH36" s="183">
        <v>0</v>
      </c>
      <c r="AI36" s="183">
        <v>0</v>
      </c>
      <c r="AJ36" s="183">
        <v>0</v>
      </c>
      <c r="AK36" s="183">
        <v>0</v>
      </c>
      <c r="AL36" s="183">
        <v>0</v>
      </c>
      <c r="AM36" s="183">
        <v>0</v>
      </c>
      <c r="AN36" s="183">
        <v>0</v>
      </c>
      <c r="AO36" s="183">
        <v>0</v>
      </c>
      <c r="AP36" s="183">
        <v>0</v>
      </c>
      <c r="AQ36" s="183">
        <v>0</v>
      </c>
      <c r="AR36" s="183">
        <v>0</v>
      </c>
      <c r="AS36" s="183">
        <v>0</v>
      </c>
      <c r="AT36" s="183">
        <v>0</v>
      </c>
      <c r="AU36" s="183">
        <v>0</v>
      </c>
      <c r="AV36" s="183">
        <v>0</v>
      </c>
      <c r="AW36" s="183">
        <v>0</v>
      </c>
      <c r="AX36" s="183">
        <v>0</v>
      </c>
      <c r="AY36" s="183">
        <v>0</v>
      </c>
      <c r="AZ36" s="183">
        <v>0</v>
      </c>
      <c r="BA36" s="183">
        <v>0</v>
      </c>
      <c r="BB36" s="183">
        <v>0</v>
      </c>
      <c r="BC36" s="183">
        <v>0</v>
      </c>
      <c r="BD36" s="183">
        <v>0</v>
      </c>
      <c r="BE36" s="183">
        <v>0</v>
      </c>
      <c r="BF36" s="183">
        <v>0</v>
      </c>
      <c r="BG36" s="183">
        <v>0</v>
      </c>
      <c r="BH36" s="183">
        <v>0</v>
      </c>
      <c r="BI36" s="183">
        <v>0</v>
      </c>
      <c r="BJ36" s="183">
        <v>0</v>
      </c>
      <c r="BK36" s="183">
        <v>0</v>
      </c>
      <c r="BL36" s="183">
        <v>0</v>
      </c>
      <c r="BM36" s="183">
        <v>0</v>
      </c>
      <c r="BN36" s="183">
        <v>0</v>
      </c>
      <c r="BO36" s="184">
        <f t="shared" si="4"/>
        <v>0</v>
      </c>
    </row>
    <row r="37" spans="1:67" x14ac:dyDescent="0.25">
      <c r="A37" s="179" t="s">
        <v>522</v>
      </c>
      <c r="B37" s="180" t="s">
        <v>523</v>
      </c>
      <c r="C37" s="180" t="s">
        <v>523</v>
      </c>
      <c r="D37" s="181">
        <v>291879.31</v>
      </c>
      <c r="E37" s="181">
        <f t="shared" si="2"/>
        <v>2918.79</v>
      </c>
      <c r="F37" s="181">
        <f t="shared" si="5"/>
        <v>1459.4</v>
      </c>
      <c r="G37" s="181">
        <f t="shared" si="0"/>
        <v>2918.79</v>
      </c>
      <c r="H37" s="181">
        <f t="shared" si="1"/>
        <v>1459.4</v>
      </c>
      <c r="I37" s="182">
        <f t="shared" ca="1" si="3"/>
        <v>0</v>
      </c>
      <c r="J37" s="183">
        <v>0</v>
      </c>
      <c r="K37" s="183">
        <v>0</v>
      </c>
      <c r="L37" s="183">
        <v>0</v>
      </c>
      <c r="M37" s="183">
        <v>0</v>
      </c>
      <c r="N37" s="183">
        <v>0</v>
      </c>
      <c r="O37" s="183">
        <v>0</v>
      </c>
      <c r="P37" s="183">
        <v>0</v>
      </c>
      <c r="Q37" s="183">
        <v>0</v>
      </c>
      <c r="R37" s="183">
        <v>0</v>
      </c>
      <c r="S37" s="183">
        <v>0</v>
      </c>
      <c r="T37" s="183">
        <v>0</v>
      </c>
      <c r="U37" s="183">
        <v>0</v>
      </c>
      <c r="V37" s="183">
        <v>0</v>
      </c>
      <c r="W37" s="183">
        <v>0</v>
      </c>
      <c r="X37" s="183">
        <v>0</v>
      </c>
      <c r="Y37" s="183">
        <v>0</v>
      </c>
      <c r="Z37" s="183">
        <v>0</v>
      </c>
      <c r="AA37" s="183">
        <v>0</v>
      </c>
      <c r="AB37" s="183">
        <v>0</v>
      </c>
      <c r="AC37" s="183">
        <v>0</v>
      </c>
      <c r="AD37" s="183">
        <v>0</v>
      </c>
      <c r="AE37" s="183">
        <v>0</v>
      </c>
      <c r="AF37" s="183">
        <v>0</v>
      </c>
      <c r="AG37" s="183">
        <v>0</v>
      </c>
      <c r="AH37" s="183">
        <v>0</v>
      </c>
      <c r="AI37" s="183">
        <v>0</v>
      </c>
      <c r="AJ37" s="183">
        <v>0</v>
      </c>
      <c r="AK37" s="183">
        <v>0</v>
      </c>
      <c r="AL37" s="183">
        <v>0</v>
      </c>
      <c r="AM37" s="183">
        <v>0</v>
      </c>
      <c r="AN37" s="183">
        <v>0</v>
      </c>
      <c r="AO37" s="183">
        <v>0</v>
      </c>
      <c r="AP37" s="183">
        <v>0</v>
      </c>
      <c r="AQ37" s="183">
        <v>0</v>
      </c>
      <c r="AR37" s="183">
        <v>0</v>
      </c>
      <c r="AS37" s="183">
        <v>0</v>
      </c>
      <c r="AT37" s="183">
        <v>0</v>
      </c>
      <c r="AU37" s="183">
        <v>0</v>
      </c>
      <c r="AV37" s="183">
        <v>0</v>
      </c>
      <c r="AW37" s="183">
        <v>0</v>
      </c>
      <c r="AX37" s="183">
        <v>0</v>
      </c>
      <c r="AY37" s="183">
        <v>0</v>
      </c>
      <c r="AZ37" s="183">
        <v>0</v>
      </c>
      <c r="BA37" s="183">
        <v>0</v>
      </c>
      <c r="BB37" s="183">
        <v>0</v>
      </c>
      <c r="BC37" s="183">
        <v>0</v>
      </c>
      <c r="BD37" s="183">
        <v>0</v>
      </c>
      <c r="BE37" s="183">
        <v>0</v>
      </c>
      <c r="BF37" s="183">
        <v>0</v>
      </c>
      <c r="BG37" s="183">
        <v>0</v>
      </c>
      <c r="BH37" s="183">
        <v>0</v>
      </c>
      <c r="BI37" s="183">
        <v>0</v>
      </c>
      <c r="BJ37" s="183">
        <v>0</v>
      </c>
      <c r="BK37" s="183">
        <v>0</v>
      </c>
      <c r="BL37" s="183">
        <v>0</v>
      </c>
      <c r="BM37" s="183">
        <v>0</v>
      </c>
      <c r="BN37" s="183">
        <v>0</v>
      </c>
      <c r="BO37" s="184">
        <f t="shared" si="4"/>
        <v>0</v>
      </c>
    </row>
    <row r="38" spans="1:67" x14ac:dyDescent="0.25">
      <c r="A38" s="179" t="s">
        <v>524</v>
      </c>
      <c r="B38" s="180" t="s">
        <v>525</v>
      </c>
      <c r="C38" s="180" t="s">
        <v>523</v>
      </c>
      <c r="D38" s="181">
        <v>127439.09</v>
      </c>
      <c r="E38" s="181">
        <f t="shared" si="2"/>
        <v>1274.3900000000001</v>
      </c>
      <c r="F38" s="181">
        <f t="shared" si="5"/>
        <v>637.20000000000005</v>
      </c>
      <c r="G38" s="181">
        <f t="shared" si="0"/>
        <v>1274.3900000000001</v>
      </c>
      <c r="H38" s="181">
        <f t="shared" si="1"/>
        <v>437.20000000000005</v>
      </c>
      <c r="I38" s="182">
        <f t="shared" ca="1" si="3"/>
        <v>0</v>
      </c>
      <c r="J38" s="183">
        <v>0</v>
      </c>
      <c r="K38" s="183">
        <v>0</v>
      </c>
      <c r="L38" s="183">
        <v>0</v>
      </c>
      <c r="M38" s="183">
        <v>0</v>
      </c>
      <c r="N38" s="183">
        <v>0</v>
      </c>
      <c r="O38" s="183">
        <v>0</v>
      </c>
      <c r="P38" s="183">
        <v>0</v>
      </c>
      <c r="Q38" s="183">
        <v>0</v>
      </c>
      <c r="R38" s="183">
        <v>0</v>
      </c>
      <c r="S38" s="183">
        <v>0</v>
      </c>
      <c r="T38" s="183">
        <v>0</v>
      </c>
      <c r="U38" s="183">
        <v>0</v>
      </c>
      <c r="V38" s="183">
        <v>0</v>
      </c>
      <c r="W38" s="183">
        <v>0</v>
      </c>
      <c r="X38" s="183">
        <v>0</v>
      </c>
      <c r="Y38" s="183">
        <v>0</v>
      </c>
      <c r="Z38" s="183">
        <v>0</v>
      </c>
      <c r="AA38" s="183">
        <v>0</v>
      </c>
      <c r="AB38" s="183">
        <v>0</v>
      </c>
      <c r="AC38" s="183">
        <v>0</v>
      </c>
      <c r="AD38" s="183">
        <v>0</v>
      </c>
      <c r="AE38" s="183">
        <v>0</v>
      </c>
      <c r="AF38" s="183">
        <v>0</v>
      </c>
      <c r="AG38" s="183">
        <v>0</v>
      </c>
      <c r="AH38" s="183">
        <v>0</v>
      </c>
      <c r="AI38" s="183">
        <v>0</v>
      </c>
      <c r="AJ38" s="183">
        <v>0</v>
      </c>
      <c r="AK38" s="183">
        <v>0</v>
      </c>
      <c r="AL38" s="183">
        <v>0</v>
      </c>
      <c r="AM38" s="183">
        <v>0</v>
      </c>
      <c r="AN38" s="183">
        <v>200</v>
      </c>
      <c r="AO38" s="183">
        <v>0</v>
      </c>
      <c r="AP38" s="183">
        <v>0</v>
      </c>
      <c r="AQ38" s="183">
        <v>0</v>
      </c>
      <c r="AR38" s="183">
        <v>0</v>
      </c>
      <c r="AS38" s="183">
        <v>0</v>
      </c>
      <c r="AT38" s="183">
        <v>0</v>
      </c>
      <c r="AU38" s="183">
        <v>0</v>
      </c>
      <c r="AV38" s="183">
        <v>0</v>
      </c>
      <c r="AW38" s="183">
        <v>0</v>
      </c>
      <c r="AX38" s="183">
        <v>0</v>
      </c>
      <c r="AY38" s="183">
        <v>0</v>
      </c>
      <c r="AZ38" s="183">
        <v>0</v>
      </c>
      <c r="BA38" s="183">
        <v>0</v>
      </c>
      <c r="BB38" s="183">
        <v>0</v>
      </c>
      <c r="BC38" s="183">
        <v>0</v>
      </c>
      <c r="BD38" s="183">
        <v>0</v>
      </c>
      <c r="BE38" s="183">
        <v>0</v>
      </c>
      <c r="BF38" s="183">
        <v>0</v>
      </c>
      <c r="BG38" s="183">
        <v>0</v>
      </c>
      <c r="BH38" s="183">
        <v>0</v>
      </c>
      <c r="BI38" s="183">
        <v>0</v>
      </c>
      <c r="BJ38" s="183">
        <v>0</v>
      </c>
      <c r="BK38" s="183">
        <v>0</v>
      </c>
      <c r="BL38" s="183">
        <v>0</v>
      </c>
      <c r="BM38" s="183">
        <v>0</v>
      </c>
      <c r="BN38" s="183">
        <v>0</v>
      </c>
      <c r="BO38" s="184">
        <f t="shared" si="4"/>
        <v>200</v>
      </c>
    </row>
    <row r="39" spans="1:67" x14ac:dyDescent="0.25">
      <c r="A39" s="179" t="s">
        <v>526</v>
      </c>
      <c r="B39" s="180" t="s">
        <v>527</v>
      </c>
      <c r="C39" s="180" t="s">
        <v>523</v>
      </c>
      <c r="D39" s="181">
        <v>115460.43</v>
      </c>
      <c r="E39" s="181">
        <f t="shared" si="2"/>
        <v>1154.5999999999999</v>
      </c>
      <c r="F39" s="181">
        <f t="shared" si="5"/>
        <v>577.29999999999995</v>
      </c>
      <c r="G39" s="181">
        <f t="shared" si="0"/>
        <v>904.59999999999991</v>
      </c>
      <c r="H39" s="181">
        <f t="shared" si="1"/>
        <v>327.29999999999995</v>
      </c>
      <c r="I39" s="182">
        <f t="shared" ca="1" si="3"/>
        <v>250</v>
      </c>
      <c r="J39" s="183">
        <v>250</v>
      </c>
      <c r="K39" s="183">
        <v>250</v>
      </c>
      <c r="L39" s="183">
        <v>0</v>
      </c>
      <c r="M39" s="183">
        <v>0</v>
      </c>
      <c r="N39" s="183">
        <v>0</v>
      </c>
      <c r="O39" s="183">
        <v>0</v>
      </c>
      <c r="P39" s="183">
        <v>0</v>
      </c>
      <c r="Q39" s="183">
        <v>0</v>
      </c>
      <c r="R39" s="183">
        <v>0</v>
      </c>
      <c r="S39" s="183">
        <v>0</v>
      </c>
      <c r="T39" s="183">
        <v>0</v>
      </c>
      <c r="U39" s="183">
        <v>0</v>
      </c>
      <c r="V39" s="183">
        <v>0</v>
      </c>
      <c r="W39" s="183">
        <v>0</v>
      </c>
      <c r="X39" s="183">
        <v>0</v>
      </c>
      <c r="Y39" s="183">
        <v>0</v>
      </c>
      <c r="Z39" s="183">
        <v>0</v>
      </c>
      <c r="AA39" s="183">
        <v>0</v>
      </c>
      <c r="AB39" s="183">
        <v>0</v>
      </c>
      <c r="AC39" s="183">
        <v>0</v>
      </c>
      <c r="AD39" s="183">
        <v>0</v>
      </c>
      <c r="AE39" s="183">
        <v>0</v>
      </c>
      <c r="AF39" s="183">
        <v>0</v>
      </c>
      <c r="AG39" s="183">
        <v>0</v>
      </c>
      <c r="AH39" s="183">
        <v>0</v>
      </c>
      <c r="AI39" s="183">
        <v>0</v>
      </c>
      <c r="AJ39" s="183">
        <v>0</v>
      </c>
      <c r="AK39" s="183">
        <v>0</v>
      </c>
      <c r="AL39" s="183">
        <v>0</v>
      </c>
      <c r="AM39" s="183">
        <v>0</v>
      </c>
      <c r="AN39" s="183">
        <v>0</v>
      </c>
      <c r="AO39" s="183">
        <v>0</v>
      </c>
      <c r="AP39" s="183">
        <v>0</v>
      </c>
      <c r="AQ39" s="183">
        <v>0</v>
      </c>
      <c r="AR39" s="183">
        <v>0</v>
      </c>
      <c r="AS39" s="183">
        <v>0</v>
      </c>
      <c r="AT39" s="183">
        <v>0</v>
      </c>
      <c r="AU39" s="183">
        <v>0</v>
      </c>
      <c r="AV39" s="183">
        <v>0</v>
      </c>
      <c r="AW39" s="183">
        <v>0</v>
      </c>
      <c r="AX39" s="183">
        <v>0</v>
      </c>
      <c r="AY39" s="183">
        <v>0</v>
      </c>
      <c r="AZ39" s="183">
        <v>0</v>
      </c>
      <c r="BA39" s="183">
        <v>0</v>
      </c>
      <c r="BB39" s="183">
        <v>0</v>
      </c>
      <c r="BC39" s="183">
        <v>0</v>
      </c>
      <c r="BD39" s="183">
        <v>0</v>
      </c>
      <c r="BE39" s="183">
        <v>0</v>
      </c>
      <c r="BF39" s="183">
        <v>0</v>
      </c>
      <c r="BG39" s="183">
        <v>0</v>
      </c>
      <c r="BH39" s="183">
        <v>0</v>
      </c>
      <c r="BI39" s="183">
        <v>0</v>
      </c>
      <c r="BJ39" s="183">
        <v>0</v>
      </c>
      <c r="BK39" s="183">
        <v>0</v>
      </c>
      <c r="BL39" s="183">
        <v>0</v>
      </c>
      <c r="BM39" s="183">
        <v>0</v>
      </c>
      <c r="BN39" s="183">
        <v>0</v>
      </c>
      <c r="BO39" s="184">
        <f t="shared" si="4"/>
        <v>250</v>
      </c>
    </row>
    <row r="40" spans="1:67" x14ac:dyDescent="0.25">
      <c r="A40" s="179" t="s">
        <v>528</v>
      </c>
      <c r="B40" s="180" t="s">
        <v>529</v>
      </c>
      <c r="C40" s="180" t="s">
        <v>523</v>
      </c>
      <c r="D40" s="181">
        <v>155454.39000000001</v>
      </c>
      <c r="E40" s="181">
        <f t="shared" si="2"/>
        <v>1554.54</v>
      </c>
      <c r="F40" s="181">
        <f t="shared" si="5"/>
        <v>777.27</v>
      </c>
      <c r="G40" s="181">
        <f t="shared" si="0"/>
        <v>854.54</v>
      </c>
      <c r="H40" s="181">
        <f t="shared" si="1"/>
        <v>777.27</v>
      </c>
      <c r="I40" s="182">
        <f t="shared" ca="1" si="3"/>
        <v>700</v>
      </c>
      <c r="J40" s="183">
        <v>700</v>
      </c>
      <c r="K40" s="183">
        <v>0</v>
      </c>
      <c r="L40" s="183">
        <v>0</v>
      </c>
      <c r="M40" s="183">
        <v>0</v>
      </c>
      <c r="N40" s="183">
        <v>0</v>
      </c>
      <c r="O40" s="183">
        <v>0</v>
      </c>
      <c r="P40" s="183">
        <v>0</v>
      </c>
      <c r="Q40" s="183">
        <v>0</v>
      </c>
      <c r="R40" s="183">
        <v>0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83">
        <v>0</v>
      </c>
      <c r="BN40" s="183">
        <v>0</v>
      </c>
      <c r="BO40" s="184">
        <f t="shared" si="4"/>
        <v>0</v>
      </c>
    </row>
    <row r="41" spans="1:67" x14ac:dyDescent="0.25">
      <c r="A41" s="179" t="s">
        <v>530</v>
      </c>
      <c r="B41" s="180" t="s">
        <v>531</v>
      </c>
      <c r="C41" s="180" t="s">
        <v>523</v>
      </c>
      <c r="D41" s="181">
        <v>148030.42000000001</v>
      </c>
      <c r="E41" s="181">
        <f t="shared" si="2"/>
        <v>1480.3</v>
      </c>
      <c r="F41" s="181">
        <f t="shared" si="5"/>
        <v>740.15</v>
      </c>
      <c r="G41" s="181">
        <f t="shared" si="0"/>
        <v>630.29999999999995</v>
      </c>
      <c r="H41" s="181">
        <f t="shared" si="1"/>
        <v>540.15</v>
      </c>
      <c r="I41" s="182">
        <f t="shared" ca="1" si="3"/>
        <v>850</v>
      </c>
      <c r="J41" s="183">
        <v>850</v>
      </c>
      <c r="K41" s="183">
        <v>0</v>
      </c>
      <c r="L41" s="183">
        <v>0</v>
      </c>
      <c r="M41" s="183">
        <v>0</v>
      </c>
      <c r="N41" s="183">
        <v>0</v>
      </c>
      <c r="O41" s="183">
        <v>0</v>
      </c>
      <c r="P41" s="183">
        <v>200</v>
      </c>
      <c r="Q41" s="183">
        <v>0</v>
      </c>
      <c r="R41" s="183">
        <v>0</v>
      </c>
      <c r="S41" s="183">
        <v>0</v>
      </c>
      <c r="T41" s="183">
        <v>0</v>
      </c>
      <c r="U41" s="183">
        <v>0</v>
      </c>
      <c r="V41" s="183">
        <v>0</v>
      </c>
      <c r="W41" s="183">
        <v>0</v>
      </c>
      <c r="X41" s="183">
        <v>0</v>
      </c>
      <c r="Y41" s="183">
        <v>0</v>
      </c>
      <c r="Z41" s="183">
        <v>0</v>
      </c>
      <c r="AA41" s="183">
        <v>0</v>
      </c>
      <c r="AB41" s="183">
        <v>0</v>
      </c>
      <c r="AC41" s="183">
        <v>0</v>
      </c>
      <c r="AD41" s="183">
        <v>0</v>
      </c>
      <c r="AE41" s="183">
        <v>0</v>
      </c>
      <c r="AF41" s="183">
        <v>0</v>
      </c>
      <c r="AG41" s="183">
        <v>0</v>
      </c>
      <c r="AH41" s="183">
        <v>0</v>
      </c>
      <c r="AI41" s="183">
        <v>0</v>
      </c>
      <c r="AJ41" s="183">
        <v>0</v>
      </c>
      <c r="AK41" s="183">
        <v>0</v>
      </c>
      <c r="AL41" s="183">
        <v>0</v>
      </c>
      <c r="AM41" s="183">
        <v>0</v>
      </c>
      <c r="AN41" s="183">
        <v>0</v>
      </c>
      <c r="AO41" s="183">
        <v>0</v>
      </c>
      <c r="AP41" s="183">
        <v>0</v>
      </c>
      <c r="AQ41" s="183">
        <v>0</v>
      </c>
      <c r="AR41" s="183">
        <v>0</v>
      </c>
      <c r="AS41" s="183">
        <v>0</v>
      </c>
      <c r="AT41" s="183">
        <v>0</v>
      </c>
      <c r="AU41" s="183">
        <v>0</v>
      </c>
      <c r="AV41" s="183">
        <v>0</v>
      </c>
      <c r="AW41" s="183">
        <v>0</v>
      </c>
      <c r="AX41" s="183">
        <v>0</v>
      </c>
      <c r="AY41" s="183">
        <v>0</v>
      </c>
      <c r="AZ41" s="183">
        <v>0</v>
      </c>
      <c r="BA41" s="183">
        <v>0</v>
      </c>
      <c r="BB41" s="183">
        <v>0</v>
      </c>
      <c r="BC41" s="183">
        <v>0</v>
      </c>
      <c r="BD41" s="183">
        <v>0</v>
      </c>
      <c r="BE41" s="183">
        <v>0</v>
      </c>
      <c r="BF41" s="183">
        <v>0</v>
      </c>
      <c r="BG41" s="183">
        <v>0</v>
      </c>
      <c r="BH41" s="183">
        <v>0</v>
      </c>
      <c r="BI41" s="183">
        <v>0</v>
      </c>
      <c r="BJ41" s="183">
        <v>0</v>
      </c>
      <c r="BK41" s="183">
        <v>0</v>
      </c>
      <c r="BL41" s="183">
        <v>0</v>
      </c>
      <c r="BM41" s="183">
        <v>0</v>
      </c>
      <c r="BN41" s="183">
        <v>0</v>
      </c>
      <c r="BO41" s="184">
        <f t="shared" si="4"/>
        <v>200</v>
      </c>
    </row>
    <row r="42" spans="1:67" x14ac:dyDescent="0.25">
      <c r="A42" s="179" t="s">
        <v>532</v>
      </c>
      <c r="B42" s="180" t="s">
        <v>533</v>
      </c>
      <c r="C42" s="180" t="s">
        <v>523</v>
      </c>
      <c r="D42" s="181">
        <v>102858.26</v>
      </c>
      <c r="E42" s="181">
        <f t="shared" si="2"/>
        <v>1028.58</v>
      </c>
      <c r="F42" s="181">
        <f t="shared" si="5"/>
        <v>514.29</v>
      </c>
      <c r="G42" s="181">
        <f t="shared" si="0"/>
        <v>514.29</v>
      </c>
      <c r="H42" s="181">
        <f t="shared" si="1"/>
        <v>514.29</v>
      </c>
      <c r="I42" s="182">
        <f t="shared" ca="1" si="3"/>
        <v>514.29</v>
      </c>
      <c r="J42" s="183">
        <v>514.29</v>
      </c>
      <c r="K42" s="183">
        <v>0</v>
      </c>
      <c r="L42" s="183">
        <v>0</v>
      </c>
      <c r="M42" s="183">
        <v>0</v>
      </c>
      <c r="N42" s="183">
        <v>0</v>
      </c>
      <c r="O42" s="183">
        <v>0</v>
      </c>
      <c r="P42" s="183">
        <v>0</v>
      </c>
      <c r="Q42" s="183">
        <v>0</v>
      </c>
      <c r="R42" s="183">
        <v>0</v>
      </c>
      <c r="S42" s="183">
        <v>0</v>
      </c>
      <c r="T42" s="183">
        <v>0</v>
      </c>
      <c r="U42" s="183">
        <v>0</v>
      </c>
      <c r="V42" s="183">
        <v>0</v>
      </c>
      <c r="W42" s="183">
        <v>0</v>
      </c>
      <c r="X42" s="183">
        <v>0</v>
      </c>
      <c r="Y42" s="183">
        <v>0</v>
      </c>
      <c r="Z42" s="183">
        <v>0</v>
      </c>
      <c r="AA42" s="183">
        <v>0</v>
      </c>
      <c r="AB42" s="183">
        <v>0</v>
      </c>
      <c r="AC42" s="183">
        <v>0</v>
      </c>
      <c r="AD42" s="183">
        <v>0</v>
      </c>
      <c r="AE42" s="183">
        <v>0</v>
      </c>
      <c r="AF42" s="183">
        <v>0</v>
      </c>
      <c r="AG42" s="183">
        <v>0</v>
      </c>
      <c r="AH42" s="183">
        <v>0</v>
      </c>
      <c r="AI42" s="183">
        <v>0</v>
      </c>
      <c r="AJ42" s="183">
        <v>0</v>
      </c>
      <c r="AK42" s="183">
        <v>0</v>
      </c>
      <c r="AL42" s="183">
        <v>0</v>
      </c>
      <c r="AM42" s="183">
        <v>0</v>
      </c>
      <c r="AN42" s="183">
        <v>0</v>
      </c>
      <c r="AO42" s="183">
        <v>0</v>
      </c>
      <c r="AP42" s="183">
        <v>0</v>
      </c>
      <c r="AQ42" s="183">
        <v>0</v>
      </c>
      <c r="AR42" s="183">
        <v>0</v>
      </c>
      <c r="AS42" s="183">
        <v>0</v>
      </c>
      <c r="AT42" s="183">
        <v>0</v>
      </c>
      <c r="AU42" s="183">
        <v>0</v>
      </c>
      <c r="AV42" s="183">
        <v>0</v>
      </c>
      <c r="AW42" s="183">
        <v>0</v>
      </c>
      <c r="AX42" s="183">
        <v>0</v>
      </c>
      <c r="AY42" s="183">
        <v>0</v>
      </c>
      <c r="AZ42" s="183">
        <v>0</v>
      </c>
      <c r="BA42" s="183">
        <v>0</v>
      </c>
      <c r="BB42" s="183">
        <v>0</v>
      </c>
      <c r="BC42" s="183">
        <v>0</v>
      </c>
      <c r="BD42" s="183">
        <v>0</v>
      </c>
      <c r="BE42" s="183">
        <v>0</v>
      </c>
      <c r="BF42" s="183">
        <v>0</v>
      </c>
      <c r="BG42" s="183">
        <v>0</v>
      </c>
      <c r="BH42" s="183">
        <v>0</v>
      </c>
      <c r="BI42" s="183">
        <v>0</v>
      </c>
      <c r="BJ42" s="183">
        <v>0</v>
      </c>
      <c r="BK42" s="183">
        <v>0</v>
      </c>
      <c r="BL42" s="183">
        <v>0</v>
      </c>
      <c r="BM42" s="183">
        <v>0</v>
      </c>
      <c r="BN42" s="183">
        <v>0</v>
      </c>
      <c r="BO42" s="184">
        <f t="shared" si="4"/>
        <v>0</v>
      </c>
    </row>
    <row r="43" spans="1:67" x14ac:dyDescent="0.25">
      <c r="A43" s="179" t="s">
        <v>534</v>
      </c>
      <c r="B43" s="180" t="s">
        <v>535</v>
      </c>
      <c r="C43" s="180" t="s">
        <v>523</v>
      </c>
      <c r="D43" s="181">
        <v>108297.11</v>
      </c>
      <c r="E43" s="181">
        <f t="shared" si="2"/>
        <v>1082.97</v>
      </c>
      <c r="F43" s="181">
        <f t="shared" si="5"/>
        <v>541.49</v>
      </c>
      <c r="G43" s="181">
        <f t="shared" si="0"/>
        <v>680.86</v>
      </c>
      <c r="H43" s="181">
        <f t="shared" si="1"/>
        <v>541.49</v>
      </c>
      <c r="I43" s="182">
        <f t="shared" ca="1" si="3"/>
        <v>402.11</v>
      </c>
      <c r="J43" s="183">
        <v>402.11</v>
      </c>
      <c r="K43" s="183">
        <v>0</v>
      </c>
      <c r="L43" s="183">
        <v>0</v>
      </c>
      <c r="M43" s="183">
        <v>0</v>
      </c>
      <c r="N43" s="183">
        <v>0</v>
      </c>
      <c r="O43" s="183">
        <v>0</v>
      </c>
      <c r="P43" s="183">
        <v>0</v>
      </c>
      <c r="Q43" s="183">
        <v>0</v>
      </c>
      <c r="R43" s="183">
        <v>0</v>
      </c>
      <c r="S43" s="183">
        <v>0</v>
      </c>
      <c r="T43" s="183">
        <v>0</v>
      </c>
      <c r="U43" s="183">
        <v>0</v>
      </c>
      <c r="V43" s="183">
        <v>0</v>
      </c>
      <c r="W43" s="183">
        <v>0</v>
      </c>
      <c r="X43" s="183">
        <v>0</v>
      </c>
      <c r="Y43" s="183">
        <v>0</v>
      </c>
      <c r="Z43" s="183">
        <v>0</v>
      </c>
      <c r="AA43" s="183">
        <v>0</v>
      </c>
      <c r="AB43" s="183">
        <v>0</v>
      </c>
      <c r="AC43" s="183">
        <v>0</v>
      </c>
      <c r="AD43" s="183">
        <v>0</v>
      </c>
      <c r="AE43" s="183">
        <v>0</v>
      </c>
      <c r="AF43" s="183">
        <v>0</v>
      </c>
      <c r="AG43" s="183">
        <v>0</v>
      </c>
      <c r="AH43" s="183">
        <v>0</v>
      </c>
      <c r="AI43" s="183">
        <v>0</v>
      </c>
      <c r="AJ43" s="183">
        <v>0</v>
      </c>
      <c r="AK43" s="183">
        <v>0</v>
      </c>
      <c r="AL43" s="183">
        <v>0</v>
      </c>
      <c r="AM43" s="183">
        <v>0</v>
      </c>
      <c r="AN43" s="183">
        <v>0</v>
      </c>
      <c r="AO43" s="183">
        <v>0</v>
      </c>
      <c r="AP43" s="183">
        <v>0</v>
      </c>
      <c r="AQ43" s="183">
        <v>0</v>
      </c>
      <c r="AR43" s="183">
        <v>0</v>
      </c>
      <c r="AS43" s="183">
        <v>0</v>
      </c>
      <c r="AT43" s="183">
        <v>0</v>
      </c>
      <c r="AU43" s="183">
        <v>0</v>
      </c>
      <c r="AV43" s="183">
        <v>0</v>
      </c>
      <c r="AW43" s="183">
        <v>0</v>
      </c>
      <c r="AX43" s="183">
        <v>0</v>
      </c>
      <c r="AY43" s="183">
        <v>0</v>
      </c>
      <c r="AZ43" s="183">
        <v>0</v>
      </c>
      <c r="BA43" s="183">
        <v>0</v>
      </c>
      <c r="BB43" s="183">
        <v>0</v>
      </c>
      <c r="BC43" s="183">
        <v>0</v>
      </c>
      <c r="BD43" s="183">
        <v>0</v>
      </c>
      <c r="BE43" s="183">
        <v>0</v>
      </c>
      <c r="BF43" s="183">
        <v>0</v>
      </c>
      <c r="BG43" s="183">
        <v>0</v>
      </c>
      <c r="BH43" s="183">
        <v>0</v>
      </c>
      <c r="BI43" s="183">
        <v>0</v>
      </c>
      <c r="BJ43" s="183">
        <v>0</v>
      </c>
      <c r="BK43" s="183">
        <v>0</v>
      </c>
      <c r="BL43" s="183">
        <v>0</v>
      </c>
      <c r="BM43" s="183">
        <v>0</v>
      </c>
      <c r="BN43" s="183">
        <v>0</v>
      </c>
      <c r="BO43" s="184">
        <f t="shared" si="4"/>
        <v>0</v>
      </c>
    </row>
    <row r="44" spans="1:67" x14ac:dyDescent="0.25">
      <c r="A44" s="179" t="s">
        <v>536</v>
      </c>
      <c r="B44" s="180" t="s">
        <v>537</v>
      </c>
      <c r="C44" s="180" t="s">
        <v>523</v>
      </c>
      <c r="D44" s="181">
        <v>133717.29999999999</v>
      </c>
      <c r="E44" s="181">
        <f t="shared" si="2"/>
        <v>1337.17</v>
      </c>
      <c r="F44" s="181">
        <f t="shared" si="5"/>
        <v>668.59</v>
      </c>
      <c r="G44" s="181">
        <f t="shared" si="0"/>
        <v>337.17000000000007</v>
      </c>
      <c r="H44" s="181">
        <f t="shared" si="1"/>
        <v>668.59</v>
      </c>
      <c r="I44" s="182">
        <f t="shared" ca="1" si="3"/>
        <v>1000</v>
      </c>
      <c r="J44" s="183">
        <v>1000</v>
      </c>
      <c r="K44" s="183">
        <v>0</v>
      </c>
      <c r="L44" s="183">
        <v>0</v>
      </c>
      <c r="M44" s="183">
        <v>0</v>
      </c>
      <c r="N44" s="183">
        <v>0</v>
      </c>
      <c r="O44" s="183">
        <v>0</v>
      </c>
      <c r="P44" s="183">
        <v>0</v>
      </c>
      <c r="Q44" s="183">
        <v>0</v>
      </c>
      <c r="R44" s="183">
        <v>0</v>
      </c>
      <c r="S44" s="183">
        <v>0</v>
      </c>
      <c r="T44" s="183">
        <v>0</v>
      </c>
      <c r="U44" s="183">
        <v>0</v>
      </c>
      <c r="V44" s="183">
        <v>0</v>
      </c>
      <c r="W44" s="183">
        <v>0</v>
      </c>
      <c r="X44" s="183">
        <v>0</v>
      </c>
      <c r="Y44" s="183">
        <v>0</v>
      </c>
      <c r="Z44" s="183">
        <v>0</v>
      </c>
      <c r="AA44" s="183">
        <v>0</v>
      </c>
      <c r="AB44" s="183">
        <v>0</v>
      </c>
      <c r="AC44" s="183">
        <v>0</v>
      </c>
      <c r="AD44" s="183">
        <v>0</v>
      </c>
      <c r="AE44" s="183">
        <v>0</v>
      </c>
      <c r="AF44" s="183">
        <v>0</v>
      </c>
      <c r="AG44" s="183">
        <v>0</v>
      </c>
      <c r="AH44" s="183">
        <v>0</v>
      </c>
      <c r="AI44" s="183">
        <v>0</v>
      </c>
      <c r="AJ44" s="183">
        <v>0</v>
      </c>
      <c r="AK44" s="183">
        <v>0</v>
      </c>
      <c r="AL44" s="183">
        <v>0</v>
      </c>
      <c r="AM44" s="183">
        <v>0</v>
      </c>
      <c r="AN44" s="183">
        <v>0</v>
      </c>
      <c r="AO44" s="183">
        <v>0</v>
      </c>
      <c r="AP44" s="183">
        <v>0</v>
      </c>
      <c r="AQ44" s="183">
        <v>0</v>
      </c>
      <c r="AR44" s="183">
        <v>0</v>
      </c>
      <c r="AS44" s="183">
        <v>0</v>
      </c>
      <c r="AT44" s="183">
        <v>0</v>
      </c>
      <c r="AU44" s="183">
        <v>0</v>
      </c>
      <c r="AV44" s="183">
        <v>0</v>
      </c>
      <c r="AW44" s="183">
        <v>0</v>
      </c>
      <c r="AX44" s="183">
        <v>0</v>
      </c>
      <c r="AY44" s="183">
        <v>0</v>
      </c>
      <c r="AZ44" s="183">
        <v>0</v>
      </c>
      <c r="BA44" s="183">
        <v>0</v>
      </c>
      <c r="BB44" s="183">
        <v>0</v>
      </c>
      <c r="BC44" s="183">
        <v>0</v>
      </c>
      <c r="BD44" s="183">
        <v>0</v>
      </c>
      <c r="BE44" s="183">
        <v>0</v>
      </c>
      <c r="BF44" s="183">
        <v>0</v>
      </c>
      <c r="BG44" s="183">
        <v>0</v>
      </c>
      <c r="BH44" s="183">
        <v>0</v>
      </c>
      <c r="BI44" s="183">
        <v>0</v>
      </c>
      <c r="BJ44" s="183">
        <v>0</v>
      </c>
      <c r="BK44" s="183">
        <v>0</v>
      </c>
      <c r="BL44" s="183">
        <v>0</v>
      </c>
      <c r="BM44" s="183">
        <v>0</v>
      </c>
      <c r="BN44" s="183">
        <v>0</v>
      </c>
      <c r="BO44" s="184">
        <f t="shared" si="4"/>
        <v>0</v>
      </c>
    </row>
    <row r="45" spans="1:67" x14ac:dyDescent="0.25">
      <c r="A45" s="179" t="s">
        <v>538</v>
      </c>
      <c r="B45" s="180" t="s">
        <v>539</v>
      </c>
      <c r="C45" s="180" t="s">
        <v>523</v>
      </c>
      <c r="D45" s="181">
        <v>104672.68</v>
      </c>
      <c r="E45" s="181">
        <f t="shared" si="2"/>
        <v>1046.73</v>
      </c>
      <c r="F45" s="181">
        <f t="shared" si="5"/>
        <v>523.36</v>
      </c>
      <c r="G45" s="181">
        <f t="shared" si="0"/>
        <v>846.73</v>
      </c>
      <c r="H45" s="181">
        <f t="shared" si="1"/>
        <v>523.36</v>
      </c>
      <c r="I45" s="182">
        <f t="shared" ca="1" si="3"/>
        <v>200</v>
      </c>
      <c r="J45" s="183">
        <v>200</v>
      </c>
      <c r="K45" s="183">
        <v>0</v>
      </c>
      <c r="L45" s="183">
        <v>0</v>
      </c>
      <c r="M45" s="183">
        <v>0</v>
      </c>
      <c r="N45" s="183">
        <v>0</v>
      </c>
      <c r="O45" s="183">
        <v>0</v>
      </c>
      <c r="P45" s="183">
        <v>0</v>
      </c>
      <c r="Q45" s="183">
        <v>0</v>
      </c>
      <c r="R45" s="183">
        <v>0</v>
      </c>
      <c r="S45" s="183">
        <v>0</v>
      </c>
      <c r="T45" s="183">
        <v>0</v>
      </c>
      <c r="U45" s="183">
        <v>0</v>
      </c>
      <c r="V45" s="183">
        <v>0</v>
      </c>
      <c r="W45" s="183">
        <v>0</v>
      </c>
      <c r="X45" s="183">
        <v>0</v>
      </c>
      <c r="Y45" s="183">
        <v>0</v>
      </c>
      <c r="Z45" s="183">
        <v>0</v>
      </c>
      <c r="AA45" s="183">
        <v>0</v>
      </c>
      <c r="AB45" s="183">
        <v>0</v>
      </c>
      <c r="AC45" s="183">
        <v>0</v>
      </c>
      <c r="AD45" s="183">
        <v>0</v>
      </c>
      <c r="AE45" s="183">
        <v>0</v>
      </c>
      <c r="AF45" s="183">
        <v>0</v>
      </c>
      <c r="AG45" s="183">
        <v>0</v>
      </c>
      <c r="AH45" s="183">
        <v>0</v>
      </c>
      <c r="AI45" s="183">
        <v>0</v>
      </c>
      <c r="AJ45" s="183">
        <v>0</v>
      </c>
      <c r="AK45" s="183">
        <v>0</v>
      </c>
      <c r="AL45" s="183">
        <v>0</v>
      </c>
      <c r="AM45" s="183">
        <v>0</v>
      </c>
      <c r="AN45" s="183">
        <v>0</v>
      </c>
      <c r="AO45" s="183">
        <v>0</v>
      </c>
      <c r="AP45" s="183">
        <v>0</v>
      </c>
      <c r="AQ45" s="183">
        <v>0</v>
      </c>
      <c r="AR45" s="183">
        <v>0</v>
      </c>
      <c r="AS45" s="183">
        <v>0</v>
      </c>
      <c r="AT45" s="183">
        <v>0</v>
      </c>
      <c r="AU45" s="183">
        <v>0</v>
      </c>
      <c r="AV45" s="183">
        <v>0</v>
      </c>
      <c r="AW45" s="183">
        <v>0</v>
      </c>
      <c r="AX45" s="183">
        <v>0</v>
      </c>
      <c r="AY45" s="183">
        <v>0</v>
      </c>
      <c r="AZ45" s="183">
        <v>0</v>
      </c>
      <c r="BA45" s="183">
        <v>0</v>
      </c>
      <c r="BB45" s="183">
        <v>0</v>
      </c>
      <c r="BC45" s="183">
        <v>0</v>
      </c>
      <c r="BD45" s="183">
        <v>0</v>
      </c>
      <c r="BE45" s="183">
        <v>0</v>
      </c>
      <c r="BF45" s="183">
        <v>0</v>
      </c>
      <c r="BG45" s="183">
        <v>0</v>
      </c>
      <c r="BH45" s="183">
        <v>0</v>
      </c>
      <c r="BI45" s="183">
        <v>0</v>
      </c>
      <c r="BJ45" s="183">
        <v>0</v>
      </c>
      <c r="BK45" s="183">
        <v>0</v>
      </c>
      <c r="BL45" s="183">
        <v>0</v>
      </c>
      <c r="BM45" s="183">
        <v>0</v>
      </c>
      <c r="BN45" s="183">
        <v>0</v>
      </c>
      <c r="BO45" s="184">
        <f t="shared" si="4"/>
        <v>0</v>
      </c>
    </row>
    <row r="46" spans="1:67" x14ac:dyDescent="0.25">
      <c r="A46" s="179" t="s">
        <v>540</v>
      </c>
      <c r="B46" s="180" t="s">
        <v>541</v>
      </c>
      <c r="C46" s="180" t="s">
        <v>523</v>
      </c>
      <c r="D46" s="181">
        <v>78442.080000000002</v>
      </c>
      <c r="E46" s="181">
        <f t="shared" si="2"/>
        <v>784.42</v>
      </c>
      <c r="F46" s="181">
        <f t="shared" si="5"/>
        <v>392.21</v>
      </c>
      <c r="G46" s="181">
        <f t="shared" si="0"/>
        <v>634.41999999999996</v>
      </c>
      <c r="H46" s="181">
        <f t="shared" si="1"/>
        <v>392.21</v>
      </c>
      <c r="I46" s="182">
        <f t="shared" ca="1" si="3"/>
        <v>150</v>
      </c>
      <c r="J46" s="183">
        <v>150</v>
      </c>
      <c r="K46" s="183">
        <v>0</v>
      </c>
      <c r="L46" s="183">
        <v>0</v>
      </c>
      <c r="M46" s="183">
        <v>0</v>
      </c>
      <c r="N46" s="183">
        <v>0</v>
      </c>
      <c r="O46" s="183">
        <v>0</v>
      </c>
      <c r="P46" s="183">
        <v>0</v>
      </c>
      <c r="Q46" s="183">
        <v>0</v>
      </c>
      <c r="R46" s="183">
        <v>0</v>
      </c>
      <c r="S46" s="183">
        <v>0</v>
      </c>
      <c r="T46" s="183">
        <v>0</v>
      </c>
      <c r="U46" s="183">
        <v>0</v>
      </c>
      <c r="V46" s="183">
        <v>0</v>
      </c>
      <c r="W46" s="183">
        <v>0</v>
      </c>
      <c r="X46" s="183">
        <v>0</v>
      </c>
      <c r="Y46" s="183">
        <v>0</v>
      </c>
      <c r="Z46" s="183">
        <v>0</v>
      </c>
      <c r="AA46" s="183">
        <v>0</v>
      </c>
      <c r="AB46" s="183">
        <v>0</v>
      </c>
      <c r="AC46" s="183">
        <v>0</v>
      </c>
      <c r="AD46" s="183">
        <v>0</v>
      </c>
      <c r="AE46" s="183">
        <v>0</v>
      </c>
      <c r="AF46" s="183">
        <v>0</v>
      </c>
      <c r="AG46" s="183">
        <v>0</v>
      </c>
      <c r="AH46" s="183">
        <v>0</v>
      </c>
      <c r="AI46" s="183">
        <v>0</v>
      </c>
      <c r="AJ46" s="183">
        <v>0</v>
      </c>
      <c r="AK46" s="183">
        <v>0</v>
      </c>
      <c r="AL46" s="183">
        <v>0</v>
      </c>
      <c r="AM46" s="183">
        <v>0</v>
      </c>
      <c r="AN46" s="183">
        <v>0</v>
      </c>
      <c r="AO46" s="183">
        <v>0</v>
      </c>
      <c r="AP46" s="183">
        <v>0</v>
      </c>
      <c r="AQ46" s="183">
        <v>0</v>
      </c>
      <c r="AR46" s="183">
        <v>0</v>
      </c>
      <c r="AS46" s="183">
        <v>0</v>
      </c>
      <c r="AT46" s="183">
        <v>0</v>
      </c>
      <c r="AU46" s="183">
        <v>0</v>
      </c>
      <c r="AV46" s="183">
        <v>0</v>
      </c>
      <c r="AW46" s="183">
        <v>0</v>
      </c>
      <c r="AX46" s="183">
        <v>0</v>
      </c>
      <c r="AY46" s="183">
        <v>0</v>
      </c>
      <c r="AZ46" s="183">
        <v>0</v>
      </c>
      <c r="BA46" s="183">
        <v>0</v>
      </c>
      <c r="BB46" s="183">
        <v>0</v>
      </c>
      <c r="BC46" s="183">
        <v>0</v>
      </c>
      <c r="BD46" s="183">
        <v>0</v>
      </c>
      <c r="BE46" s="183">
        <v>0</v>
      </c>
      <c r="BF46" s="183">
        <v>0</v>
      </c>
      <c r="BG46" s="183">
        <v>0</v>
      </c>
      <c r="BH46" s="183">
        <v>0</v>
      </c>
      <c r="BI46" s="183">
        <v>0</v>
      </c>
      <c r="BJ46" s="183">
        <v>0</v>
      </c>
      <c r="BK46" s="183">
        <v>0</v>
      </c>
      <c r="BL46" s="183">
        <v>0</v>
      </c>
      <c r="BM46" s="183">
        <v>0</v>
      </c>
      <c r="BN46" s="183">
        <v>0</v>
      </c>
      <c r="BO46" s="184">
        <f t="shared" si="4"/>
        <v>0</v>
      </c>
    </row>
    <row r="47" spans="1:67" x14ac:dyDescent="0.25">
      <c r="A47" s="179" t="s">
        <v>542</v>
      </c>
      <c r="B47" s="180" t="s">
        <v>543</v>
      </c>
      <c r="C47" s="180" t="s">
        <v>523</v>
      </c>
      <c r="D47" s="181">
        <v>86710.78</v>
      </c>
      <c r="E47" s="181">
        <f t="shared" si="2"/>
        <v>867.11</v>
      </c>
      <c r="F47" s="181">
        <f t="shared" si="5"/>
        <v>433.55</v>
      </c>
      <c r="G47" s="181">
        <f t="shared" si="0"/>
        <v>867.11</v>
      </c>
      <c r="H47" s="181">
        <f t="shared" si="1"/>
        <v>433.55</v>
      </c>
      <c r="I47" s="182">
        <f t="shared" ca="1" si="3"/>
        <v>0</v>
      </c>
      <c r="J47" s="183">
        <v>0</v>
      </c>
      <c r="K47" s="183">
        <v>0</v>
      </c>
      <c r="L47" s="183">
        <v>0</v>
      </c>
      <c r="M47" s="183">
        <v>0</v>
      </c>
      <c r="N47" s="183">
        <v>0</v>
      </c>
      <c r="O47" s="183">
        <v>0</v>
      </c>
      <c r="P47" s="183">
        <v>0</v>
      </c>
      <c r="Q47" s="183">
        <v>0</v>
      </c>
      <c r="R47" s="183">
        <v>0</v>
      </c>
      <c r="S47" s="183">
        <v>0</v>
      </c>
      <c r="T47" s="183">
        <v>0</v>
      </c>
      <c r="U47" s="183">
        <v>0</v>
      </c>
      <c r="V47" s="183">
        <v>0</v>
      </c>
      <c r="W47" s="183">
        <v>0</v>
      </c>
      <c r="X47" s="183">
        <v>0</v>
      </c>
      <c r="Y47" s="183">
        <v>0</v>
      </c>
      <c r="Z47" s="183">
        <v>0</v>
      </c>
      <c r="AA47" s="183">
        <v>0</v>
      </c>
      <c r="AB47" s="183">
        <v>0</v>
      </c>
      <c r="AC47" s="183">
        <v>0</v>
      </c>
      <c r="AD47" s="183">
        <v>0</v>
      </c>
      <c r="AE47" s="183">
        <v>0</v>
      </c>
      <c r="AF47" s="183">
        <v>0</v>
      </c>
      <c r="AG47" s="183">
        <v>0</v>
      </c>
      <c r="AH47" s="183">
        <v>0</v>
      </c>
      <c r="AI47" s="183">
        <v>0</v>
      </c>
      <c r="AJ47" s="183">
        <v>0</v>
      </c>
      <c r="AK47" s="183">
        <v>0</v>
      </c>
      <c r="AL47" s="183">
        <v>0</v>
      </c>
      <c r="AM47" s="183">
        <v>0</v>
      </c>
      <c r="AN47" s="183">
        <v>0</v>
      </c>
      <c r="AO47" s="183">
        <v>0</v>
      </c>
      <c r="AP47" s="183">
        <v>0</v>
      </c>
      <c r="AQ47" s="183">
        <v>0</v>
      </c>
      <c r="AR47" s="183">
        <v>0</v>
      </c>
      <c r="AS47" s="183">
        <v>0</v>
      </c>
      <c r="AT47" s="183">
        <v>0</v>
      </c>
      <c r="AU47" s="183">
        <v>0</v>
      </c>
      <c r="AV47" s="183">
        <v>0</v>
      </c>
      <c r="AW47" s="183">
        <v>0</v>
      </c>
      <c r="AX47" s="183">
        <v>0</v>
      </c>
      <c r="AY47" s="183">
        <v>0</v>
      </c>
      <c r="AZ47" s="183">
        <v>0</v>
      </c>
      <c r="BA47" s="183">
        <v>0</v>
      </c>
      <c r="BB47" s="183">
        <v>0</v>
      </c>
      <c r="BC47" s="183">
        <v>0</v>
      </c>
      <c r="BD47" s="183">
        <v>0</v>
      </c>
      <c r="BE47" s="183">
        <v>0</v>
      </c>
      <c r="BF47" s="183">
        <v>0</v>
      </c>
      <c r="BG47" s="183">
        <v>0</v>
      </c>
      <c r="BH47" s="183">
        <v>0</v>
      </c>
      <c r="BI47" s="183">
        <v>0</v>
      </c>
      <c r="BJ47" s="183">
        <v>0</v>
      </c>
      <c r="BK47" s="183">
        <v>0</v>
      </c>
      <c r="BL47" s="183">
        <v>0</v>
      </c>
      <c r="BM47" s="183">
        <v>0</v>
      </c>
      <c r="BN47" s="183">
        <v>0</v>
      </c>
      <c r="BO47" s="184">
        <f t="shared" si="4"/>
        <v>0</v>
      </c>
    </row>
    <row r="48" spans="1:67" x14ac:dyDescent="0.25">
      <c r="A48" s="179" t="s">
        <v>544</v>
      </c>
      <c r="B48" s="180" t="s">
        <v>545</v>
      </c>
      <c r="C48" s="180" t="s">
        <v>523</v>
      </c>
      <c r="D48" s="181">
        <v>64823.79</v>
      </c>
      <c r="E48" s="181">
        <f t="shared" si="2"/>
        <v>648.24</v>
      </c>
      <c r="F48" s="181">
        <f t="shared" si="5"/>
        <v>324.12</v>
      </c>
      <c r="G48" s="181">
        <f t="shared" si="0"/>
        <v>394.71000000000004</v>
      </c>
      <c r="H48" s="181">
        <f t="shared" si="1"/>
        <v>324.12</v>
      </c>
      <c r="I48" s="182">
        <f t="shared" ca="1" si="3"/>
        <v>253.53</v>
      </c>
      <c r="J48" s="183">
        <v>253.53</v>
      </c>
      <c r="K48" s="183">
        <v>0</v>
      </c>
      <c r="L48" s="183">
        <v>0</v>
      </c>
      <c r="M48" s="183">
        <v>0</v>
      </c>
      <c r="N48" s="183">
        <v>0</v>
      </c>
      <c r="O48" s="183">
        <v>0</v>
      </c>
      <c r="P48" s="183">
        <v>0</v>
      </c>
      <c r="Q48" s="183">
        <v>0</v>
      </c>
      <c r="R48" s="183">
        <v>0</v>
      </c>
      <c r="S48" s="183">
        <v>0</v>
      </c>
      <c r="T48" s="183">
        <v>0</v>
      </c>
      <c r="U48" s="183">
        <v>0</v>
      </c>
      <c r="V48" s="183">
        <v>0</v>
      </c>
      <c r="W48" s="183">
        <v>0</v>
      </c>
      <c r="X48" s="183">
        <v>0</v>
      </c>
      <c r="Y48" s="183">
        <v>0</v>
      </c>
      <c r="Z48" s="183">
        <v>0</v>
      </c>
      <c r="AA48" s="183">
        <v>0</v>
      </c>
      <c r="AB48" s="183">
        <v>0</v>
      </c>
      <c r="AC48" s="183">
        <v>0</v>
      </c>
      <c r="AD48" s="183">
        <v>0</v>
      </c>
      <c r="AE48" s="183">
        <v>0</v>
      </c>
      <c r="AF48" s="183">
        <v>0</v>
      </c>
      <c r="AG48" s="183">
        <v>0</v>
      </c>
      <c r="AH48" s="183">
        <v>0</v>
      </c>
      <c r="AI48" s="183">
        <v>0</v>
      </c>
      <c r="AJ48" s="183">
        <v>0</v>
      </c>
      <c r="AK48" s="183">
        <v>0</v>
      </c>
      <c r="AL48" s="183">
        <v>0</v>
      </c>
      <c r="AM48" s="183">
        <v>0</v>
      </c>
      <c r="AN48" s="183">
        <v>0</v>
      </c>
      <c r="AO48" s="183">
        <v>0</v>
      </c>
      <c r="AP48" s="183">
        <v>0</v>
      </c>
      <c r="AQ48" s="183">
        <v>0</v>
      </c>
      <c r="AR48" s="183">
        <v>0</v>
      </c>
      <c r="AS48" s="183">
        <v>0</v>
      </c>
      <c r="AT48" s="183">
        <v>0</v>
      </c>
      <c r="AU48" s="183">
        <v>0</v>
      </c>
      <c r="AV48" s="183">
        <v>0</v>
      </c>
      <c r="AW48" s="183">
        <v>0</v>
      </c>
      <c r="AX48" s="183">
        <v>0</v>
      </c>
      <c r="AY48" s="183">
        <v>0</v>
      </c>
      <c r="AZ48" s="183">
        <v>0</v>
      </c>
      <c r="BA48" s="183">
        <v>0</v>
      </c>
      <c r="BB48" s="183">
        <v>0</v>
      </c>
      <c r="BC48" s="183">
        <v>0</v>
      </c>
      <c r="BD48" s="183">
        <v>0</v>
      </c>
      <c r="BE48" s="183">
        <v>0</v>
      </c>
      <c r="BF48" s="183">
        <v>0</v>
      </c>
      <c r="BG48" s="183">
        <v>0</v>
      </c>
      <c r="BH48" s="183">
        <v>0</v>
      </c>
      <c r="BI48" s="183">
        <v>0</v>
      </c>
      <c r="BJ48" s="183">
        <v>0</v>
      </c>
      <c r="BK48" s="183">
        <v>0</v>
      </c>
      <c r="BL48" s="183">
        <v>0</v>
      </c>
      <c r="BM48" s="183">
        <v>0</v>
      </c>
      <c r="BN48" s="183">
        <v>0</v>
      </c>
      <c r="BO48" s="184">
        <f t="shared" si="4"/>
        <v>0</v>
      </c>
    </row>
    <row r="49" spans="1:67" x14ac:dyDescent="0.25">
      <c r="A49" s="179" t="s">
        <v>546</v>
      </c>
      <c r="B49" s="180" t="s">
        <v>547</v>
      </c>
      <c r="C49" s="180" t="s">
        <v>523</v>
      </c>
      <c r="D49" s="181">
        <v>78995.64</v>
      </c>
      <c r="E49" s="181">
        <f t="shared" si="2"/>
        <v>789.96</v>
      </c>
      <c r="F49" s="181">
        <f t="shared" si="5"/>
        <v>394.98</v>
      </c>
      <c r="G49" s="181">
        <f t="shared" si="0"/>
        <v>0</v>
      </c>
      <c r="H49" s="181">
        <f t="shared" si="1"/>
        <v>394.98</v>
      </c>
      <c r="I49" s="182">
        <f t="shared" ca="1" si="3"/>
        <v>789.96</v>
      </c>
      <c r="J49" s="183">
        <v>789.96</v>
      </c>
      <c r="K49" s="183">
        <v>0</v>
      </c>
      <c r="L49" s="183">
        <v>0</v>
      </c>
      <c r="M49" s="183">
        <v>0</v>
      </c>
      <c r="N49" s="183">
        <v>0</v>
      </c>
      <c r="O49" s="183">
        <v>0</v>
      </c>
      <c r="P49" s="183">
        <v>0</v>
      </c>
      <c r="Q49" s="183">
        <v>0</v>
      </c>
      <c r="R49" s="183">
        <v>0</v>
      </c>
      <c r="S49" s="183">
        <v>0</v>
      </c>
      <c r="T49" s="183">
        <v>0</v>
      </c>
      <c r="U49" s="183">
        <v>0</v>
      </c>
      <c r="V49" s="183">
        <v>0</v>
      </c>
      <c r="W49" s="183">
        <v>0</v>
      </c>
      <c r="X49" s="183">
        <v>0</v>
      </c>
      <c r="Y49" s="183">
        <v>0</v>
      </c>
      <c r="Z49" s="183">
        <v>0</v>
      </c>
      <c r="AA49" s="183">
        <v>0</v>
      </c>
      <c r="AB49" s="183">
        <v>0</v>
      </c>
      <c r="AC49" s="183">
        <v>0</v>
      </c>
      <c r="AD49" s="183">
        <v>0</v>
      </c>
      <c r="AE49" s="183">
        <v>0</v>
      </c>
      <c r="AF49" s="183">
        <v>0</v>
      </c>
      <c r="AG49" s="183">
        <v>0</v>
      </c>
      <c r="AH49" s="183">
        <v>0</v>
      </c>
      <c r="AI49" s="183">
        <v>0</v>
      </c>
      <c r="AJ49" s="183">
        <v>0</v>
      </c>
      <c r="AK49" s="183">
        <v>0</v>
      </c>
      <c r="AL49" s="183">
        <v>0</v>
      </c>
      <c r="AM49" s="183">
        <v>0</v>
      </c>
      <c r="AN49" s="183">
        <v>0</v>
      </c>
      <c r="AO49" s="183">
        <v>0</v>
      </c>
      <c r="AP49" s="183">
        <v>0</v>
      </c>
      <c r="AQ49" s="183">
        <v>0</v>
      </c>
      <c r="AR49" s="183">
        <v>0</v>
      </c>
      <c r="AS49" s="183">
        <v>0</v>
      </c>
      <c r="AT49" s="183">
        <v>0</v>
      </c>
      <c r="AU49" s="183">
        <v>0</v>
      </c>
      <c r="AV49" s="183">
        <v>0</v>
      </c>
      <c r="AW49" s="183">
        <v>0</v>
      </c>
      <c r="AX49" s="183">
        <v>0</v>
      </c>
      <c r="AY49" s="183">
        <v>0</v>
      </c>
      <c r="AZ49" s="183">
        <v>0</v>
      </c>
      <c r="BA49" s="183">
        <v>0</v>
      </c>
      <c r="BB49" s="183">
        <v>0</v>
      </c>
      <c r="BC49" s="183">
        <v>0</v>
      </c>
      <c r="BD49" s="183">
        <v>0</v>
      </c>
      <c r="BE49" s="183">
        <v>0</v>
      </c>
      <c r="BF49" s="183">
        <v>0</v>
      </c>
      <c r="BG49" s="183">
        <v>0</v>
      </c>
      <c r="BH49" s="183">
        <v>0</v>
      </c>
      <c r="BI49" s="183">
        <v>0</v>
      </c>
      <c r="BJ49" s="183">
        <v>0</v>
      </c>
      <c r="BK49" s="183">
        <v>0</v>
      </c>
      <c r="BL49" s="183">
        <v>0</v>
      </c>
      <c r="BM49" s="183">
        <v>0</v>
      </c>
      <c r="BN49" s="183">
        <v>0</v>
      </c>
      <c r="BO49" s="184">
        <f t="shared" si="4"/>
        <v>0</v>
      </c>
    </row>
    <row r="50" spans="1:67" x14ac:dyDescent="0.25">
      <c r="A50" s="179" t="s">
        <v>548</v>
      </c>
      <c r="B50" s="180" t="s">
        <v>549</v>
      </c>
      <c r="C50" s="180" t="s">
        <v>523</v>
      </c>
      <c r="D50" s="181">
        <v>53913.45</v>
      </c>
      <c r="E50" s="181">
        <f t="shared" si="2"/>
        <v>539.13</v>
      </c>
      <c r="F50" s="181">
        <f t="shared" si="5"/>
        <v>269.57</v>
      </c>
      <c r="G50" s="181">
        <f t="shared" si="0"/>
        <v>372.47</v>
      </c>
      <c r="H50" s="181">
        <f t="shared" si="1"/>
        <v>269.57</v>
      </c>
      <c r="I50" s="182">
        <f t="shared" ca="1" si="3"/>
        <v>166.66</v>
      </c>
      <c r="J50" s="183">
        <v>166.66</v>
      </c>
      <c r="K50" s="183">
        <v>0</v>
      </c>
      <c r="L50" s="183">
        <v>0</v>
      </c>
      <c r="M50" s="183">
        <v>0</v>
      </c>
      <c r="N50" s="183">
        <v>0</v>
      </c>
      <c r="O50" s="183">
        <v>0</v>
      </c>
      <c r="P50" s="183">
        <v>0</v>
      </c>
      <c r="Q50" s="183">
        <v>0</v>
      </c>
      <c r="R50" s="183">
        <v>0</v>
      </c>
      <c r="S50" s="183">
        <v>0</v>
      </c>
      <c r="T50" s="183">
        <v>0</v>
      </c>
      <c r="U50" s="183">
        <v>0</v>
      </c>
      <c r="V50" s="183">
        <v>0</v>
      </c>
      <c r="W50" s="183">
        <v>0</v>
      </c>
      <c r="X50" s="183">
        <v>0</v>
      </c>
      <c r="Y50" s="183">
        <v>0</v>
      </c>
      <c r="Z50" s="183">
        <v>0</v>
      </c>
      <c r="AA50" s="183">
        <v>0</v>
      </c>
      <c r="AB50" s="183">
        <v>0</v>
      </c>
      <c r="AC50" s="183">
        <v>0</v>
      </c>
      <c r="AD50" s="183">
        <v>0</v>
      </c>
      <c r="AE50" s="183">
        <v>0</v>
      </c>
      <c r="AF50" s="183">
        <v>0</v>
      </c>
      <c r="AG50" s="183">
        <v>0</v>
      </c>
      <c r="AH50" s="183">
        <v>0</v>
      </c>
      <c r="AI50" s="183">
        <v>0</v>
      </c>
      <c r="AJ50" s="183">
        <v>0</v>
      </c>
      <c r="AK50" s="183">
        <v>0</v>
      </c>
      <c r="AL50" s="183">
        <v>0</v>
      </c>
      <c r="AM50" s="183">
        <v>0</v>
      </c>
      <c r="AN50" s="183">
        <v>0</v>
      </c>
      <c r="AO50" s="183">
        <v>0</v>
      </c>
      <c r="AP50" s="183">
        <v>0</v>
      </c>
      <c r="AQ50" s="183">
        <v>0</v>
      </c>
      <c r="AR50" s="183">
        <v>0</v>
      </c>
      <c r="AS50" s="183">
        <v>0</v>
      </c>
      <c r="AT50" s="183">
        <v>0</v>
      </c>
      <c r="AU50" s="183">
        <v>0</v>
      </c>
      <c r="AV50" s="183">
        <v>0</v>
      </c>
      <c r="AW50" s="183">
        <v>0</v>
      </c>
      <c r="AX50" s="183">
        <v>0</v>
      </c>
      <c r="AY50" s="183">
        <v>0</v>
      </c>
      <c r="AZ50" s="183">
        <v>0</v>
      </c>
      <c r="BA50" s="183">
        <v>0</v>
      </c>
      <c r="BB50" s="183">
        <v>0</v>
      </c>
      <c r="BC50" s="183">
        <v>0</v>
      </c>
      <c r="BD50" s="183">
        <v>0</v>
      </c>
      <c r="BE50" s="183">
        <v>0</v>
      </c>
      <c r="BF50" s="183">
        <v>0</v>
      </c>
      <c r="BG50" s="183">
        <v>0</v>
      </c>
      <c r="BH50" s="183">
        <v>0</v>
      </c>
      <c r="BI50" s="183">
        <v>0</v>
      </c>
      <c r="BJ50" s="183">
        <v>0</v>
      </c>
      <c r="BK50" s="183">
        <v>0</v>
      </c>
      <c r="BL50" s="183">
        <v>0</v>
      </c>
      <c r="BM50" s="183">
        <v>0</v>
      </c>
      <c r="BN50" s="183">
        <v>0</v>
      </c>
      <c r="BO50" s="184">
        <f t="shared" si="4"/>
        <v>0</v>
      </c>
    </row>
    <row r="51" spans="1:67" x14ac:dyDescent="0.25">
      <c r="A51" s="179" t="s">
        <v>550</v>
      </c>
      <c r="B51" s="180" t="s">
        <v>551</v>
      </c>
      <c r="C51" s="180" t="s">
        <v>523</v>
      </c>
      <c r="D51" s="181">
        <v>78223.59</v>
      </c>
      <c r="E51" s="181">
        <f t="shared" si="2"/>
        <v>782.24</v>
      </c>
      <c r="F51" s="181">
        <f t="shared" si="5"/>
        <v>391.12</v>
      </c>
      <c r="G51" s="181">
        <f t="shared" si="0"/>
        <v>682.24</v>
      </c>
      <c r="H51" s="181">
        <f t="shared" si="1"/>
        <v>391.12</v>
      </c>
      <c r="I51" s="182">
        <f t="shared" ca="1" si="3"/>
        <v>100</v>
      </c>
      <c r="J51" s="183">
        <v>100</v>
      </c>
      <c r="K51" s="183">
        <v>0</v>
      </c>
      <c r="L51" s="183">
        <v>0</v>
      </c>
      <c r="M51" s="183">
        <v>0</v>
      </c>
      <c r="N51" s="183">
        <v>0</v>
      </c>
      <c r="O51" s="183">
        <v>0</v>
      </c>
      <c r="P51" s="183">
        <v>0</v>
      </c>
      <c r="Q51" s="183">
        <v>0</v>
      </c>
      <c r="R51" s="183">
        <v>0</v>
      </c>
      <c r="S51" s="183">
        <v>0</v>
      </c>
      <c r="T51" s="183">
        <v>0</v>
      </c>
      <c r="U51" s="183">
        <v>0</v>
      </c>
      <c r="V51" s="183">
        <v>0</v>
      </c>
      <c r="W51" s="183">
        <v>0</v>
      </c>
      <c r="X51" s="183">
        <v>0</v>
      </c>
      <c r="Y51" s="183">
        <v>0</v>
      </c>
      <c r="Z51" s="183">
        <v>0</v>
      </c>
      <c r="AA51" s="183">
        <v>0</v>
      </c>
      <c r="AB51" s="183">
        <v>0</v>
      </c>
      <c r="AC51" s="183">
        <v>0</v>
      </c>
      <c r="AD51" s="183">
        <v>0</v>
      </c>
      <c r="AE51" s="183">
        <v>0</v>
      </c>
      <c r="AF51" s="183">
        <v>0</v>
      </c>
      <c r="AG51" s="183">
        <v>0</v>
      </c>
      <c r="AH51" s="183">
        <v>0</v>
      </c>
      <c r="AI51" s="183">
        <v>0</v>
      </c>
      <c r="AJ51" s="183">
        <v>0</v>
      </c>
      <c r="AK51" s="183">
        <v>0</v>
      </c>
      <c r="AL51" s="183">
        <v>0</v>
      </c>
      <c r="AM51" s="183">
        <v>0</v>
      </c>
      <c r="AN51" s="183">
        <v>0</v>
      </c>
      <c r="AO51" s="183">
        <v>0</v>
      </c>
      <c r="AP51" s="183">
        <v>0</v>
      </c>
      <c r="AQ51" s="183">
        <v>0</v>
      </c>
      <c r="AR51" s="183">
        <v>0</v>
      </c>
      <c r="AS51" s="183">
        <v>0</v>
      </c>
      <c r="AT51" s="183">
        <v>0</v>
      </c>
      <c r="AU51" s="183">
        <v>0</v>
      </c>
      <c r="AV51" s="183">
        <v>0</v>
      </c>
      <c r="AW51" s="183">
        <v>0</v>
      </c>
      <c r="AX51" s="183">
        <v>0</v>
      </c>
      <c r="AY51" s="183">
        <v>0</v>
      </c>
      <c r="AZ51" s="183">
        <v>0</v>
      </c>
      <c r="BA51" s="183">
        <v>0</v>
      </c>
      <c r="BB51" s="183">
        <v>0</v>
      </c>
      <c r="BC51" s="183">
        <v>0</v>
      </c>
      <c r="BD51" s="183">
        <v>0</v>
      </c>
      <c r="BE51" s="183">
        <v>0</v>
      </c>
      <c r="BF51" s="183">
        <v>0</v>
      </c>
      <c r="BG51" s="183">
        <v>0</v>
      </c>
      <c r="BH51" s="183">
        <v>0</v>
      </c>
      <c r="BI51" s="183">
        <v>0</v>
      </c>
      <c r="BJ51" s="183">
        <v>0</v>
      </c>
      <c r="BK51" s="183">
        <v>0</v>
      </c>
      <c r="BL51" s="183">
        <v>0</v>
      </c>
      <c r="BM51" s="183">
        <v>0</v>
      </c>
      <c r="BN51" s="183">
        <v>0</v>
      </c>
      <c r="BO51" s="184">
        <f t="shared" si="4"/>
        <v>0</v>
      </c>
    </row>
    <row r="52" spans="1:67" x14ac:dyDescent="0.25">
      <c r="A52" s="179" t="s">
        <v>552</v>
      </c>
      <c r="B52" s="180" t="s">
        <v>553</v>
      </c>
      <c r="C52" s="180" t="s">
        <v>523</v>
      </c>
      <c r="D52" s="181">
        <v>43742.85</v>
      </c>
      <c r="E52" s="181">
        <f t="shared" si="2"/>
        <v>437.43</v>
      </c>
      <c r="F52" s="181">
        <f t="shared" si="5"/>
        <v>218.71</v>
      </c>
      <c r="G52" s="181">
        <f t="shared" si="0"/>
        <v>437.43</v>
      </c>
      <c r="H52" s="181">
        <f t="shared" si="1"/>
        <v>218.71</v>
      </c>
      <c r="I52" s="182">
        <f t="shared" ca="1" si="3"/>
        <v>0</v>
      </c>
      <c r="J52" s="183">
        <v>0</v>
      </c>
      <c r="K52" s="183">
        <v>0</v>
      </c>
      <c r="L52" s="183">
        <v>0</v>
      </c>
      <c r="M52" s="183">
        <v>0</v>
      </c>
      <c r="N52" s="183">
        <v>0</v>
      </c>
      <c r="O52" s="183">
        <v>0</v>
      </c>
      <c r="P52" s="183">
        <v>0</v>
      </c>
      <c r="Q52" s="183">
        <v>0</v>
      </c>
      <c r="R52" s="183">
        <v>0</v>
      </c>
      <c r="S52" s="183">
        <v>0</v>
      </c>
      <c r="T52" s="183">
        <v>0</v>
      </c>
      <c r="U52" s="183">
        <v>0</v>
      </c>
      <c r="V52" s="183">
        <v>0</v>
      </c>
      <c r="W52" s="183">
        <v>0</v>
      </c>
      <c r="X52" s="183">
        <v>0</v>
      </c>
      <c r="Y52" s="183">
        <v>0</v>
      </c>
      <c r="Z52" s="183">
        <v>0</v>
      </c>
      <c r="AA52" s="183">
        <v>0</v>
      </c>
      <c r="AB52" s="183">
        <v>0</v>
      </c>
      <c r="AC52" s="183">
        <v>0</v>
      </c>
      <c r="AD52" s="183">
        <v>0</v>
      </c>
      <c r="AE52" s="183">
        <v>0</v>
      </c>
      <c r="AF52" s="183">
        <v>0</v>
      </c>
      <c r="AG52" s="183">
        <v>0</v>
      </c>
      <c r="AH52" s="183">
        <v>0</v>
      </c>
      <c r="AI52" s="183">
        <v>0</v>
      </c>
      <c r="AJ52" s="183">
        <v>0</v>
      </c>
      <c r="AK52" s="183">
        <v>0</v>
      </c>
      <c r="AL52" s="183">
        <v>0</v>
      </c>
      <c r="AM52" s="183">
        <v>0</v>
      </c>
      <c r="AN52" s="183">
        <v>0</v>
      </c>
      <c r="AO52" s="183">
        <v>0</v>
      </c>
      <c r="AP52" s="183">
        <v>0</v>
      </c>
      <c r="AQ52" s="183">
        <v>0</v>
      </c>
      <c r="AR52" s="183">
        <v>0</v>
      </c>
      <c r="AS52" s="183">
        <v>0</v>
      </c>
      <c r="AT52" s="183">
        <v>0</v>
      </c>
      <c r="AU52" s="183">
        <v>0</v>
      </c>
      <c r="AV52" s="183">
        <v>0</v>
      </c>
      <c r="AW52" s="183">
        <v>0</v>
      </c>
      <c r="AX52" s="183">
        <v>0</v>
      </c>
      <c r="AY52" s="183">
        <v>0</v>
      </c>
      <c r="AZ52" s="183">
        <v>0</v>
      </c>
      <c r="BA52" s="183">
        <v>0</v>
      </c>
      <c r="BB52" s="183">
        <v>0</v>
      </c>
      <c r="BC52" s="183">
        <v>0</v>
      </c>
      <c r="BD52" s="183">
        <v>0</v>
      </c>
      <c r="BE52" s="183">
        <v>0</v>
      </c>
      <c r="BF52" s="183">
        <v>0</v>
      </c>
      <c r="BG52" s="183">
        <v>0</v>
      </c>
      <c r="BH52" s="183">
        <v>0</v>
      </c>
      <c r="BI52" s="183">
        <v>0</v>
      </c>
      <c r="BJ52" s="183">
        <v>0</v>
      </c>
      <c r="BK52" s="183">
        <v>0</v>
      </c>
      <c r="BL52" s="183">
        <v>0</v>
      </c>
      <c r="BM52" s="183">
        <v>0</v>
      </c>
      <c r="BN52" s="183">
        <v>0</v>
      </c>
      <c r="BO52" s="184">
        <f t="shared" si="4"/>
        <v>0</v>
      </c>
    </row>
    <row r="53" spans="1:67" x14ac:dyDescent="0.25">
      <c r="A53" s="179" t="s">
        <v>554</v>
      </c>
      <c r="B53" s="180" t="s">
        <v>555</v>
      </c>
      <c r="C53" s="180" t="s">
        <v>523</v>
      </c>
      <c r="D53" s="181">
        <v>60155.67</v>
      </c>
      <c r="E53" s="181">
        <f t="shared" si="2"/>
        <v>601.55999999999995</v>
      </c>
      <c r="F53" s="181">
        <f t="shared" si="5"/>
        <v>300.77999999999997</v>
      </c>
      <c r="G53" s="181">
        <f t="shared" si="0"/>
        <v>151.55999999999995</v>
      </c>
      <c r="H53" s="181">
        <f t="shared" si="1"/>
        <v>100.77999999999997</v>
      </c>
      <c r="I53" s="182">
        <f t="shared" ca="1" si="3"/>
        <v>450</v>
      </c>
      <c r="J53" s="183">
        <v>450</v>
      </c>
      <c r="K53" s="183">
        <v>0</v>
      </c>
      <c r="L53" s="183">
        <v>0</v>
      </c>
      <c r="M53" s="183">
        <v>0</v>
      </c>
      <c r="N53" s="183">
        <v>0</v>
      </c>
      <c r="O53" s="183">
        <v>0</v>
      </c>
      <c r="P53" s="183">
        <v>0</v>
      </c>
      <c r="Q53" s="183">
        <v>0</v>
      </c>
      <c r="R53" s="183">
        <v>0</v>
      </c>
      <c r="S53" s="183">
        <v>0</v>
      </c>
      <c r="T53" s="183">
        <v>0</v>
      </c>
      <c r="U53" s="183">
        <v>0</v>
      </c>
      <c r="V53" s="183">
        <v>0</v>
      </c>
      <c r="W53" s="183">
        <v>0</v>
      </c>
      <c r="X53" s="183">
        <v>0</v>
      </c>
      <c r="Y53" s="183">
        <v>0</v>
      </c>
      <c r="Z53" s="183">
        <v>0</v>
      </c>
      <c r="AA53" s="183">
        <v>0</v>
      </c>
      <c r="AB53" s="183">
        <v>0</v>
      </c>
      <c r="AC53" s="183">
        <v>0</v>
      </c>
      <c r="AD53" s="183">
        <v>0</v>
      </c>
      <c r="AE53" s="183">
        <v>0</v>
      </c>
      <c r="AF53" s="183">
        <v>0</v>
      </c>
      <c r="AG53" s="183">
        <v>0</v>
      </c>
      <c r="AH53" s="183">
        <v>0</v>
      </c>
      <c r="AI53" s="183">
        <v>0</v>
      </c>
      <c r="AJ53" s="183">
        <v>0</v>
      </c>
      <c r="AK53" s="183">
        <v>0</v>
      </c>
      <c r="AL53" s="183">
        <v>0</v>
      </c>
      <c r="AM53" s="183">
        <v>0</v>
      </c>
      <c r="AN53" s="183">
        <v>200</v>
      </c>
      <c r="AO53" s="183">
        <v>0</v>
      </c>
      <c r="AP53" s="183">
        <v>0</v>
      </c>
      <c r="AQ53" s="183">
        <v>0</v>
      </c>
      <c r="AR53" s="183">
        <v>0</v>
      </c>
      <c r="AS53" s="183">
        <v>0</v>
      </c>
      <c r="AT53" s="183">
        <v>0</v>
      </c>
      <c r="AU53" s="183">
        <v>0</v>
      </c>
      <c r="AV53" s="183">
        <v>0</v>
      </c>
      <c r="AW53" s="183">
        <v>0</v>
      </c>
      <c r="AX53" s="183">
        <v>0</v>
      </c>
      <c r="AY53" s="183">
        <v>0</v>
      </c>
      <c r="AZ53" s="183">
        <v>0</v>
      </c>
      <c r="BA53" s="183">
        <v>0</v>
      </c>
      <c r="BB53" s="183">
        <v>0</v>
      </c>
      <c r="BC53" s="183">
        <v>0</v>
      </c>
      <c r="BD53" s="183">
        <v>0</v>
      </c>
      <c r="BE53" s="183">
        <v>0</v>
      </c>
      <c r="BF53" s="183">
        <v>0</v>
      </c>
      <c r="BG53" s="183">
        <v>0</v>
      </c>
      <c r="BH53" s="183">
        <v>0</v>
      </c>
      <c r="BI53" s="183">
        <v>0</v>
      </c>
      <c r="BJ53" s="183">
        <v>0</v>
      </c>
      <c r="BK53" s="183">
        <v>0</v>
      </c>
      <c r="BL53" s="183">
        <v>0</v>
      </c>
      <c r="BM53" s="183">
        <v>0</v>
      </c>
      <c r="BN53" s="183">
        <v>0</v>
      </c>
      <c r="BO53" s="184">
        <f t="shared" si="4"/>
        <v>200</v>
      </c>
    </row>
    <row r="54" spans="1:67" x14ac:dyDescent="0.25">
      <c r="A54" s="179" t="s">
        <v>556</v>
      </c>
      <c r="B54" s="180" t="s">
        <v>557</v>
      </c>
      <c r="C54" s="180" t="s">
        <v>523</v>
      </c>
      <c r="D54" s="181">
        <v>47037.91</v>
      </c>
      <c r="E54" s="181">
        <f t="shared" si="2"/>
        <v>470.38</v>
      </c>
      <c r="F54" s="181">
        <f t="shared" si="5"/>
        <v>235.19</v>
      </c>
      <c r="G54" s="181">
        <f t="shared" si="0"/>
        <v>170.38</v>
      </c>
      <c r="H54" s="181">
        <f t="shared" si="1"/>
        <v>235.19</v>
      </c>
      <c r="I54" s="182">
        <f t="shared" ca="1" si="3"/>
        <v>300</v>
      </c>
      <c r="J54" s="183">
        <v>300</v>
      </c>
      <c r="K54" s="183">
        <v>0</v>
      </c>
      <c r="L54" s="183">
        <v>0</v>
      </c>
      <c r="M54" s="183">
        <v>0</v>
      </c>
      <c r="N54" s="183">
        <v>0</v>
      </c>
      <c r="O54" s="183">
        <v>0</v>
      </c>
      <c r="P54" s="183">
        <v>0</v>
      </c>
      <c r="Q54" s="183">
        <v>0</v>
      </c>
      <c r="R54" s="183">
        <v>0</v>
      </c>
      <c r="S54" s="183">
        <v>0</v>
      </c>
      <c r="T54" s="183">
        <v>0</v>
      </c>
      <c r="U54" s="183">
        <v>0</v>
      </c>
      <c r="V54" s="183">
        <v>0</v>
      </c>
      <c r="W54" s="183">
        <v>0</v>
      </c>
      <c r="X54" s="183">
        <v>0</v>
      </c>
      <c r="Y54" s="183">
        <v>0</v>
      </c>
      <c r="Z54" s="183">
        <v>0</v>
      </c>
      <c r="AA54" s="183">
        <v>0</v>
      </c>
      <c r="AB54" s="183">
        <v>0</v>
      </c>
      <c r="AC54" s="183">
        <v>0</v>
      </c>
      <c r="AD54" s="183">
        <v>0</v>
      </c>
      <c r="AE54" s="183">
        <v>0</v>
      </c>
      <c r="AF54" s="183">
        <v>0</v>
      </c>
      <c r="AG54" s="183">
        <v>0</v>
      </c>
      <c r="AH54" s="183">
        <v>0</v>
      </c>
      <c r="AI54" s="183">
        <v>0</v>
      </c>
      <c r="AJ54" s="183">
        <v>0</v>
      </c>
      <c r="AK54" s="183">
        <v>0</v>
      </c>
      <c r="AL54" s="183">
        <v>0</v>
      </c>
      <c r="AM54" s="183">
        <v>0</v>
      </c>
      <c r="AN54" s="183">
        <v>0</v>
      </c>
      <c r="AO54" s="183">
        <v>0</v>
      </c>
      <c r="AP54" s="183">
        <v>0</v>
      </c>
      <c r="AQ54" s="183">
        <v>0</v>
      </c>
      <c r="AR54" s="183">
        <v>0</v>
      </c>
      <c r="AS54" s="183">
        <v>0</v>
      </c>
      <c r="AT54" s="183">
        <v>0</v>
      </c>
      <c r="AU54" s="183">
        <v>0</v>
      </c>
      <c r="AV54" s="183">
        <v>0</v>
      </c>
      <c r="AW54" s="183">
        <v>0</v>
      </c>
      <c r="AX54" s="183">
        <v>0</v>
      </c>
      <c r="AY54" s="183">
        <v>0</v>
      </c>
      <c r="AZ54" s="183">
        <v>0</v>
      </c>
      <c r="BA54" s="183">
        <v>0</v>
      </c>
      <c r="BB54" s="183">
        <v>0</v>
      </c>
      <c r="BC54" s="183">
        <v>0</v>
      </c>
      <c r="BD54" s="183">
        <v>0</v>
      </c>
      <c r="BE54" s="183">
        <v>0</v>
      </c>
      <c r="BF54" s="183">
        <v>0</v>
      </c>
      <c r="BG54" s="183">
        <v>0</v>
      </c>
      <c r="BH54" s="183">
        <v>0</v>
      </c>
      <c r="BI54" s="183">
        <v>0</v>
      </c>
      <c r="BJ54" s="183">
        <v>0</v>
      </c>
      <c r="BK54" s="183">
        <v>0</v>
      </c>
      <c r="BL54" s="183">
        <v>0</v>
      </c>
      <c r="BM54" s="183">
        <v>0</v>
      </c>
      <c r="BN54" s="183">
        <v>0</v>
      </c>
      <c r="BO54" s="184">
        <f t="shared" si="4"/>
        <v>0</v>
      </c>
    </row>
    <row r="55" spans="1:67" x14ac:dyDescent="0.25">
      <c r="A55" s="179" t="s">
        <v>558</v>
      </c>
      <c r="B55" s="180" t="s">
        <v>559</v>
      </c>
      <c r="C55" s="180" t="s">
        <v>523</v>
      </c>
      <c r="D55" s="181">
        <v>46195.69</v>
      </c>
      <c r="E55" s="181">
        <f t="shared" si="2"/>
        <v>461.96</v>
      </c>
      <c r="F55" s="181">
        <f t="shared" si="5"/>
        <v>230.98</v>
      </c>
      <c r="G55" s="181">
        <f t="shared" si="0"/>
        <v>0</v>
      </c>
      <c r="H55" s="181">
        <f t="shared" si="1"/>
        <v>230.98</v>
      </c>
      <c r="I55" s="182">
        <f t="shared" ca="1" si="3"/>
        <v>461.96</v>
      </c>
      <c r="J55" s="183">
        <v>461.96</v>
      </c>
      <c r="K55" s="183">
        <v>0</v>
      </c>
      <c r="L55" s="183">
        <v>0</v>
      </c>
      <c r="M55" s="183">
        <v>0</v>
      </c>
      <c r="N55" s="183">
        <v>0</v>
      </c>
      <c r="O55" s="183">
        <v>0</v>
      </c>
      <c r="P55" s="183">
        <v>0</v>
      </c>
      <c r="Q55" s="183">
        <v>0</v>
      </c>
      <c r="R55" s="183">
        <v>0</v>
      </c>
      <c r="S55" s="183">
        <v>0</v>
      </c>
      <c r="T55" s="183">
        <v>0</v>
      </c>
      <c r="U55" s="183">
        <v>0</v>
      </c>
      <c r="V55" s="183">
        <v>0</v>
      </c>
      <c r="W55" s="183">
        <v>0</v>
      </c>
      <c r="X55" s="183">
        <v>0</v>
      </c>
      <c r="Y55" s="183">
        <v>0</v>
      </c>
      <c r="Z55" s="183">
        <v>0</v>
      </c>
      <c r="AA55" s="183">
        <v>0</v>
      </c>
      <c r="AB55" s="183">
        <v>0</v>
      </c>
      <c r="AC55" s="183">
        <v>0</v>
      </c>
      <c r="AD55" s="183">
        <v>0</v>
      </c>
      <c r="AE55" s="183">
        <v>0</v>
      </c>
      <c r="AF55" s="183">
        <v>0</v>
      </c>
      <c r="AG55" s="183">
        <v>0</v>
      </c>
      <c r="AH55" s="183">
        <v>0</v>
      </c>
      <c r="AI55" s="183">
        <v>0</v>
      </c>
      <c r="AJ55" s="183">
        <v>0</v>
      </c>
      <c r="AK55" s="183">
        <v>0</v>
      </c>
      <c r="AL55" s="183">
        <v>0</v>
      </c>
      <c r="AM55" s="183">
        <v>0</v>
      </c>
      <c r="AN55" s="183">
        <v>0</v>
      </c>
      <c r="AO55" s="183">
        <v>0</v>
      </c>
      <c r="AP55" s="183">
        <v>0</v>
      </c>
      <c r="AQ55" s="183">
        <v>0</v>
      </c>
      <c r="AR55" s="183">
        <v>0</v>
      </c>
      <c r="AS55" s="183">
        <v>0</v>
      </c>
      <c r="AT55" s="183">
        <v>0</v>
      </c>
      <c r="AU55" s="183">
        <v>0</v>
      </c>
      <c r="AV55" s="183">
        <v>0</v>
      </c>
      <c r="AW55" s="183">
        <v>0</v>
      </c>
      <c r="AX55" s="183">
        <v>0</v>
      </c>
      <c r="AY55" s="183">
        <v>0</v>
      </c>
      <c r="AZ55" s="183">
        <v>0</v>
      </c>
      <c r="BA55" s="183">
        <v>0</v>
      </c>
      <c r="BB55" s="183">
        <v>0</v>
      </c>
      <c r="BC55" s="183">
        <v>0</v>
      </c>
      <c r="BD55" s="183">
        <v>0</v>
      </c>
      <c r="BE55" s="183">
        <v>0</v>
      </c>
      <c r="BF55" s="183">
        <v>0</v>
      </c>
      <c r="BG55" s="183">
        <v>0</v>
      </c>
      <c r="BH55" s="183">
        <v>0</v>
      </c>
      <c r="BI55" s="183">
        <v>0</v>
      </c>
      <c r="BJ55" s="183">
        <v>0</v>
      </c>
      <c r="BK55" s="183">
        <v>0</v>
      </c>
      <c r="BL55" s="183">
        <v>0</v>
      </c>
      <c r="BM55" s="183">
        <v>0</v>
      </c>
      <c r="BN55" s="183">
        <v>0</v>
      </c>
      <c r="BO55" s="184">
        <f t="shared" si="4"/>
        <v>0</v>
      </c>
    </row>
    <row r="56" spans="1:67" x14ac:dyDescent="0.25">
      <c r="A56" s="179" t="s">
        <v>560</v>
      </c>
      <c r="B56" s="180" t="s">
        <v>561</v>
      </c>
      <c r="C56" s="180" t="s">
        <v>523</v>
      </c>
      <c r="D56" s="181">
        <v>64858.17</v>
      </c>
      <c r="E56" s="181">
        <f t="shared" si="2"/>
        <v>648.58000000000004</v>
      </c>
      <c r="F56" s="181">
        <f t="shared" si="5"/>
        <v>324.29000000000002</v>
      </c>
      <c r="G56" s="181">
        <f t="shared" si="0"/>
        <v>648.58000000000004</v>
      </c>
      <c r="H56" s="181">
        <f t="shared" si="1"/>
        <v>324.29000000000002</v>
      </c>
      <c r="I56" s="182">
        <f t="shared" ca="1" si="3"/>
        <v>0</v>
      </c>
      <c r="J56" s="183">
        <v>0</v>
      </c>
      <c r="K56" s="183">
        <v>0</v>
      </c>
      <c r="L56" s="183">
        <v>0</v>
      </c>
      <c r="M56" s="183">
        <v>0</v>
      </c>
      <c r="N56" s="183">
        <v>0</v>
      </c>
      <c r="O56" s="183">
        <v>0</v>
      </c>
      <c r="P56" s="183">
        <v>0</v>
      </c>
      <c r="Q56" s="183">
        <v>0</v>
      </c>
      <c r="R56" s="183">
        <v>0</v>
      </c>
      <c r="S56" s="183">
        <v>0</v>
      </c>
      <c r="T56" s="183">
        <v>0</v>
      </c>
      <c r="U56" s="183">
        <v>0</v>
      </c>
      <c r="V56" s="183">
        <v>0</v>
      </c>
      <c r="W56" s="183">
        <v>0</v>
      </c>
      <c r="X56" s="183">
        <v>0</v>
      </c>
      <c r="Y56" s="183">
        <v>0</v>
      </c>
      <c r="Z56" s="183">
        <v>0</v>
      </c>
      <c r="AA56" s="183">
        <v>0</v>
      </c>
      <c r="AB56" s="183">
        <v>0</v>
      </c>
      <c r="AC56" s="183">
        <v>0</v>
      </c>
      <c r="AD56" s="183">
        <v>0</v>
      </c>
      <c r="AE56" s="183">
        <v>0</v>
      </c>
      <c r="AF56" s="183">
        <v>0</v>
      </c>
      <c r="AG56" s="183">
        <v>0</v>
      </c>
      <c r="AH56" s="183">
        <v>0</v>
      </c>
      <c r="AI56" s="183">
        <v>0</v>
      </c>
      <c r="AJ56" s="183">
        <v>0</v>
      </c>
      <c r="AK56" s="183">
        <v>0</v>
      </c>
      <c r="AL56" s="183">
        <v>0</v>
      </c>
      <c r="AM56" s="183">
        <v>0</v>
      </c>
      <c r="AN56" s="183">
        <v>0</v>
      </c>
      <c r="AO56" s="183">
        <v>0</v>
      </c>
      <c r="AP56" s="183">
        <v>0</v>
      </c>
      <c r="AQ56" s="183">
        <v>0</v>
      </c>
      <c r="AR56" s="183">
        <v>0</v>
      </c>
      <c r="AS56" s="183">
        <v>0</v>
      </c>
      <c r="AT56" s="183">
        <v>0</v>
      </c>
      <c r="AU56" s="183">
        <v>0</v>
      </c>
      <c r="AV56" s="183">
        <v>0</v>
      </c>
      <c r="AW56" s="183">
        <v>0</v>
      </c>
      <c r="AX56" s="183">
        <v>0</v>
      </c>
      <c r="AY56" s="183">
        <v>0</v>
      </c>
      <c r="AZ56" s="183">
        <v>0</v>
      </c>
      <c r="BA56" s="183">
        <v>0</v>
      </c>
      <c r="BB56" s="183">
        <v>0</v>
      </c>
      <c r="BC56" s="183">
        <v>0</v>
      </c>
      <c r="BD56" s="183">
        <v>0</v>
      </c>
      <c r="BE56" s="183">
        <v>0</v>
      </c>
      <c r="BF56" s="183">
        <v>0</v>
      </c>
      <c r="BG56" s="183">
        <v>0</v>
      </c>
      <c r="BH56" s="183">
        <v>0</v>
      </c>
      <c r="BI56" s="183">
        <v>0</v>
      </c>
      <c r="BJ56" s="183">
        <v>0</v>
      </c>
      <c r="BK56" s="183">
        <v>0</v>
      </c>
      <c r="BL56" s="183">
        <v>0</v>
      </c>
      <c r="BM56" s="183">
        <v>0</v>
      </c>
      <c r="BN56" s="183">
        <v>0</v>
      </c>
      <c r="BO56" s="184">
        <f t="shared" si="4"/>
        <v>0</v>
      </c>
    </row>
    <row r="57" spans="1:67" x14ac:dyDescent="0.25">
      <c r="A57" s="179" t="s">
        <v>562</v>
      </c>
      <c r="B57" s="180" t="s">
        <v>563</v>
      </c>
      <c r="C57" s="180" t="s">
        <v>564</v>
      </c>
      <c r="D57" s="181">
        <v>125525.47</v>
      </c>
      <c r="E57" s="181">
        <f t="shared" si="2"/>
        <v>1255.25</v>
      </c>
      <c r="F57" s="181">
        <f t="shared" si="5"/>
        <v>627.63</v>
      </c>
      <c r="G57" s="181">
        <f t="shared" si="0"/>
        <v>0</v>
      </c>
      <c r="H57" s="181">
        <f t="shared" si="1"/>
        <v>627.63</v>
      </c>
      <c r="I57" s="182">
        <f t="shared" ca="1" si="3"/>
        <v>1255.25</v>
      </c>
      <c r="J57" s="183">
        <v>1255.25</v>
      </c>
      <c r="K57" s="183">
        <v>0</v>
      </c>
      <c r="L57" s="183">
        <v>0</v>
      </c>
      <c r="M57" s="183">
        <v>0</v>
      </c>
      <c r="N57" s="183">
        <v>0</v>
      </c>
      <c r="O57" s="183">
        <v>0</v>
      </c>
      <c r="P57" s="183">
        <v>0</v>
      </c>
      <c r="Q57" s="183">
        <v>0</v>
      </c>
      <c r="R57" s="183">
        <v>0</v>
      </c>
      <c r="S57" s="183">
        <v>0</v>
      </c>
      <c r="T57" s="183">
        <v>0</v>
      </c>
      <c r="U57" s="183">
        <v>0</v>
      </c>
      <c r="V57" s="183">
        <v>0</v>
      </c>
      <c r="W57" s="183">
        <v>0</v>
      </c>
      <c r="X57" s="183">
        <v>0</v>
      </c>
      <c r="Y57" s="183">
        <v>0</v>
      </c>
      <c r="Z57" s="183">
        <v>0</v>
      </c>
      <c r="AA57" s="183">
        <v>0</v>
      </c>
      <c r="AB57" s="183">
        <v>0</v>
      </c>
      <c r="AC57" s="183">
        <v>0</v>
      </c>
      <c r="AD57" s="183">
        <v>0</v>
      </c>
      <c r="AE57" s="183">
        <v>0</v>
      </c>
      <c r="AF57" s="183">
        <v>0</v>
      </c>
      <c r="AG57" s="183">
        <v>0</v>
      </c>
      <c r="AH57" s="183">
        <v>0</v>
      </c>
      <c r="AI57" s="183">
        <v>0</v>
      </c>
      <c r="AJ57" s="183">
        <v>0</v>
      </c>
      <c r="AK57" s="183">
        <v>0</v>
      </c>
      <c r="AL57" s="183">
        <v>0</v>
      </c>
      <c r="AM57" s="183">
        <v>0</v>
      </c>
      <c r="AN57" s="183">
        <v>0</v>
      </c>
      <c r="AO57" s="183">
        <v>0</v>
      </c>
      <c r="AP57" s="183">
        <v>0</v>
      </c>
      <c r="AQ57" s="183">
        <v>0</v>
      </c>
      <c r="AR57" s="183">
        <v>0</v>
      </c>
      <c r="AS57" s="183">
        <v>0</v>
      </c>
      <c r="AT57" s="183">
        <v>0</v>
      </c>
      <c r="AU57" s="183">
        <v>0</v>
      </c>
      <c r="AV57" s="183">
        <v>0</v>
      </c>
      <c r="AW57" s="183">
        <v>0</v>
      </c>
      <c r="AX57" s="183">
        <v>0</v>
      </c>
      <c r="AY57" s="183">
        <v>0</v>
      </c>
      <c r="AZ57" s="183">
        <v>0</v>
      </c>
      <c r="BA57" s="183">
        <v>0</v>
      </c>
      <c r="BB57" s="183">
        <v>0</v>
      </c>
      <c r="BC57" s="183">
        <v>0</v>
      </c>
      <c r="BD57" s="183">
        <v>0</v>
      </c>
      <c r="BE57" s="183">
        <v>0</v>
      </c>
      <c r="BF57" s="183">
        <v>0</v>
      </c>
      <c r="BG57" s="183">
        <v>0</v>
      </c>
      <c r="BH57" s="183">
        <v>0</v>
      </c>
      <c r="BI57" s="183">
        <v>0</v>
      </c>
      <c r="BJ57" s="183">
        <v>0</v>
      </c>
      <c r="BK57" s="183">
        <v>0</v>
      </c>
      <c r="BL57" s="183">
        <v>0</v>
      </c>
      <c r="BM57" s="183">
        <v>0</v>
      </c>
      <c r="BN57" s="183">
        <v>0</v>
      </c>
      <c r="BO57" s="184">
        <f t="shared" si="4"/>
        <v>0</v>
      </c>
    </row>
    <row r="58" spans="1:67" x14ac:dyDescent="0.25">
      <c r="A58" s="179" t="s">
        <v>565</v>
      </c>
      <c r="B58" s="180" t="s">
        <v>566</v>
      </c>
      <c r="C58" s="180" t="s">
        <v>564</v>
      </c>
      <c r="D58" s="181">
        <v>202362.12</v>
      </c>
      <c r="E58" s="181">
        <f t="shared" si="2"/>
        <v>2023.62</v>
      </c>
      <c r="F58" s="181">
        <f t="shared" si="5"/>
        <v>1011.81</v>
      </c>
      <c r="G58" s="181">
        <f t="shared" si="0"/>
        <v>0</v>
      </c>
      <c r="H58" s="181">
        <f t="shared" si="1"/>
        <v>1011.81</v>
      </c>
      <c r="I58" s="182">
        <f t="shared" ca="1" si="3"/>
        <v>2023.62</v>
      </c>
      <c r="J58" s="183">
        <v>2023.62</v>
      </c>
      <c r="K58" s="183">
        <v>0</v>
      </c>
      <c r="L58" s="183">
        <v>0</v>
      </c>
      <c r="M58" s="183">
        <v>0</v>
      </c>
      <c r="N58" s="183">
        <v>0</v>
      </c>
      <c r="O58" s="183">
        <v>0</v>
      </c>
      <c r="P58" s="183">
        <v>0</v>
      </c>
      <c r="Q58" s="183">
        <v>0</v>
      </c>
      <c r="R58" s="183">
        <v>0</v>
      </c>
      <c r="S58" s="183">
        <v>0</v>
      </c>
      <c r="T58" s="183">
        <v>0</v>
      </c>
      <c r="U58" s="183">
        <v>0</v>
      </c>
      <c r="V58" s="183">
        <v>0</v>
      </c>
      <c r="W58" s="183">
        <v>0</v>
      </c>
      <c r="X58" s="183">
        <v>0</v>
      </c>
      <c r="Y58" s="183">
        <v>0</v>
      </c>
      <c r="Z58" s="183">
        <v>0</v>
      </c>
      <c r="AA58" s="183">
        <v>0</v>
      </c>
      <c r="AB58" s="183">
        <v>0</v>
      </c>
      <c r="AC58" s="183">
        <v>0</v>
      </c>
      <c r="AD58" s="183">
        <v>0</v>
      </c>
      <c r="AE58" s="183">
        <v>0</v>
      </c>
      <c r="AF58" s="183">
        <v>0</v>
      </c>
      <c r="AG58" s="183">
        <v>0</v>
      </c>
      <c r="AH58" s="183">
        <v>0</v>
      </c>
      <c r="AI58" s="183">
        <v>0</v>
      </c>
      <c r="AJ58" s="183">
        <v>0</v>
      </c>
      <c r="AK58" s="183">
        <v>0</v>
      </c>
      <c r="AL58" s="183">
        <v>0</v>
      </c>
      <c r="AM58" s="183">
        <v>0</v>
      </c>
      <c r="AN58" s="183">
        <v>0</v>
      </c>
      <c r="AO58" s="183">
        <v>0</v>
      </c>
      <c r="AP58" s="183">
        <v>0</v>
      </c>
      <c r="AQ58" s="183">
        <v>0</v>
      </c>
      <c r="AR58" s="183">
        <v>0</v>
      </c>
      <c r="AS58" s="183">
        <v>0</v>
      </c>
      <c r="AT58" s="183">
        <v>0</v>
      </c>
      <c r="AU58" s="183">
        <v>0</v>
      </c>
      <c r="AV58" s="183">
        <v>0</v>
      </c>
      <c r="AW58" s="183">
        <v>0</v>
      </c>
      <c r="AX58" s="183">
        <v>0</v>
      </c>
      <c r="AY58" s="183">
        <v>0</v>
      </c>
      <c r="AZ58" s="183">
        <v>0</v>
      </c>
      <c r="BA58" s="183">
        <v>0</v>
      </c>
      <c r="BB58" s="183">
        <v>0</v>
      </c>
      <c r="BC58" s="183">
        <v>0</v>
      </c>
      <c r="BD58" s="183">
        <v>0</v>
      </c>
      <c r="BE58" s="183">
        <v>0</v>
      </c>
      <c r="BF58" s="183">
        <v>0</v>
      </c>
      <c r="BG58" s="183">
        <v>0</v>
      </c>
      <c r="BH58" s="183">
        <v>0</v>
      </c>
      <c r="BI58" s="183">
        <v>0</v>
      </c>
      <c r="BJ58" s="183">
        <v>0</v>
      </c>
      <c r="BK58" s="183">
        <v>0</v>
      </c>
      <c r="BL58" s="183">
        <v>0</v>
      </c>
      <c r="BM58" s="183">
        <v>0</v>
      </c>
      <c r="BN58" s="183">
        <v>0</v>
      </c>
      <c r="BO58" s="184">
        <f t="shared" si="4"/>
        <v>0</v>
      </c>
    </row>
    <row r="59" spans="1:67" x14ac:dyDescent="0.25">
      <c r="A59" s="179" t="s">
        <v>567</v>
      </c>
      <c r="B59" s="180" t="s">
        <v>568</v>
      </c>
      <c r="C59" s="180" t="s">
        <v>564</v>
      </c>
      <c r="D59" s="181">
        <v>200332.03</v>
      </c>
      <c r="E59" s="181">
        <f t="shared" si="2"/>
        <v>2003.32</v>
      </c>
      <c r="F59" s="181">
        <f t="shared" si="5"/>
        <v>1001.66</v>
      </c>
      <c r="G59" s="181">
        <f t="shared" si="0"/>
        <v>1503.32</v>
      </c>
      <c r="H59" s="181">
        <f t="shared" si="1"/>
        <v>1001.66</v>
      </c>
      <c r="I59" s="182">
        <f t="shared" ca="1" si="3"/>
        <v>500</v>
      </c>
      <c r="J59" s="183">
        <v>500</v>
      </c>
      <c r="K59" s="183">
        <v>0</v>
      </c>
      <c r="L59" s="183">
        <v>0</v>
      </c>
      <c r="M59" s="183">
        <v>0</v>
      </c>
      <c r="N59" s="183">
        <v>0</v>
      </c>
      <c r="O59" s="183">
        <v>0</v>
      </c>
      <c r="P59" s="183">
        <v>0</v>
      </c>
      <c r="Q59" s="183">
        <v>0</v>
      </c>
      <c r="R59" s="183">
        <v>0</v>
      </c>
      <c r="S59" s="183">
        <v>0</v>
      </c>
      <c r="T59" s="183">
        <v>0</v>
      </c>
      <c r="U59" s="183">
        <v>0</v>
      </c>
      <c r="V59" s="183">
        <v>0</v>
      </c>
      <c r="W59" s="183">
        <v>0</v>
      </c>
      <c r="X59" s="183">
        <v>0</v>
      </c>
      <c r="Y59" s="183">
        <v>0</v>
      </c>
      <c r="Z59" s="183">
        <v>0</v>
      </c>
      <c r="AA59" s="183">
        <v>0</v>
      </c>
      <c r="AB59" s="183">
        <v>0</v>
      </c>
      <c r="AC59" s="183">
        <v>0</v>
      </c>
      <c r="AD59" s="183">
        <v>0</v>
      </c>
      <c r="AE59" s="183">
        <v>0</v>
      </c>
      <c r="AF59" s="183">
        <v>0</v>
      </c>
      <c r="AG59" s="183">
        <v>0</v>
      </c>
      <c r="AH59" s="183">
        <v>0</v>
      </c>
      <c r="AI59" s="183">
        <v>0</v>
      </c>
      <c r="AJ59" s="183">
        <v>0</v>
      </c>
      <c r="AK59" s="183">
        <v>0</v>
      </c>
      <c r="AL59" s="183">
        <v>0</v>
      </c>
      <c r="AM59" s="183">
        <v>0</v>
      </c>
      <c r="AN59" s="183">
        <v>0</v>
      </c>
      <c r="AO59" s="183">
        <v>0</v>
      </c>
      <c r="AP59" s="183">
        <v>0</v>
      </c>
      <c r="AQ59" s="183">
        <v>0</v>
      </c>
      <c r="AR59" s="183">
        <v>0</v>
      </c>
      <c r="AS59" s="183">
        <v>0</v>
      </c>
      <c r="AT59" s="183">
        <v>0</v>
      </c>
      <c r="AU59" s="183">
        <v>0</v>
      </c>
      <c r="AV59" s="183">
        <v>0</v>
      </c>
      <c r="AW59" s="183">
        <v>0</v>
      </c>
      <c r="AX59" s="183">
        <v>0</v>
      </c>
      <c r="AY59" s="183">
        <v>0</v>
      </c>
      <c r="AZ59" s="183">
        <v>0</v>
      </c>
      <c r="BA59" s="183">
        <v>0</v>
      </c>
      <c r="BB59" s="183">
        <v>0</v>
      </c>
      <c r="BC59" s="183">
        <v>0</v>
      </c>
      <c r="BD59" s="183">
        <v>0</v>
      </c>
      <c r="BE59" s="183">
        <v>0</v>
      </c>
      <c r="BF59" s="183">
        <v>0</v>
      </c>
      <c r="BG59" s="183">
        <v>0</v>
      </c>
      <c r="BH59" s="183">
        <v>0</v>
      </c>
      <c r="BI59" s="183">
        <v>0</v>
      </c>
      <c r="BJ59" s="183">
        <v>0</v>
      </c>
      <c r="BK59" s="183">
        <v>0</v>
      </c>
      <c r="BL59" s="183">
        <v>0</v>
      </c>
      <c r="BM59" s="183">
        <v>0</v>
      </c>
      <c r="BN59" s="183">
        <v>0</v>
      </c>
      <c r="BO59" s="184">
        <f t="shared" si="4"/>
        <v>0</v>
      </c>
    </row>
    <row r="60" spans="1:67" x14ac:dyDescent="0.25">
      <c r="A60" s="179" t="s">
        <v>569</v>
      </c>
      <c r="B60" s="180" t="s">
        <v>570</v>
      </c>
      <c r="C60" s="180" t="s">
        <v>564</v>
      </c>
      <c r="D60" s="181">
        <v>212906.22</v>
      </c>
      <c r="E60" s="181">
        <f t="shared" si="2"/>
        <v>2129.06</v>
      </c>
      <c r="F60" s="181">
        <f t="shared" si="5"/>
        <v>1064.53</v>
      </c>
      <c r="G60" s="181">
        <f t="shared" si="0"/>
        <v>0</v>
      </c>
      <c r="H60" s="181">
        <f t="shared" si="1"/>
        <v>1064.53</v>
      </c>
      <c r="I60" s="182">
        <f t="shared" ca="1" si="3"/>
        <v>2129.06</v>
      </c>
      <c r="J60" s="183">
        <v>2129.06</v>
      </c>
      <c r="K60" s="183">
        <v>0</v>
      </c>
      <c r="L60" s="183">
        <v>0</v>
      </c>
      <c r="M60" s="183">
        <v>0</v>
      </c>
      <c r="N60" s="183">
        <v>0</v>
      </c>
      <c r="O60" s="183">
        <v>0</v>
      </c>
      <c r="P60" s="183">
        <v>0</v>
      </c>
      <c r="Q60" s="183">
        <v>0</v>
      </c>
      <c r="R60" s="183">
        <v>0</v>
      </c>
      <c r="S60" s="183">
        <v>0</v>
      </c>
      <c r="T60" s="183">
        <v>0</v>
      </c>
      <c r="U60" s="183">
        <v>0</v>
      </c>
      <c r="V60" s="183">
        <v>0</v>
      </c>
      <c r="W60" s="183">
        <v>0</v>
      </c>
      <c r="X60" s="183">
        <v>0</v>
      </c>
      <c r="Y60" s="183">
        <v>0</v>
      </c>
      <c r="Z60" s="183">
        <v>0</v>
      </c>
      <c r="AA60" s="183">
        <v>0</v>
      </c>
      <c r="AB60" s="183">
        <v>0</v>
      </c>
      <c r="AC60" s="183">
        <v>0</v>
      </c>
      <c r="AD60" s="183">
        <v>0</v>
      </c>
      <c r="AE60" s="183">
        <v>0</v>
      </c>
      <c r="AF60" s="183">
        <v>0</v>
      </c>
      <c r="AG60" s="183">
        <v>0</v>
      </c>
      <c r="AH60" s="183">
        <v>0</v>
      </c>
      <c r="AI60" s="183">
        <v>0</v>
      </c>
      <c r="AJ60" s="183">
        <v>0</v>
      </c>
      <c r="AK60" s="183">
        <v>0</v>
      </c>
      <c r="AL60" s="183">
        <v>0</v>
      </c>
      <c r="AM60" s="183">
        <v>0</v>
      </c>
      <c r="AN60" s="183">
        <v>0</v>
      </c>
      <c r="AO60" s="183">
        <v>0</v>
      </c>
      <c r="AP60" s="183">
        <v>0</v>
      </c>
      <c r="AQ60" s="183">
        <v>0</v>
      </c>
      <c r="AR60" s="183">
        <v>0</v>
      </c>
      <c r="AS60" s="183">
        <v>0</v>
      </c>
      <c r="AT60" s="183">
        <v>0</v>
      </c>
      <c r="AU60" s="183">
        <v>0</v>
      </c>
      <c r="AV60" s="183">
        <v>0</v>
      </c>
      <c r="AW60" s="183">
        <v>0</v>
      </c>
      <c r="AX60" s="183">
        <v>0</v>
      </c>
      <c r="AY60" s="183">
        <v>0</v>
      </c>
      <c r="AZ60" s="183">
        <v>0</v>
      </c>
      <c r="BA60" s="183">
        <v>0</v>
      </c>
      <c r="BB60" s="183">
        <v>0</v>
      </c>
      <c r="BC60" s="183">
        <v>0</v>
      </c>
      <c r="BD60" s="183">
        <v>0</v>
      </c>
      <c r="BE60" s="183">
        <v>0</v>
      </c>
      <c r="BF60" s="183">
        <v>0</v>
      </c>
      <c r="BG60" s="183">
        <v>0</v>
      </c>
      <c r="BH60" s="183">
        <v>0</v>
      </c>
      <c r="BI60" s="183">
        <v>0</v>
      </c>
      <c r="BJ60" s="183">
        <v>0</v>
      </c>
      <c r="BK60" s="183">
        <v>0</v>
      </c>
      <c r="BL60" s="183">
        <v>0</v>
      </c>
      <c r="BM60" s="183">
        <v>0</v>
      </c>
      <c r="BN60" s="183">
        <v>0</v>
      </c>
      <c r="BO60" s="184">
        <f t="shared" si="4"/>
        <v>0</v>
      </c>
    </row>
    <row r="61" spans="1:67" x14ac:dyDescent="0.25">
      <c r="A61" s="179" t="s">
        <v>571</v>
      </c>
      <c r="B61" s="180" t="s">
        <v>572</v>
      </c>
      <c r="C61" s="180" t="s">
        <v>564</v>
      </c>
      <c r="D61" s="181">
        <v>219835.62</v>
      </c>
      <c r="E61" s="181">
        <f t="shared" si="2"/>
        <v>2198.36</v>
      </c>
      <c r="F61" s="181">
        <f t="shared" si="5"/>
        <v>1099.18</v>
      </c>
      <c r="G61" s="181">
        <f t="shared" si="0"/>
        <v>0</v>
      </c>
      <c r="H61" s="181">
        <f t="shared" si="1"/>
        <v>1099.18</v>
      </c>
      <c r="I61" s="182">
        <f t="shared" ca="1" si="3"/>
        <v>2198.36</v>
      </c>
      <c r="J61" s="183">
        <v>2198.36</v>
      </c>
      <c r="K61" s="183">
        <v>0</v>
      </c>
      <c r="L61" s="183">
        <v>0</v>
      </c>
      <c r="M61" s="183">
        <v>0</v>
      </c>
      <c r="N61" s="183">
        <v>0</v>
      </c>
      <c r="O61" s="183">
        <v>0</v>
      </c>
      <c r="P61" s="183">
        <v>0</v>
      </c>
      <c r="Q61" s="183">
        <v>0</v>
      </c>
      <c r="R61" s="183">
        <v>0</v>
      </c>
      <c r="S61" s="183">
        <v>0</v>
      </c>
      <c r="T61" s="183">
        <v>0</v>
      </c>
      <c r="U61" s="183">
        <v>0</v>
      </c>
      <c r="V61" s="183">
        <v>0</v>
      </c>
      <c r="W61" s="183">
        <v>0</v>
      </c>
      <c r="X61" s="183">
        <v>0</v>
      </c>
      <c r="Y61" s="183">
        <v>0</v>
      </c>
      <c r="Z61" s="183">
        <v>0</v>
      </c>
      <c r="AA61" s="183">
        <v>0</v>
      </c>
      <c r="AB61" s="183">
        <v>0</v>
      </c>
      <c r="AC61" s="183">
        <v>0</v>
      </c>
      <c r="AD61" s="183">
        <v>0</v>
      </c>
      <c r="AE61" s="183">
        <v>0</v>
      </c>
      <c r="AF61" s="183">
        <v>0</v>
      </c>
      <c r="AG61" s="183">
        <v>0</v>
      </c>
      <c r="AH61" s="183">
        <v>0</v>
      </c>
      <c r="AI61" s="183">
        <v>0</v>
      </c>
      <c r="AJ61" s="183">
        <v>0</v>
      </c>
      <c r="AK61" s="183">
        <v>0</v>
      </c>
      <c r="AL61" s="183">
        <v>0</v>
      </c>
      <c r="AM61" s="183">
        <v>0</v>
      </c>
      <c r="AN61" s="183">
        <v>0</v>
      </c>
      <c r="AO61" s="183">
        <v>0</v>
      </c>
      <c r="AP61" s="183">
        <v>0</v>
      </c>
      <c r="AQ61" s="183">
        <v>0</v>
      </c>
      <c r="AR61" s="183">
        <v>0</v>
      </c>
      <c r="AS61" s="183">
        <v>0</v>
      </c>
      <c r="AT61" s="183">
        <v>0</v>
      </c>
      <c r="AU61" s="183">
        <v>0</v>
      </c>
      <c r="AV61" s="183">
        <v>0</v>
      </c>
      <c r="AW61" s="183">
        <v>0</v>
      </c>
      <c r="AX61" s="183">
        <v>0</v>
      </c>
      <c r="AY61" s="183">
        <v>0</v>
      </c>
      <c r="AZ61" s="183">
        <v>0</v>
      </c>
      <c r="BA61" s="183">
        <v>0</v>
      </c>
      <c r="BB61" s="183">
        <v>0</v>
      </c>
      <c r="BC61" s="183">
        <v>0</v>
      </c>
      <c r="BD61" s="183">
        <v>0</v>
      </c>
      <c r="BE61" s="183">
        <v>0</v>
      </c>
      <c r="BF61" s="183">
        <v>0</v>
      </c>
      <c r="BG61" s="183">
        <v>0</v>
      </c>
      <c r="BH61" s="183">
        <v>0</v>
      </c>
      <c r="BI61" s="183">
        <v>0</v>
      </c>
      <c r="BJ61" s="183">
        <v>0</v>
      </c>
      <c r="BK61" s="183">
        <v>0</v>
      </c>
      <c r="BL61" s="183">
        <v>0</v>
      </c>
      <c r="BM61" s="183">
        <v>0</v>
      </c>
      <c r="BN61" s="183">
        <v>0</v>
      </c>
      <c r="BO61" s="184">
        <f t="shared" si="4"/>
        <v>0</v>
      </c>
    </row>
    <row r="62" spans="1:67" x14ac:dyDescent="0.25">
      <c r="A62" s="179" t="s">
        <v>573</v>
      </c>
      <c r="B62" s="180" t="s">
        <v>574</v>
      </c>
      <c r="C62" s="180" t="s">
        <v>564</v>
      </c>
      <c r="D62" s="181">
        <v>178224.37</v>
      </c>
      <c r="E62" s="181">
        <f t="shared" si="2"/>
        <v>1782.24</v>
      </c>
      <c r="F62" s="181">
        <f t="shared" si="5"/>
        <v>891.12</v>
      </c>
      <c r="G62" s="181">
        <f t="shared" si="0"/>
        <v>0</v>
      </c>
      <c r="H62" s="181">
        <f t="shared" si="1"/>
        <v>891.12</v>
      </c>
      <c r="I62" s="182">
        <f t="shared" ca="1" si="3"/>
        <v>1782.24</v>
      </c>
      <c r="J62" s="183">
        <v>1782.24</v>
      </c>
      <c r="K62" s="183">
        <v>0</v>
      </c>
      <c r="L62" s="183">
        <v>0</v>
      </c>
      <c r="M62" s="183">
        <v>0</v>
      </c>
      <c r="N62" s="183">
        <v>0</v>
      </c>
      <c r="O62" s="183">
        <v>0</v>
      </c>
      <c r="P62" s="183">
        <v>0</v>
      </c>
      <c r="Q62" s="183">
        <v>0</v>
      </c>
      <c r="R62" s="183">
        <v>0</v>
      </c>
      <c r="S62" s="183">
        <v>0</v>
      </c>
      <c r="T62" s="183">
        <v>0</v>
      </c>
      <c r="U62" s="183">
        <v>0</v>
      </c>
      <c r="V62" s="183">
        <v>0</v>
      </c>
      <c r="W62" s="183">
        <v>0</v>
      </c>
      <c r="X62" s="183">
        <v>0</v>
      </c>
      <c r="Y62" s="183">
        <v>0</v>
      </c>
      <c r="Z62" s="183">
        <v>0</v>
      </c>
      <c r="AA62" s="183">
        <v>0</v>
      </c>
      <c r="AB62" s="183">
        <v>0</v>
      </c>
      <c r="AC62" s="183">
        <v>0</v>
      </c>
      <c r="AD62" s="183">
        <v>0</v>
      </c>
      <c r="AE62" s="183">
        <v>0</v>
      </c>
      <c r="AF62" s="183">
        <v>0</v>
      </c>
      <c r="AG62" s="183">
        <v>0</v>
      </c>
      <c r="AH62" s="183">
        <v>0</v>
      </c>
      <c r="AI62" s="183">
        <v>0</v>
      </c>
      <c r="AJ62" s="183">
        <v>0</v>
      </c>
      <c r="AK62" s="183">
        <v>0</v>
      </c>
      <c r="AL62" s="183">
        <v>0</v>
      </c>
      <c r="AM62" s="183">
        <v>0</v>
      </c>
      <c r="AN62" s="183">
        <v>0</v>
      </c>
      <c r="AO62" s="183">
        <v>0</v>
      </c>
      <c r="AP62" s="183">
        <v>0</v>
      </c>
      <c r="AQ62" s="183">
        <v>0</v>
      </c>
      <c r="AR62" s="183">
        <v>0</v>
      </c>
      <c r="AS62" s="183">
        <v>0</v>
      </c>
      <c r="AT62" s="183">
        <v>0</v>
      </c>
      <c r="AU62" s="183">
        <v>0</v>
      </c>
      <c r="AV62" s="183">
        <v>0</v>
      </c>
      <c r="AW62" s="183">
        <v>0</v>
      </c>
      <c r="AX62" s="183">
        <v>0</v>
      </c>
      <c r="AY62" s="183">
        <v>0</v>
      </c>
      <c r="AZ62" s="183">
        <v>0</v>
      </c>
      <c r="BA62" s="183">
        <v>0</v>
      </c>
      <c r="BB62" s="183">
        <v>0</v>
      </c>
      <c r="BC62" s="183">
        <v>0</v>
      </c>
      <c r="BD62" s="183">
        <v>0</v>
      </c>
      <c r="BE62" s="183">
        <v>0</v>
      </c>
      <c r="BF62" s="183">
        <v>0</v>
      </c>
      <c r="BG62" s="183">
        <v>0</v>
      </c>
      <c r="BH62" s="183">
        <v>0</v>
      </c>
      <c r="BI62" s="183">
        <v>0</v>
      </c>
      <c r="BJ62" s="183">
        <v>0</v>
      </c>
      <c r="BK62" s="183">
        <v>0</v>
      </c>
      <c r="BL62" s="183">
        <v>0</v>
      </c>
      <c r="BM62" s="183">
        <v>0</v>
      </c>
      <c r="BN62" s="183">
        <v>0</v>
      </c>
      <c r="BO62" s="184">
        <f t="shared" si="4"/>
        <v>0</v>
      </c>
    </row>
    <row r="63" spans="1:67" x14ac:dyDescent="0.25">
      <c r="A63" s="179" t="s">
        <v>575</v>
      </c>
      <c r="B63" s="180" t="s">
        <v>576</v>
      </c>
      <c r="C63" s="180" t="s">
        <v>564</v>
      </c>
      <c r="D63" s="181">
        <v>132215.98000000001</v>
      </c>
      <c r="E63" s="181">
        <f t="shared" si="2"/>
        <v>1322.16</v>
      </c>
      <c r="F63" s="181">
        <f t="shared" si="5"/>
        <v>661.08</v>
      </c>
      <c r="G63" s="181">
        <f t="shared" si="0"/>
        <v>0</v>
      </c>
      <c r="H63" s="181">
        <f t="shared" si="1"/>
        <v>661.08</v>
      </c>
      <c r="I63" s="182">
        <f t="shared" ca="1" si="3"/>
        <v>1322.16</v>
      </c>
      <c r="J63" s="183">
        <v>1322.16</v>
      </c>
      <c r="K63" s="183">
        <v>0</v>
      </c>
      <c r="L63" s="183">
        <v>0</v>
      </c>
      <c r="M63" s="183">
        <v>0</v>
      </c>
      <c r="N63" s="183">
        <v>0</v>
      </c>
      <c r="O63" s="183">
        <v>0</v>
      </c>
      <c r="P63" s="183">
        <v>0</v>
      </c>
      <c r="Q63" s="183">
        <v>0</v>
      </c>
      <c r="R63" s="183">
        <v>0</v>
      </c>
      <c r="S63" s="183">
        <v>0</v>
      </c>
      <c r="T63" s="183">
        <v>0</v>
      </c>
      <c r="U63" s="183">
        <v>0</v>
      </c>
      <c r="V63" s="183">
        <v>0</v>
      </c>
      <c r="W63" s="183">
        <v>0</v>
      </c>
      <c r="X63" s="183">
        <v>0</v>
      </c>
      <c r="Y63" s="183">
        <v>0</v>
      </c>
      <c r="Z63" s="183">
        <v>0</v>
      </c>
      <c r="AA63" s="183">
        <v>0</v>
      </c>
      <c r="AB63" s="183">
        <v>0</v>
      </c>
      <c r="AC63" s="183">
        <v>0</v>
      </c>
      <c r="AD63" s="183">
        <v>0</v>
      </c>
      <c r="AE63" s="183">
        <v>0</v>
      </c>
      <c r="AF63" s="183">
        <v>0</v>
      </c>
      <c r="AG63" s="183">
        <v>0</v>
      </c>
      <c r="AH63" s="183">
        <v>0</v>
      </c>
      <c r="AI63" s="183">
        <v>0</v>
      </c>
      <c r="AJ63" s="183">
        <v>0</v>
      </c>
      <c r="AK63" s="183">
        <v>0</v>
      </c>
      <c r="AL63" s="183">
        <v>0</v>
      </c>
      <c r="AM63" s="183">
        <v>0</v>
      </c>
      <c r="AN63" s="183">
        <v>0</v>
      </c>
      <c r="AO63" s="183">
        <v>0</v>
      </c>
      <c r="AP63" s="183">
        <v>0</v>
      </c>
      <c r="AQ63" s="183">
        <v>0</v>
      </c>
      <c r="AR63" s="183">
        <v>0</v>
      </c>
      <c r="AS63" s="183">
        <v>0</v>
      </c>
      <c r="AT63" s="183">
        <v>0</v>
      </c>
      <c r="AU63" s="183">
        <v>0</v>
      </c>
      <c r="AV63" s="183">
        <v>0</v>
      </c>
      <c r="AW63" s="183">
        <v>0</v>
      </c>
      <c r="AX63" s="183">
        <v>0</v>
      </c>
      <c r="AY63" s="183">
        <v>0</v>
      </c>
      <c r="AZ63" s="183">
        <v>0</v>
      </c>
      <c r="BA63" s="183">
        <v>0</v>
      </c>
      <c r="BB63" s="183">
        <v>0</v>
      </c>
      <c r="BC63" s="183">
        <v>0</v>
      </c>
      <c r="BD63" s="183">
        <v>0</v>
      </c>
      <c r="BE63" s="183">
        <v>0</v>
      </c>
      <c r="BF63" s="183">
        <v>0</v>
      </c>
      <c r="BG63" s="183">
        <v>0</v>
      </c>
      <c r="BH63" s="183">
        <v>0</v>
      </c>
      <c r="BI63" s="183">
        <v>0</v>
      </c>
      <c r="BJ63" s="183">
        <v>0</v>
      </c>
      <c r="BK63" s="183">
        <v>0</v>
      </c>
      <c r="BL63" s="183">
        <v>0</v>
      </c>
      <c r="BM63" s="183">
        <v>0</v>
      </c>
      <c r="BN63" s="183">
        <v>0</v>
      </c>
      <c r="BO63" s="184">
        <f t="shared" si="4"/>
        <v>0</v>
      </c>
    </row>
    <row r="64" spans="1:67" x14ac:dyDescent="0.25">
      <c r="A64" s="179" t="s">
        <v>577</v>
      </c>
      <c r="B64" s="180" t="s">
        <v>578</v>
      </c>
      <c r="C64" s="180" t="s">
        <v>564</v>
      </c>
      <c r="D64" s="181">
        <v>89359.08</v>
      </c>
      <c r="E64" s="181">
        <f t="shared" si="2"/>
        <v>893.59</v>
      </c>
      <c r="F64" s="181">
        <f t="shared" si="5"/>
        <v>446.8</v>
      </c>
      <c r="G64" s="181">
        <f t="shared" si="0"/>
        <v>0</v>
      </c>
      <c r="H64" s="181">
        <f t="shared" si="1"/>
        <v>446.8</v>
      </c>
      <c r="I64" s="182">
        <f t="shared" ca="1" si="3"/>
        <v>893.59</v>
      </c>
      <c r="J64" s="183">
        <v>893.59</v>
      </c>
      <c r="K64" s="183">
        <v>0</v>
      </c>
      <c r="L64" s="183">
        <v>0</v>
      </c>
      <c r="M64" s="183">
        <v>0</v>
      </c>
      <c r="N64" s="183">
        <v>0</v>
      </c>
      <c r="O64" s="183">
        <v>0</v>
      </c>
      <c r="P64" s="183">
        <v>0</v>
      </c>
      <c r="Q64" s="183">
        <v>0</v>
      </c>
      <c r="R64" s="183">
        <v>0</v>
      </c>
      <c r="S64" s="183">
        <v>0</v>
      </c>
      <c r="T64" s="183">
        <v>0</v>
      </c>
      <c r="U64" s="183">
        <v>0</v>
      </c>
      <c r="V64" s="183">
        <v>0</v>
      </c>
      <c r="W64" s="183">
        <v>0</v>
      </c>
      <c r="X64" s="183">
        <v>0</v>
      </c>
      <c r="Y64" s="183">
        <v>0</v>
      </c>
      <c r="Z64" s="183">
        <v>0</v>
      </c>
      <c r="AA64" s="183">
        <v>0</v>
      </c>
      <c r="AB64" s="183">
        <v>0</v>
      </c>
      <c r="AC64" s="183">
        <v>0</v>
      </c>
      <c r="AD64" s="183">
        <v>0</v>
      </c>
      <c r="AE64" s="183">
        <v>0</v>
      </c>
      <c r="AF64" s="183">
        <v>0</v>
      </c>
      <c r="AG64" s="183">
        <v>0</v>
      </c>
      <c r="AH64" s="183">
        <v>0</v>
      </c>
      <c r="AI64" s="183">
        <v>0</v>
      </c>
      <c r="AJ64" s="183">
        <v>0</v>
      </c>
      <c r="AK64" s="183">
        <v>0</v>
      </c>
      <c r="AL64" s="183">
        <v>0</v>
      </c>
      <c r="AM64" s="183">
        <v>0</v>
      </c>
      <c r="AN64" s="183">
        <v>0</v>
      </c>
      <c r="AO64" s="183">
        <v>0</v>
      </c>
      <c r="AP64" s="183">
        <v>0</v>
      </c>
      <c r="AQ64" s="183">
        <v>0</v>
      </c>
      <c r="AR64" s="183">
        <v>0</v>
      </c>
      <c r="AS64" s="183">
        <v>0</v>
      </c>
      <c r="AT64" s="183">
        <v>0</v>
      </c>
      <c r="AU64" s="183">
        <v>0</v>
      </c>
      <c r="AV64" s="183">
        <v>0</v>
      </c>
      <c r="AW64" s="183">
        <v>0</v>
      </c>
      <c r="AX64" s="183">
        <v>0</v>
      </c>
      <c r="AY64" s="183">
        <v>0</v>
      </c>
      <c r="AZ64" s="183">
        <v>0</v>
      </c>
      <c r="BA64" s="183">
        <v>0</v>
      </c>
      <c r="BB64" s="183">
        <v>0</v>
      </c>
      <c r="BC64" s="183">
        <v>0</v>
      </c>
      <c r="BD64" s="183">
        <v>0</v>
      </c>
      <c r="BE64" s="183">
        <v>0</v>
      </c>
      <c r="BF64" s="183">
        <v>0</v>
      </c>
      <c r="BG64" s="183">
        <v>0</v>
      </c>
      <c r="BH64" s="183">
        <v>0</v>
      </c>
      <c r="BI64" s="183">
        <v>0</v>
      </c>
      <c r="BJ64" s="183">
        <v>0</v>
      </c>
      <c r="BK64" s="183">
        <v>0</v>
      </c>
      <c r="BL64" s="183">
        <v>0</v>
      </c>
      <c r="BM64" s="183">
        <v>0</v>
      </c>
      <c r="BN64" s="183">
        <v>0</v>
      </c>
      <c r="BO64" s="184">
        <f t="shared" si="4"/>
        <v>0</v>
      </c>
    </row>
    <row r="65" spans="1:67" x14ac:dyDescent="0.25">
      <c r="A65" s="179" t="s">
        <v>579</v>
      </c>
      <c r="B65" s="180" t="s">
        <v>580</v>
      </c>
      <c r="C65" s="180" t="s">
        <v>564</v>
      </c>
      <c r="D65" s="181">
        <v>136328.26999999999</v>
      </c>
      <c r="E65" s="181">
        <f t="shared" si="2"/>
        <v>1363.28</v>
      </c>
      <c r="F65" s="181">
        <f t="shared" si="5"/>
        <v>681.64</v>
      </c>
      <c r="G65" s="181">
        <f t="shared" si="0"/>
        <v>693.95999999999992</v>
      </c>
      <c r="H65" s="181">
        <f t="shared" si="1"/>
        <v>681.64</v>
      </c>
      <c r="I65" s="182">
        <f t="shared" ca="1" si="3"/>
        <v>669.32</v>
      </c>
      <c r="J65" s="183">
        <v>669.32</v>
      </c>
      <c r="K65" s="183">
        <v>0</v>
      </c>
      <c r="L65" s="183">
        <v>0</v>
      </c>
      <c r="M65" s="183">
        <v>0</v>
      </c>
      <c r="N65" s="183">
        <v>0</v>
      </c>
      <c r="O65" s="183">
        <v>0</v>
      </c>
      <c r="P65" s="183">
        <v>0</v>
      </c>
      <c r="Q65" s="183">
        <v>0</v>
      </c>
      <c r="R65" s="183">
        <v>0</v>
      </c>
      <c r="S65" s="183">
        <v>0</v>
      </c>
      <c r="T65" s="183">
        <v>0</v>
      </c>
      <c r="U65" s="183">
        <v>0</v>
      </c>
      <c r="V65" s="183">
        <v>0</v>
      </c>
      <c r="W65" s="183">
        <v>0</v>
      </c>
      <c r="X65" s="183">
        <v>0</v>
      </c>
      <c r="Y65" s="183">
        <v>0</v>
      </c>
      <c r="Z65" s="183">
        <v>0</v>
      </c>
      <c r="AA65" s="183">
        <v>0</v>
      </c>
      <c r="AB65" s="183">
        <v>0</v>
      </c>
      <c r="AC65" s="183">
        <v>0</v>
      </c>
      <c r="AD65" s="183">
        <v>0</v>
      </c>
      <c r="AE65" s="183">
        <v>0</v>
      </c>
      <c r="AF65" s="183">
        <v>0</v>
      </c>
      <c r="AG65" s="183">
        <v>0</v>
      </c>
      <c r="AH65" s="183">
        <v>0</v>
      </c>
      <c r="AI65" s="183">
        <v>0</v>
      </c>
      <c r="AJ65" s="183">
        <v>0</v>
      </c>
      <c r="AK65" s="183">
        <v>0</v>
      </c>
      <c r="AL65" s="183">
        <v>0</v>
      </c>
      <c r="AM65" s="183">
        <v>0</v>
      </c>
      <c r="AN65" s="183">
        <v>0</v>
      </c>
      <c r="AO65" s="183">
        <v>0</v>
      </c>
      <c r="AP65" s="183">
        <v>0</v>
      </c>
      <c r="AQ65" s="183">
        <v>0</v>
      </c>
      <c r="AR65" s="183">
        <v>0</v>
      </c>
      <c r="AS65" s="183">
        <v>0</v>
      </c>
      <c r="AT65" s="183">
        <v>0</v>
      </c>
      <c r="AU65" s="183">
        <v>0</v>
      </c>
      <c r="AV65" s="183">
        <v>0</v>
      </c>
      <c r="AW65" s="183">
        <v>0</v>
      </c>
      <c r="AX65" s="183">
        <v>0</v>
      </c>
      <c r="AY65" s="183">
        <v>0</v>
      </c>
      <c r="AZ65" s="183">
        <v>0</v>
      </c>
      <c r="BA65" s="183">
        <v>0</v>
      </c>
      <c r="BB65" s="183">
        <v>0</v>
      </c>
      <c r="BC65" s="183">
        <v>0</v>
      </c>
      <c r="BD65" s="183">
        <v>0</v>
      </c>
      <c r="BE65" s="183">
        <v>0</v>
      </c>
      <c r="BF65" s="183">
        <v>0</v>
      </c>
      <c r="BG65" s="183">
        <v>0</v>
      </c>
      <c r="BH65" s="183">
        <v>0</v>
      </c>
      <c r="BI65" s="183">
        <v>0</v>
      </c>
      <c r="BJ65" s="183">
        <v>0</v>
      </c>
      <c r="BK65" s="183">
        <v>0</v>
      </c>
      <c r="BL65" s="183">
        <v>0</v>
      </c>
      <c r="BM65" s="183">
        <v>0</v>
      </c>
      <c r="BN65" s="183">
        <v>0</v>
      </c>
      <c r="BO65" s="184">
        <f t="shared" si="4"/>
        <v>0</v>
      </c>
    </row>
    <row r="66" spans="1:67" x14ac:dyDescent="0.25">
      <c r="A66" s="179" t="s">
        <v>581</v>
      </c>
      <c r="B66" s="180" t="s">
        <v>582</v>
      </c>
      <c r="C66" s="180" t="s">
        <v>564</v>
      </c>
      <c r="D66" s="181">
        <v>86303.44</v>
      </c>
      <c r="E66" s="181">
        <f t="shared" si="2"/>
        <v>863.03</v>
      </c>
      <c r="F66" s="181">
        <f t="shared" si="5"/>
        <v>431.52</v>
      </c>
      <c r="G66" s="181">
        <f t="shared" si="0"/>
        <v>0</v>
      </c>
      <c r="H66" s="181">
        <f t="shared" si="1"/>
        <v>0</v>
      </c>
      <c r="I66" s="182">
        <f t="shared" ca="1" si="3"/>
        <v>863.03</v>
      </c>
      <c r="J66" s="183">
        <v>863.03</v>
      </c>
      <c r="K66" s="183">
        <v>0</v>
      </c>
      <c r="L66" s="183">
        <v>0</v>
      </c>
      <c r="M66" s="183">
        <v>0</v>
      </c>
      <c r="N66" s="183">
        <v>0</v>
      </c>
      <c r="O66" s="183">
        <v>0</v>
      </c>
      <c r="P66" s="183">
        <v>0</v>
      </c>
      <c r="Q66" s="183">
        <v>431.52</v>
      </c>
      <c r="R66" s="183">
        <v>0</v>
      </c>
      <c r="S66" s="183">
        <v>0</v>
      </c>
      <c r="T66" s="183">
        <v>0</v>
      </c>
      <c r="U66" s="183">
        <v>0</v>
      </c>
      <c r="V66" s="183">
        <v>0</v>
      </c>
      <c r="W66" s="183">
        <v>0</v>
      </c>
      <c r="X66" s="183">
        <v>0</v>
      </c>
      <c r="Y66" s="183">
        <v>0</v>
      </c>
      <c r="Z66" s="183">
        <v>0</v>
      </c>
      <c r="AA66" s="183">
        <v>0</v>
      </c>
      <c r="AB66" s="183">
        <v>0</v>
      </c>
      <c r="AC66" s="183">
        <v>0</v>
      </c>
      <c r="AD66" s="183">
        <v>0</v>
      </c>
      <c r="AE66" s="183">
        <v>0</v>
      </c>
      <c r="AF66" s="183">
        <v>0</v>
      </c>
      <c r="AG66" s="183">
        <v>0</v>
      </c>
      <c r="AH66" s="183">
        <v>0</v>
      </c>
      <c r="AI66" s="183">
        <v>0</v>
      </c>
      <c r="AJ66" s="183">
        <v>0</v>
      </c>
      <c r="AK66" s="183">
        <v>0</v>
      </c>
      <c r="AL66" s="183">
        <v>0</v>
      </c>
      <c r="AM66" s="183">
        <v>0</v>
      </c>
      <c r="AN66" s="183">
        <v>0</v>
      </c>
      <c r="AO66" s="183">
        <v>0</v>
      </c>
      <c r="AP66" s="183">
        <v>0</v>
      </c>
      <c r="AQ66" s="183">
        <v>0</v>
      </c>
      <c r="AR66" s="183">
        <v>0</v>
      </c>
      <c r="AS66" s="183">
        <v>0</v>
      </c>
      <c r="AT66" s="183">
        <v>0</v>
      </c>
      <c r="AU66" s="183">
        <v>0</v>
      </c>
      <c r="AV66" s="183">
        <v>0</v>
      </c>
      <c r="AW66" s="183">
        <v>0</v>
      </c>
      <c r="AX66" s="183">
        <v>0</v>
      </c>
      <c r="AY66" s="183">
        <v>0</v>
      </c>
      <c r="AZ66" s="183">
        <v>0</v>
      </c>
      <c r="BA66" s="183">
        <v>0</v>
      </c>
      <c r="BB66" s="183">
        <v>0</v>
      </c>
      <c r="BC66" s="183">
        <v>0</v>
      </c>
      <c r="BD66" s="183">
        <v>0</v>
      </c>
      <c r="BE66" s="183">
        <v>0</v>
      </c>
      <c r="BF66" s="183">
        <v>0</v>
      </c>
      <c r="BG66" s="183">
        <v>0</v>
      </c>
      <c r="BH66" s="183">
        <v>0</v>
      </c>
      <c r="BI66" s="183">
        <v>0</v>
      </c>
      <c r="BJ66" s="183">
        <v>0</v>
      </c>
      <c r="BK66" s="183">
        <v>0</v>
      </c>
      <c r="BL66" s="183">
        <v>0</v>
      </c>
      <c r="BM66" s="183">
        <v>0</v>
      </c>
      <c r="BN66" s="183">
        <v>0</v>
      </c>
      <c r="BO66" s="184">
        <f t="shared" si="4"/>
        <v>431.52</v>
      </c>
    </row>
    <row r="67" spans="1:67" x14ac:dyDescent="0.25">
      <c r="A67" s="179" t="s">
        <v>583</v>
      </c>
      <c r="B67" s="180" t="s">
        <v>584</v>
      </c>
      <c r="C67" s="180" t="s">
        <v>564</v>
      </c>
      <c r="D67" s="181">
        <v>80602.73</v>
      </c>
      <c r="E67" s="181">
        <f t="shared" si="2"/>
        <v>806.03</v>
      </c>
      <c r="F67" s="181">
        <f t="shared" si="5"/>
        <v>403.01</v>
      </c>
      <c r="G67" s="181">
        <f t="shared" si="0"/>
        <v>0</v>
      </c>
      <c r="H67" s="181">
        <f t="shared" si="1"/>
        <v>403.01</v>
      </c>
      <c r="I67" s="182">
        <f t="shared" ca="1" si="3"/>
        <v>806.03</v>
      </c>
      <c r="J67" s="183">
        <v>806.03</v>
      </c>
      <c r="K67" s="183">
        <v>0</v>
      </c>
      <c r="L67" s="183">
        <v>0</v>
      </c>
      <c r="M67" s="183">
        <v>0</v>
      </c>
      <c r="N67" s="183">
        <v>0</v>
      </c>
      <c r="O67" s="183">
        <v>0</v>
      </c>
      <c r="P67" s="183">
        <v>0</v>
      </c>
      <c r="Q67" s="183">
        <v>0</v>
      </c>
      <c r="R67" s="183">
        <v>0</v>
      </c>
      <c r="S67" s="183">
        <v>0</v>
      </c>
      <c r="T67" s="183">
        <v>0</v>
      </c>
      <c r="U67" s="183">
        <v>0</v>
      </c>
      <c r="V67" s="183">
        <v>0</v>
      </c>
      <c r="W67" s="183">
        <v>0</v>
      </c>
      <c r="X67" s="183">
        <v>0</v>
      </c>
      <c r="Y67" s="183">
        <v>0</v>
      </c>
      <c r="Z67" s="183">
        <v>0</v>
      </c>
      <c r="AA67" s="183">
        <v>0</v>
      </c>
      <c r="AB67" s="183">
        <v>0</v>
      </c>
      <c r="AC67" s="183">
        <v>0</v>
      </c>
      <c r="AD67" s="183">
        <v>0</v>
      </c>
      <c r="AE67" s="183">
        <v>0</v>
      </c>
      <c r="AF67" s="183">
        <v>0</v>
      </c>
      <c r="AG67" s="183">
        <v>0</v>
      </c>
      <c r="AH67" s="183">
        <v>0</v>
      </c>
      <c r="AI67" s="183">
        <v>0</v>
      </c>
      <c r="AJ67" s="183">
        <v>0</v>
      </c>
      <c r="AK67" s="183">
        <v>0</v>
      </c>
      <c r="AL67" s="183">
        <v>0</v>
      </c>
      <c r="AM67" s="183">
        <v>0</v>
      </c>
      <c r="AN67" s="183">
        <v>0</v>
      </c>
      <c r="AO67" s="183">
        <v>0</v>
      </c>
      <c r="AP67" s="183">
        <v>0</v>
      </c>
      <c r="AQ67" s="183">
        <v>0</v>
      </c>
      <c r="AR67" s="183">
        <v>0</v>
      </c>
      <c r="AS67" s="183">
        <v>0</v>
      </c>
      <c r="AT67" s="183">
        <v>0</v>
      </c>
      <c r="AU67" s="183">
        <v>0</v>
      </c>
      <c r="AV67" s="183">
        <v>0</v>
      </c>
      <c r="AW67" s="183">
        <v>0</v>
      </c>
      <c r="AX67" s="183">
        <v>0</v>
      </c>
      <c r="AY67" s="183">
        <v>0</v>
      </c>
      <c r="AZ67" s="183">
        <v>0</v>
      </c>
      <c r="BA67" s="183">
        <v>0</v>
      </c>
      <c r="BB67" s="183">
        <v>0</v>
      </c>
      <c r="BC67" s="183">
        <v>0</v>
      </c>
      <c r="BD67" s="183">
        <v>0</v>
      </c>
      <c r="BE67" s="183">
        <v>0</v>
      </c>
      <c r="BF67" s="183">
        <v>0</v>
      </c>
      <c r="BG67" s="183">
        <v>0</v>
      </c>
      <c r="BH67" s="183">
        <v>0</v>
      </c>
      <c r="BI67" s="183">
        <v>0</v>
      </c>
      <c r="BJ67" s="183">
        <v>0</v>
      </c>
      <c r="BK67" s="183">
        <v>0</v>
      </c>
      <c r="BL67" s="183">
        <v>0</v>
      </c>
      <c r="BM67" s="183">
        <v>0</v>
      </c>
      <c r="BN67" s="183">
        <v>0</v>
      </c>
      <c r="BO67" s="184">
        <f t="shared" si="4"/>
        <v>0</v>
      </c>
    </row>
    <row r="68" spans="1:67" x14ac:dyDescent="0.25">
      <c r="A68" s="179" t="s">
        <v>585</v>
      </c>
      <c r="B68" s="180" t="s">
        <v>586</v>
      </c>
      <c r="C68" s="180" t="s">
        <v>564</v>
      </c>
      <c r="D68" s="181">
        <v>86268.28</v>
      </c>
      <c r="E68" s="181">
        <f t="shared" si="2"/>
        <v>862.68</v>
      </c>
      <c r="F68" s="181">
        <f t="shared" si="5"/>
        <v>431.34</v>
      </c>
      <c r="G68" s="181">
        <f t="shared" si="0"/>
        <v>0</v>
      </c>
      <c r="H68" s="181">
        <f t="shared" si="1"/>
        <v>431.34</v>
      </c>
      <c r="I68" s="182">
        <f t="shared" ca="1" si="3"/>
        <v>862.68</v>
      </c>
      <c r="J68" s="183">
        <v>862.68</v>
      </c>
      <c r="K68" s="183">
        <v>0</v>
      </c>
      <c r="L68" s="183">
        <v>0</v>
      </c>
      <c r="M68" s="183">
        <v>0</v>
      </c>
      <c r="N68" s="183">
        <v>0</v>
      </c>
      <c r="O68" s="183">
        <v>0</v>
      </c>
      <c r="P68" s="183">
        <v>0</v>
      </c>
      <c r="Q68" s="183">
        <v>0</v>
      </c>
      <c r="R68" s="183">
        <v>0</v>
      </c>
      <c r="S68" s="183">
        <v>0</v>
      </c>
      <c r="T68" s="183">
        <v>0</v>
      </c>
      <c r="U68" s="183">
        <v>0</v>
      </c>
      <c r="V68" s="183">
        <v>0</v>
      </c>
      <c r="W68" s="183">
        <v>0</v>
      </c>
      <c r="X68" s="183">
        <v>0</v>
      </c>
      <c r="Y68" s="183">
        <v>0</v>
      </c>
      <c r="Z68" s="183">
        <v>0</v>
      </c>
      <c r="AA68" s="183">
        <v>0</v>
      </c>
      <c r="AB68" s="183">
        <v>0</v>
      </c>
      <c r="AC68" s="183">
        <v>0</v>
      </c>
      <c r="AD68" s="183">
        <v>0</v>
      </c>
      <c r="AE68" s="183">
        <v>0</v>
      </c>
      <c r="AF68" s="183">
        <v>0</v>
      </c>
      <c r="AG68" s="183">
        <v>0</v>
      </c>
      <c r="AH68" s="183">
        <v>0</v>
      </c>
      <c r="AI68" s="183">
        <v>0</v>
      </c>
      <c r="AJ68" s="183">
        <v>0</v>
      </c>
      <c r="AK68" s="183">
        <v>0</v>
      </c>
      <c r="AL68" s="183">
        <v>0</v>
      </c>
      <c r="AM68" s="183">
        <v>0</v>
      </c>
      <c r="AN68" s="183">
        <v>0</v>
      </c>
      <c r="AO68" s="183">
        <v>0</v>
      </c>
      <c r="AP68" s="183">
        <v>0</v>
      </c>
      <c r="AQ68" s="183">
        <v>0</v>
      </c>
      <c r="AR68" s="183">
        <v>0</v>
      </c>
      <c r="AS68" s="183">
        <v>0</v>
      </c>
      <c r="AT68" s="183">
        <v>0</v>
      </c>
      <c r="AU68" s="183">
        <v>0</v>
      </c>
      <c r="AV68" s="183">
        <v>0</v>
      </c>
      <c r="AW68" s="183">
        <v>0</v>
      </c>
      <c r="AX68" s="183">
        <v>0</v>
      </c>
      <c r="AY68" s="183">
        <v>0</v>
      </c>
      <c r="AZ68" s="183">
        <v>0</v>
      </c>
      <c r="BA68" s="183">
        <v>0</v>
      </c>
      <c r="BB68" s="183">
        <v>0</v>
      </c>
      <c r="BC68" s="183">
        <v>0</v>
      </c>
      <c r="BD68" s="183">
        <v>0</v>
      </c>
      <c r="BE68" s="183">
        <v>0</v>
      </c>
      <c r="BF68" s="183">
        <v>0</v>
      </c>
      <c r="BG68" s="183">
        <v>0</v>
      </c>
      <c r="BH68" s="183">
        <v>0</v>
      </c>
      <c r="BI68" s="183">
        <v>0</v>
      </c>
      <c r="BJ68" s="183">
        <v>0</v>
      </c>
      <c r="BK68" s="183">
        <v>0</v>
      </c>
      <c r="BL68" s="183">
        <v>0</v>
      </c>
      <c r="BM68" s="183">
        <v>0</v>
      </c>
      <c r="BN68" s="183">
        <v>0</v>
      </c>
      <c r="BO68" s="184">
        <f t="shared" si="4"/>
        <v>0</v>
      </c>
    </row>
    <row r="69" spans="1:67" x14ac:dyDescent="0.25">
      <c r="A69" s="179" t="s">
        <v>587</v>
      </c>
      <c r="B69" s="180" t="s">
        <v>588</v>
      </c>
      <c r="C69" s="180" t="s">
        <v>564</v>
      </c>
      <c r="D69" s="181">
        <v>101051.68</v>
      </c>
      <c r="E69" s="181">
        <f t="shared" si="2"/>
        <v>1010.52</v>
      </c>
      <c r="F69" s="181">
        <f t="shared" si="5"/>
        <v>505.26</v>
      </c>
      <c r="G69" s="181">
        <f t="shared" ref="G69:G132" si="6">E69-J69</f>
        <v>0</v>
      </c>
      <c r="H69" s="181">
        <f t="shared" ref="H69:H127" si="7">F69-BO69</f>
        <v>505.26</v>
      </c>
      <c r="I69" s="182">
        <f t="shared" ca="1" si="3"/>
        <v>1010.52</v>
      </c>
      <c r="J69" s="183">
        <v>1010.52</v>
      </c>
      <c r="K69" s="183">
        <v>0</v>
      </c>
      <c r="L69" s="183">
        <v>0</v>
      </c>
      <c r="M69" s="183">
        <v>0</v>
      </c>
      <c r="N69" s="183">
        <v>0</v>
      </c>
      <c r="O69" s="183">
        <v>0</v>
      </c>
      <c r="P69" s="183">
        <v>0</v>
      </c>
      <c r="Q69" s="183">
        <v>0</v>
      </c>
      <c r="R69" s="183">
        <v>0</v>
      </c>
      <c r="S69" s="183">
        <v>0</v>
      </c>
      <c r="T69" s="183">
        <v>0</v>
      </c>
      <c r="U69" s="183">
        <v>0</v>
      </c>
      <c r="V69" s="183">
        <v>0</v>
      </c>
      <c r="W69" s="183">
        <v>0</v>
      </c>
      <c r="X69" s="183">
        <v>0</v>
      </c>
      <c r="Y69" s="183">
        <v>0</v>
      </c>
      <c r="Z69" s="183">
        <v>0</v>
      </c>
      <c r="AA69" s="183">
        <v>0</v>
      </c>
      <c r="AB69" s="183">
        <v>0</v>
      </c>
      <c r="AC69" s="183">
        <v>0</v>
      </c>
      <c r="AD69" s="183">
        <v>0</v>
      </c>
      <c r="AE69" s="183">
        <v>0</v>
      </c>
      <c r="AF69" s="183">
        <v>0</v>
      </c>
      <c r="AG69" s="183">
        <v>0</v>
      </c>
      <c r="AH69" s="183">
        <v>0</v>
      </c>
      <c r="AI69" s="183">
        <v>0</v>
      </c>
      <c r="AJ69" s="183">
        <v>0</v>
      </c>
      <c r="AK69" s="183">
        <v>0</v>
      </c>
      <c r="AL69" s="183">
        <v>0</v>
      </c>
      <c r="AM69" s="183">
        <v>0</v>
      </c>
      <c r="AN69" s="183">
        <v>0</v>
      </c>
      <c r="AO69" s="183">
        <v>0</v>
      </c>
      <c r="AP69" s="183">
        <v>0</v>
      </c>
      <c r="AQ69" s="183">
        <v>0</v>
      </c>
      <c r="AR69" s="183">
        <v>0</v>
      </c>
      <c r="AS69" s="183">
        <v>0</v>
      </c>
      <c r="AT69" s="183">
        <v>0</v>
      </c>
      <c r="AU69" s="183">
        <v>0</v>
      </c>
      <c r="AV69" s="183">
        <v>0</v>
      </c>
      <c r="AW69" s="183">
        <v>0</v>
      </c>
      <c r="AX69" s="183">
        <v>0</v>
      </c>
      <c r="AY69" s="183">
        <v>0</v>
      </c>
      <c r="AZ69" s="183">
        <v>0</v>
      </c>
      <c r="BA69" s="183">
        <v>0</v>
      </c>
      <c r="BB69" s="183">
        <v>0</v>
      </c>
      <c r="BC69" s="183">
        <v>0</v>
      </c>
      <c r="BD69" s="183">
        <v>0</v>
      </c>
      <c r="BE69" s="183">
        <v>0</v>
      </c>
      <c r="BF69" s="183">
        <v>0</v>
      </c>
      <c r="BG69" s="183">
        <v>0</v>
      </c>
      <c r="BH69" s="183">
        <v>0</v>
      </c>
      <c r="BI69" s="183">
        <v>0</v>
      </c>
      <c r="BJ69" s="183">
        <v>0</v>
      </c>
      <c r="BK69" s="183">
        <v>0</v>
      </c>
      <c r="BL69" s="183">
        <v>0</v>
      </c>
      <c r="BM69" s="183">
        <v>0</v>
      </c>
      <c r="BN69" s="183">
        <v>0</v>
      </c>
      <c r="BO69" s="184">
        <f t="shared" si="4"/>
        <v>0</v>
      </c>
    </row>
    <row r="70" spans="1:67" x14ac:dyDescent="0.25">
      <c r="A70" s="179" t="s">
        <v>589</v>
      </c>
      <c r="B70" s="180" t="s">
        <v>590</v>
      </c>
      <c r="C70" s="180" t="s">
        <v>564</v>
      </c>
      <c r="D70" s="181">
        <v>93411.33</v>
      </c>
      <c r="E70" s="181">
        <f t="shared" ref="E70:E133" si="8">ROUND(SUM($D70*1%),2)</f>
        <v>934.11</v>
      </c>
      <c r="F70" s="181">
        <f t="shared" si="5"/>
        <v>467.06</v>
      </c>
      <c r="G70" s="181">
        <f t="shared" si="6"/>
        <v>0</v>
      </c>
      <c r="H70" s="181">
        <f t="shared" si="7"/>
        <v>467.06</v>
      </c>
      <c r="I70" s="182">
        <f t="shared" ref="I70:I133" ca="1" si="9">OFFSET(INDIRECT(ADDRESS(1,MATCH($I$2,$A$1:$BN$1,0))),ROW()-1,0)</f>
        <v>934.11</v>
      </c>
      <c r="J70" s="183">
        <v>934.11</v>
      </c>
      <c r="K70" s="183">
        <v>0</v>
      </c>
      <c r="L70" s="183">
        <v>0</v>
      </c>
      <c r="M70" s="183">
        <v>0</v>
      </c>
      <c r="N70" s="183">
        <v>0</v>
      </c>
      <c r="O70" s="183">
        <v>0</v>
      </c>
      <c r="P70" s="183">
        <v>0</v>
      </c>
      <c r="Q70" s="183">
        <v>0</v>
      </c>
      <c r="R70" s="183">
        <v>0</v>
      </c>
      <c r="S70" s="183">
        <v>0</v>
      </c>
      <c r="T70" s="183">
        <v>0</v>
      </c>
      <c r="U70" s="183">
        <v>0</v>
      </c>
      <c r="V70" s="183">
        <v>0</v>
      </c>
      <c r="W70" s="183">
        <v>0</v>
      </c>
      <c r="X70" s="183">
        <v>0</v>
      </c>
      <c r="Y70" s="183">
        <v>0</v>
      </c>
      <c r="Z70" s="183">
        <v>0</v>
      </c>
      <c r="AA70" s="183">
        <v>0</v>
      </c>
      <c r="AB70" s="183">
        <v>0</v>
      </c>
      <c r="AC70" s="183">
        <v>0</v>
      </c>
      <c r="AD70" s="183">
        <v>0</v>
      </c>
      <c r="AE70" s="183">
        <v>0</v>
      </c>
      <c r="AF70" s="183">
        <v>0</v>
      </c>
      <c r="AG70" s="183">
        <v>0</v>
      </c>
      <c r="AH70" s="183">
        <v>0</v>
      </c>
      <c r="AI70" s="183">
        <v>0</v>
      </c>
      <c r="AJ70" s="183">
        <v>0</v>
      </c>
      <c r="AK70" s="183">
        <v>0</v>
      </c>
      <c r="AL70" s="183">
        <v>0</v>
      </c>
      <c r="AM70" s="183">
        <v>0</v>
      </c>
      <c r="AN70" s="183">
        <v>0</v>
      </c>
      <c r="AO70" s="183">
        <v>0</v>
      </c>
      <c r="AP70" s="183">
        <v>0</v>
      </c>
      <c r="AQ70" s="183">
        <v>0</v>
      </c>
      <c r="AR70" s="183">
        <v>0</v>
      </c>
      <c r="AS70" s="183">
        <v>0</v>
      </c>
      <c r="AT70" s="183">
        <v>0</v>
      </c>
      <c r="AU70" s="183">
        <v>0</v>
      </c>
      <c r="AV70" s="183">
        <v>0</v>
      </c>
      <c r="AW70" s="183">
        <v>0</v>
      </c>
      <c r="AX70" s="183">
        <v>0</v>
      </c>
      <c r="AY70" s="183">
        <v>0</v>
      </c>
      <c r="AZ70" s="183">
        <v>0</v>
      </c>
      <c r="BA70" s="183">
        <v>0</v>
      </c>
      <c r="BB70" s="183">
        <v>0</v>
      </c>
      <c r="BC70" s="183">
        <v>0</v>
      </c>
      <c r="BD70" s="183">
        <v>0</v>
      </c>
      <c r="BE70" s="183">
        <v>0</v>
      </c>
      <c r="BF70" s="183">
        <v>0</v>
      </c>
      <c r="BG70" s="183">
        <v>0</v>
      </c>
      <c r="BH70" s="183">
        <v>0</v>
      </c>
      <c r="BI70" s="183">
        <v>0</v>
      </c>
      <c r="BJ70" s="183">
        <v>0</v>
      </c>
      <c r="BK70" s="183">
        <v>0</v>
      </c>
      <c r="BL70" s="183">
        <v>0</v>
      </c>
      <c r="BM70" s="183">
        <v>0</v>
      </c>
      <c r="BN70" s="183">
        <v>0</v>
      </c>
      <c r="BO70" s="184">
        <f t="shared" ref="BO70:BO133" si="10">SUM(K70:BN70)</f>
        <v>0</v>
      </c>
    </row>
    <row r="71" spans="1:67" x14ac:dyDescent="0.25">
      <c r="A71" s="179" t="s">
        <v>591</v>
      </c>
      <c r="B71" s="180" t="s">
        <v>592</v>
      </c>
      <c r="C71" s="180" t="s">
        <v>564</v>
      </c>
      <c r="D71" s="181">
        <v>53078.94</v>
      </c>
      <c r="E71" s="181">
        <f t="shared" si="8"/>
        <v>530.79</v>
      </c>
      <c r="F71" s="181">
        <f t="shared" ref="F71:F134" si="11">ROUND(SUM($D71*0.5%),2)</f>
        <v>265.39</v>
      </c>
      <c r="G71" s="181">
        <f t="shared" si="6"/>
        <v>0</v>
      </c>
      <c r="H71" s="181">
        <f t="shared" si="7"/>
        <v>265.39</v>
      </c>
      <c r="I71" s="182">
        <f t="shared" ca="1" si="9"/>
        <v>530.79</v>
      </c>
      <c r="J71" s="183">
        <v>530.79</v>
      </c>
      <c r="K71" s="183">
        <v>0</v>
      </c>
      <c r="L71" s="183">
        <v>0</v>
      </c>
      <c r="M71" s="183">
        <v>0</v>
      </c>
      <c r="N71" s="183">
        <v>0</v>
      </c>
      <c r="O71" s="183">
        <v>0</v>
      </c>
      <c r="P71" s="183">
        <v>0</v>
      </c>
      <c r="Q71" s="183">
        <v>0</v>
      </c>
      <c r="R71" s="183">
        <v>0</v>
      </c>
      <c r="S71" s="183">
        <v>0</v>
      </c>
      <c r="T71" s="183">
        <v>0</v>
      </c>
      <c r="U71" s="183">
        <v>0</v>
      </c>
      <c r="V71" s="183">
        <v>0</v>
      </c>
      <c r="W71" s="183">
        <v>0</v>
      </c>
      <c r="X71" s="183">
        <v>0</v>
      </c>
      <c r="Y71" s="183">
        <v>0</v>
      </c>
      <c r="Z71" s="183">
        <v>0</v>
      </c>
      <c r="AA71" s="183">
        <v>0</v>
      </c>
      <c r="AB71" s="183">
        <v>0</v>
      </c>
      <c r="AC71" s="183">
        <v>0</v>
      </c>
      <c r="AD71" s="183">
        <v>0</v>
      </c>
      <c r="AE71" s="183">
        <v>0</v>
      </c>
      <c r="AF71" s="183">
        <v>0</v>
      </c>
      <c r="AG71" s="183">
        <v>0</v>
      </c>
      <c r="AH71" s="183">
        <v>0</v>
      </c>
      <c r="AI71" s="183">
        <v>0</v>
      </c>
      <c r="AJ71" s="183">
        <v>0</v>
      </c>
      <c r="AK71" s="183">
        <v>0</v>
      </c>
      <c r="AL71" s="183">
        <v>0</v>
      </c>
      <c r="AM71" s="183">
        <v>0</v>
      </c>
      <c r="AN71" s="183">
        <v>0</v>
      </c>
      <c r="AO71" s="183">
        <v>0</v>
      </c>
      <c r="AP71" s="183">
        <v>0</v>
      </c>
      <c r="AQ71" s="183">
        <v>0</v>
      </c>
      <c r="AR71" s="183">
        <v>0</v>
      </c>
      <c r="AS71" s="183">
        <v>0</v>
      </c>
      <c r="AT71" s="183">
        <v>0</v>
      </c>
      <c r="AU71" s="183">
        <v>0</v>
      </c>
      <c r="AV71" s="183">
        <v>0</v>
      </c>
      <c r="AW71" s="183">
        <v>0</v>
      </c>
      <c r="AX71" s="183">
        <v>0</v>
      </c>
      <c r="AY71" s="183">
        <v>0</v>
      </c>
      <c r="AZ71" s="183">
        <v>0</v>
      </c>
      <c r="BA71" s="183">
        <v>0</v>
      </c>
      <c r="BB71" s="183">
        <v>0</v>
      </c>
      <c r="BC71" s="183">
        <v>0</v>
      </c>
      <c r="BD71" s="183">
        <v>0</v>
      </c>
      <c r="BE71" s="183">
        <v>0</v>
      </c>
      <c r="BF71" s="183">
        <v>0</v>
      </c>
      <c r="BG71" s="183">
        <v>0</v>
      </c>
      <c r="BH71" s="183">
        <v>0</v>
      </c>
      <c r="BI71" s="183">
        <v>0</v>
      </c>
      <c r="BJ71" s="183">
        <v>0</v>
      </c>
      <c r="BK71" s="183">
        <v>0</v>
      </c>
      <c r="BL71" s="183">
        <v>0</v>
      </c>
      <c r="BM71" s="183">
        <v>0</v>
      </c>
      <c r="BN71" s="183">
        <v>0</v>
      </c>
      <c r="BO71" s="184">
        <f t="shared" si="10"/>
        <v>0</v>
      </c>
    </row>
    <row r="72" spans="1:67" x14ac:dyDescent="0.25">
      <c r="A72" s="179" t="s">
        <v>593</v>
      </c>
      <c r="B72" s="180" t="s">
        <v>594</v>
      </c>
      <c r="C72" s="180" t="s">
        <v>564</v>
      </c>
      <c r="D72" s="181">
        <v>91269.93</v>
      </c>
      <c r="E72" s="181">
        <f t="shared" si="8"/>
        <v>912.7</v>
      </c>
      <c r="F72" s="181">
        <f t="shared" si="11"/>
        <v>456.35</v>
      </c>
      <c r="G72" s="181">
        <f t="shared" si="6"/>
        <v>0</v>
      </c>
      <c r="H72" s="181">
        <f t="shared" si="7"/>
        <v>156.35000000000002</v>
      </c>
      <c r="I72" s="182">
        <f t="shared" ca="1" si="9"/>
        <v>912.7</v>
      </c>
      <c r="J72" s="183">
        <v>912.7</v>
      </c>
      <c r="K72" s="183">
        <v>0</v>
      </c>
      <c r="L72" s="183">
        <v>300</v>
      </c>
      <c r="M72" s="183">
        <v>0</v>
      </c>
      <c r="N72" s="183">
        <v>0</v>
      </c>
      <c r="O72" s="183">
        <v>0</v>
      </c>
      <c r="P72" s="183">
        <v>0</v>
      </c>
      <c r="Q72" s="183">
        <v>0</v>
      </c>
      <c r="R72" s="183">
        <v>0</v>
      </c>
      <c r="S72" s="183">
        <v>0</v>
      </c>
      <c r="T72" s="183">
        <v>0</v>
      </c>
      <c r="U72" s="183">
        <v>0</v>
      </c>
      <c r="V72" s="183">
        <v>0</v>
      </c>
      <c r="W72" s="183">
        <v>0</v>
      </c>
      <c r="X72" s="183">
        <v>0</v>
      </c>
      <c r="Y72" s="183">
        <v>0</v>
      </c>
      <c r="Z72" s="183">
        <v>0</v>
      </c>
      <c r="AA72" s="183">
        <v>0</v>
      </c>
      <c r="AB72" s="183">
        <v>0</v>
      </c>
      <c r="AC72" s="183">
        <v>0</v>
      </c>
      <c r="AD72" s="183">
        <v>0</v>
      </c>
      <c r="AE72" s="183">
        <v>0</v>
      </c>
      <c r="AF72" s="183">
        <v>0</v>
      </c>
      <c r="AG72" s="183">
        <v>0</v>
      </c>
      <c r="AH72" s="183">
        <v>0</v>
      </c>
      <c r="AI72" s="183">
        <v>0</v>
      </c>
      <c r="AJ72" s="183">
        <v>0</v>
      </c>
      <c r="AK72" s="183">
        <v>0</v>
      </c>
      <c r="AL72" s="183">
        <v>0</v>
      </c>
      <c r="AM72" s="183">
        <v>0</v>
      </c>
      <c r="AN72" s="183">
        <v>0</v>
      </c>
      <c r="AO72" s="183">
        <v>0</v>
      </c>
      <c r="AP72" s="183">
        <v>0</v>
      </c>
      <c r="AQ72" s="183">
        <v>0</v>
      </c>
      <c r="AR72" s="183">
        <v>0</v>
      </c>
      <c r="AS72" s="183">
        <v>0</v>
      </c>
      <c r="AT72" s="183">
        <v>0</v>
      </c>
      <c r="AU72" s="183">
        <v>0</v>
      </c>
      <c r="AV72" s="183">
        <v>0</v>
      </c>
      <c r="AW72" s="183">
        <v>0</v>
      </c>
      <c r="AX72" s="183">
        <v>0</v>
      </c>
      <c r="AY72" s="183">
        <v>0</v>
      </c>
      <c r="AZ72" s="183">
        <v>0</v>
      </c>
      <c r="BA72" s="183">
        <v>0</v>
      </c>
      <c r="BB72" s="183">
        <v>0</v>
      </c>
      <c r="BC72" s="183">
        <v>0</v>
      </c>
      <c r="BD72" s="183">
        <v>0</v>
      </c>
      <c r="BE72" s="183">
        <v>0</v>
      </c>
      <c r="BF72" s="183">
        <v>0</v>
      </c>
      <c r="BG72" s="183">
        <v>0</v>
      </c>
      <c r="BH72" s="183">
        <v>0</v>
      </c>
      <c r="BI72" s="183">
        <v>0</v>
      </c>
      <c r="BJ72" s="183">
        <v>0</v>
      </c>
      <c r="BK72" s="183">
        <v>0</v>
      </c>
      <c r="BL72" s="183">
        <v>0</v>
      </c>
      <c r="BM72" s="183">
        <v>0</v>
      </c>
      <c r="BN72" s="183">
        <v>0</v>
      </c>
      <c r="BO72" s="184">
        <f t="shared" si="10"/>
        <v>300</v>
      </c>
    </row>
    <row r="73" spans="1:67" x14ac:dyDescent="0.25">
      <c r="A73" s="179" t="s">
        <v>595</v>
      </c>
      <c r="B73" s="180" t="s">
        <v>596</v>
      </c>
      <c r="C73" s="180" t="s">
        <v>564</v>
      </c>
      <c r="D73" s="181">
        <v>79321.52</v>
      </c>
      <c r="E73" s="181">
        <f t="shared" si="8"/>
        <v>793.22</v>
      </c>
      <c r="F73" s="181">
        <f t="shared" si="11"/>
        <v>396.61</v>
      </c>
      <c r="G73" s="181">
        <f t="shared" si="6"/>
        <v>0</v>
      </c>
      <c r="H73" s="181">
        <f t="shared" si="7"/>
        <v>396.61</v>
      </c>
      <c r="I73" s="182">
        <f t="shared" ca="1" si="9"/>
        <v>793.22</v>
      </c>
      <c r="J73" s="183">
        <v>793.22</v>
      </c>
      <c r="K73" s="183">
        <v>0</v>
      </c>
      <c r="L73" s="183">
        <v>0</v>
      </c>
      <c r="M73" s="183">
        <v>0</v>
      </c>
      <c r="N73" s="183">
        <v>0</v>
      </c>
      <c r="O73" s="183">
        <v>0</v>
      </c>
      <c r="P73" s="183">
        <v>0</v>
      </c>
      <c r="Q73" s="183">
        <v>0</v>
      </c>
      <c r="R73" s="183">
        <v>0</v>
      </c>
      <c r="S73" s="183">
        <v>0</v>
      </c>
      <c r="T73" s="183">
        <v>0</v>
      </c>
      <c r="U73" s="183">
        <v>0</v>
      </c>
      <c r="V73" s="183">
        <v>0</v>
      </c>
      <c r="W73" s="183">
        <v>0</v>
      </c>
      <c r="X73" s="183">
        <v>0</v>
      </c>
      <c r="Y73" s="183">
        <v>0</v>
      </c>
      <c r="Z73" s="183">
        <v>0</v>
      </c>
      <c r="AA73" s="183">
        <v>0</v>
      </c>
      <c r="AB73" s="183">
        <v>0</v>
      </c>
      <c r="AC73" s="183">
        <v>0</v>
      </c>
      <c r="AD73" s="183">
        <v>0</v>
      </c>
      <c r="AE73" s="183">
        <v>0</v>
      </c>
      <c r="AF73" s="183">
        <v>0</v>
      </c>
      <c r="AG73" s="183">
        <v>0</v>
      </c>
      <c r="AH73" s="183">
        <v>0</v>
      </c>
      <c r="AI73" s="183">
        <v>0</v>
      </c>
      <c r="AJ73" s="183">
        <v>0</v>
      </c>
      <c r="AK73" s="183">
        <v>0</v>
      </c>
      <c r="AL73" s="183">
        <v>0</v>
      </c>
      <c r="AM73" s="183">
        <v>0</v>
      </c>
      <c r="AN73" s="183">
        <v>0</v>
      </c>
      <c r="AO73" s="183">
        <v>0</v>
      </c>
      <c r="AP73" s="183">
        <v>0</v>
      </c>
      <c r="AQ73" s="183">
        <v>0</v>
      </c>
      <c r="AR73" s="183">
        <v>0</v>
      </c>
      <c r="AS73" s="183">
        <v>0</v>
      </c>
      <c r="AT73" s="183">
        <v>0</v>
      </c>
      <c r="AU73" s="183">
        <v>0</v>
      </c>
      <c r="AV73" s="183">
        <v>0</v>
      </c>
      <c r="AW73" s="183">
        <v>0</v>
      </c>
      <c r="AX73" s="183">
        <v>0</v>
      </c>
      <c r="AY73" s="183">
        <v>0</v>
      </c>
      <c r="AZ73" s="183">
        <v>0</v>
      </c>
      <c r="BA73" s="183">
        <v>0</v>
      </c>
      <c r="BB73" s="183">
        <v>0</v>
      </c>
      <c r="BC73" s="183">
        <v>0</v>
      </c>
      <c r="BD73" s="183">
        <v>0</v>
      </c>
      <c r="BE73" s="183">
        <v>0</v>
      </c>
      <c r="BF73" s="183">
        <v>0</v>
      </c>
      <c r="BG73" s="183">
        <v>0</v>
      </c>
      <c r="BH73" s="183">
        <v>0</v>
      </c>
      <c r="BI73" s="183">
        <v>0</v>
      </c>
      <c r="BJ73" s="183">
        <v>0</v>
      </c>
      <c r="BK73" s="183">
        <v>0</v>
      </c>
      <c r="BL73" s="183">
        <v>0</v>
      </c>
      <c r="BM73" s="183">
        <v>0</v>
      </c>
      <c r="BN73" s="183">
        <v>0</v>
      </c>
      <c r="BO73" s="184">
        <f t="shared" si="10"/>
        <v>0</v>
      </c>
    </row>
    <row r="74" spans="1:67" x14ac:dyDescent="0.25">
      <c r="A74" s="179" t="s">
        <v>597</v>
      </c>
      <c r="B74" s="180" t="s">
        <v>598</v>
      </c>
      <c r="C74" s="180" t="s">
        <v>564</v>
      </c>
      <c r="D74" s="181">
        <v>69849.75</v>
      </c>
      <c r="E74" s="181">
        <f t="shared" si="8"/>
        <v>698.5</v>
      </c>
      <c r="F74" s="181">
        <f t="shared" si="11"/>
        <v>349.25</v>
      </c>
      <c r="G74" s="181">
        <f t="shared" si="6"/>
        <v>0</v>
      </c>
      <c r="H74" s="181">
        <f t="shared" si="7"/>
        <v>49.25</v>
      </c>
      <c r="I74" s="182">
        <f t="shared" ca="1" si="9"/>
        <v>698.5</v>
      </c>
      <c r="J74" s="183">
        <v>698.5</v>
      </c>
      <c r="K74" s="183">
        <v>0</v>
      </c>
      <c r="L74" s="183">
        <v>300</v>
      </c>
      <c r="M74" s="183">
        <v>0</v>
      </c>
      <c r="N74" s="183">
        <v>0</v>
      </c>
      <c r="O74" s="183">
        <v>0</v>
      </c>
      <c r="P74" s="183">
        <v>0</v>
      </c>
      <c r="Q74" s="183">
        <v>0</v>
      </c>
      <c r="R74" s="183">
        <v>0</v>
      </c>
      <c r="S74" s="183">
        <v>0</v>
      </c>
      <c r="T74" s="183">
        <v>0</v>
      </c>
      <c r="U74" s="183">
        <v>0</v>
      </c>
      <c r="V74" s="183">
        <v>0</v>
      </c>
      <c r="W74" s="183">
        <v>0</v>
      </c>
      <c r="X74" s="183">
        <v>0</v>
      </c>
      <c r="Y74" s="183">
        <v>0</v>
      </c>
      <c r="Z74" s="183">
        <v>0</v>
      </c>
      <c r="AA74" s="183">
        <v>0</v>
      </c>
      <c r="AB74" s="183">
        <v>0</v>
      </c>
      <c r="AC74" s="183">
        <v>0</v>
      </c>
      <c r="AD74" s="183">
        <v>0</v>
      </c>
      <c r="AE74" s="183">
        <v>0</v>
      </c>
      <c r="AF74" s="183">
        <v>0</v>
      </c>
      <c r="AG74" s="183">
        <v>0</v>
      </c>
      <c r="AH74" s="183">
        <v>0</v>
      </c>
      <c r="AI74" s="183">
        <v>0</v>
      </c>
      <c r="AJ74" s="183">
        <v>0</v>
      </c>
      <c r="AK74" s="183">
        <v>0</v>
      </c>
      <c r="AL74" s="183">
        <v>0</v>
      </c>
      <c r="AM74" s="183">
        <v>0</v>
      </c>
      <c r="AN74" s="183">
        <v>0</v>
      </c>
      <c r="AO74" s="183">
        <v>0</v>
      </c>
      <c r="AP74" s="183">
        <v>0</v>
      </c>
      <c r="AQ74" s="183">
        <v>0</v>
      </c>
      <c r="AR74" s="183">
        <v>0</v>
      </c>
      <c r="AS74" s="183">
        <v>0</v>
      </c>
      <c r="AT74" s="183">
        <v>0</v>
      </c>
      <c r="AU74" s="183">
        <v>0</v>
      </c>
      <c r="AV74" s="183">
        <v>0</v>
      </c>
      <c r="AW74" s="183">
        <v>0</v>
      </c>
      <c r="AX74" s="183">
        <v>0</v>
      </c>
      <c r="AY74" s="183">
        <v>0</v>
      </c>
      <c r="AZ74" s="183">
        <v>0</v>
      </c>
      <c r="BA74" s="183">
        <v>0</v>
      </c>
      <c r="BB74" s="183">
        <v>0</v>
      </c>
      <c r="BC74" s="183">
        <v>0</v>
      </c>
      <c r="BD74" s="183">
        <v>0</v>
      </c>
      <c r="BE74" s="183">
        <v>0</v>
      </c>
      <c r="BF74" s="183">
        <v>0</v>
      </c>
      <c r="BG74" s="183">
        <v>0</v>
      </c>
      <c r="BH74" s="183">
        <v>0</v>
      </c>
      <c r="BI74" s="183">
        <v>0</v>
      </c>
      <c r="BJ74" s="183">
        <v>0</v>
      </c>
      <c r="BK74" s="183">
        <v>0</v>
      </c>
      <c r="BL74" s="183">
        <v>0</v>
      </c>
      <c r="BM74" s="183">
        <v>0</v>
      </c>
      <c r="BN74" s="183">
        <v>0</v>
      </c>
      <c r="BO74" s="184">
        <f t="shared" si="10"/>
        <v>300</v>
      </c>
    </row>
    <row r="75" spans="1:67" x14ac:dyDescent="0.25">
      <c r="A75" s="179" t="s">
        <v>599</v>
      </c>
      <c r="B75" s="180" t="s">
        <v>600</v>
      </c>
      <c r="C75" s="180" t="s">
        <v>564</v>
      </c>
      <c r="D75" s="181">
        <v>100557.75999999999</v>
      </c>
      <c r="E75" s="181">
        <f t="shared" si="8"/>
        <v>1005.58</v>
      </c>
      <c r="F75" s="181">
        <f t="shared" si="11"/>
        <v>502.79</v>
      </c>
      <c r="G75" s="181">
        <f t="shared" si="6"/>
        <v>0</v>
      </c>
      <c r="H75" s="181">
        <f t="shared" si="7"/>
        <v>502.79</v>
      </c>
      <c r="I75" s="182">
        <f t="shared" ca="1" si="9"/>
        <v>1005.58</v>
      </c>
      <c r="J75" s="183">
        <v>1005.58</v>
      </c>
      <c r="K75" s="183">
        <v>0</v>
      </c>
      <c r="L75" s="183">
        <v>0</v>
      </c>
      <c r="M75" s="183">
        <v>0</v>
      </c>
      <c r="N75" s="183">
        <v>0</v>
      </c>
      <c r="O75" s="183">
        <v>0</v>
      </c>
      <c r="P75" s="183">
        <v>0</v>
      </c>
      <c r="Q75" s="183">
        <v>0</v>
      </c>
      <c r="R75" s="183">
        <v>0</v>
      </c>
      <c r="S75" s="183">
        <v>0</v>
      </c>
      <c r="T75" s="183">
        <v>0</v>
      </c>
      <c r="U75" s="183">
        <v>0</v>
      </c>
      <c r="V75" s="183">
        <v>0</v>
      </c>
      <c r="W75" s="183">
        <v>0</v>
      </c>
      <c r="X75" s="183">
        <v>0</v>
      </c>
      <c r="Y75" s="183">
        <v>0</v>
      </c>
      <c r="Z75" s="183">
        <v>0</v>
      </c>
      <c r="AA75" s="183">
        <v>0</v>
      </c>
      <c r="AB75" s="183">
        <v>0</v>
      </c>
      <c r="AC75" s="183">
        <v>0</v>
      </c>
      <c r="AD75" s="183">
        <v>0</v>
      </c>
      <c r="AE75" s="183">
        <v>0</v>
      </c>
      <c r="AF75" s="183">
        <v>0</v>
      </c>
      <c r="AG75" s="183">
        <v>0</v>
      </c>
      <c r="AH75" s="183">
        <v>0</v>
      </c>
      <c r="AI75" s="183">
        <v>0</v>
      </c>
      <c r="AJ75" s="183">
        <v>0</v>
      </c>
      <c r="AK75" s="183">
        <v>0</v>
      </c>
      <c r="AL75" s="183">
        <v>0</v>
      </c>
      <c r="AM75" s="183">
        <v>0</v>
      </c>
      <c r="AN75" s="183">
        <v>0</v>
      </c>
      <c r="AO75" s="183">
        <v>0</v>
      </c>
      <c r="AP75" s="183">
        <v>0</v>
      </c>
      <c r="AQ75" s="183">
        <v>0</v>
      </c>
      <c r="AR75" s="183">
        <v>0</v>
      </c>
      <c r="AS75" s="183">
        <v>0</v>
      </c>
      <c r="AT75" s="183">
        <v>0</v>
      </c>
      <c r="AU75" s="183">
        <v>0</v>
      </c>
      <c r="AV75" s="183">
        <v>0</v>
      </c>
      <c r="AW75" s="183">
        <v>0</v>
      </c>
      <c r="AX75" s="183">
        <v>0</v>
      </c>
      <c r="AY75" s="183">
        <v>0</v>
      </c>
      <c r="AZ75" s="183">
        <v>0</v>
      </c>
      <c r="BA75" s="183">
        <v>0</v>
      </c>
      <c r="BB75" s="183">
        <v>0</v>
      </c>
      <c r="BC75" s="183">
        <v>0</v>
      </c>
      <c r="BD75" s="183">
        <v>0</v>
      </c>
      <c r="BE75" s="183">
        <v>0</v>
      </c>
      <c r="BF75" s="183">
        <v>0</v>
      </c>
      <c r="BG75" s="183">
        <v>0</v>
      </c>
      <c r="BH75" s="183">
        <v>0</v>
      </c>
      <c r="BI75" s="183">
        <v>0</v>
      </c>
      <c r="BJ75" s="183">
        <v>0</v>
      </c>
      <c r="BK75" s="183">
        <v>0</v>
      </c>
      <c r="BL75" s="183">
        <v>0</v>
      </c>
      <c r="BM75" s="183">
        <v>0</v>
      </c>
      <c r="BN75" s="183">
        <v>0</v>
      </c>
      <c r="BO75" s="184">
        <f t="shared" si="10"/>
        <v>0</v>
      </c>
    </row>
    <row r="76" spans="1:67" x14ac:dyDescent="0.25">
      <c r="A76" s="179" t="s">
        <v>601</v>
      </c>
      <c r="B76" s="180" t="s">
        <v>602</v>
      </c>
      <c r="C76" s="180" t="s">
        <v>564</v>
      </c>
      <c r="D76" s="181">
        <v>62149.15</v>
      </c>
      <c r="E76" s="181">
        <f t="shared" si="8"/>
        <v>621.49</v>
      </c>
      <c r="F76" s="181">
        <f t="shared" si="11"/>
        <v>310.75</v>
      </c>
      <c r="G76" s="181">
        <f t="shared" si="6"/>
        <v>0</v>
      </c>
      <c r="H76" s="181">
        <f t="shared" si="7"/>
        <v>310.75</v>
      </c>
      <c r="I76" s="182">
        <f t="shared" ca="1" si="9"/>
        <v>621.49</v>
      </c>
      <c r="J76" s="183">
        <v>621.49</v>
      </c>
      <c r="K76" s="183">
        <v>0</v>
      </c>
      <c r="L76" s="183">
        <v>0</v>
      </c>
      <c r="M76" s="183">
        <v>0</v>
      </c>
      <c r="N76" s="183">
        <v>0</v>
      </c>
      <c r="O76" s="183">
        <v>0</v>
      </c>
      <c r="P76" s="183">
        <v>0</v>
      </c>
      <c r="Q76" s="183">
        <v>0</v>
      </c>
      <c r="R76" s="183">
        <v>0</v>
      </c>
      <c r="S76" s="183">
        <v>0</v>
      </c>
      <c r="T76" s="183">
        <v>0</v>
      </c>
      <c r="U76" s="183">
        <v>0</v>
      </c>
      <c r="V76" s="183">
        <v>0</v>
      </c>
      <c r="W76" s="183">
        <v>0</v>
      </c>
      <c r="X76" s="183">
        <v>0</v>
      </c>
      <c r="Y76" s="183">
        <v>0</v>
      </c>
      <c r="Z76" s="183">
        <v>0</v>
      </c>
      <c r="AA76" s="183">
        <v>0</v>
      </c>
      <c r="AB76" s="183">
        <v>0</v>
      </c>
      <c r="AC76" s="183">
        <v>0</v>
      </c>
      <c r="AD76" s="183">
        <v>0</v>
      </c>
      <c r="AE76" s="183">
        <v>0</v>
      </c>
      <c r="AF76" s="183">
        <v>0</v>
      </c>
      <c r="AG76" s="183">
        <v>0</v>
      </c>
      <c r="AH76" s="183">
        <v>0</v>
      </c>
      <c r="AI76" s="183">
        <v>0</v>
      </c>
      <c r="AJ76" s="183">
        <v>0</v>
      </c>
      <c r="AK76" s="183">
        <v>0</v>
      </c>
      <c r="AL76" s="183">
        <v>0</v>
      </c>
      <c r="AM76" s="183">
        <v>0</v>
      </c>
      <c r="AN76" s="183">
        <v>0</v>
      </c>
      <c r="AO76" s="183">
        <v>0</v>
      </c>
      <c r="AP76" s="183">
        <v>0</v>
      </c>
      <c r="AQ76" s="183">
        <v>0</v>
      </c>
      <c r="AR76" s="183">
        <v>0</v>
      </c>
      <c r="AS76" s="183">
        <v>0</v>
      </c>
      <c r="AT76" s="183">
        <v>0</v>
      </c>
      <c r="AU76" s="183">
        <v>0</v>
      </c>
      <c r="AV76" s="183">
        <v>0</v>
      </c>
      <c r="AW76" s="183">
        <v>0</v>
      </c>
      <c r="AX76" s="183">
        <v>0</v>
      </c>
      <c r="AY76" s="183">
        <v>0</v>
      </c>
      <c r="AZ76" s="183">
        <v>0</v>
      </c>
      <c r="BA76" s="183">
        <v>0</v>
      </c>
      <c r="BB76" s="183">
        <v>0</v>
      </c>
      <c r="BC76" s="183">
        <v>0</v>
      </c>
      <c r="BD76" s="183">
        <v>0</v>
      </c>
      <c r="BE76" s="183">
        <v>0</v>
      </c>
      <c r="BF76" s="183">
        <v>0</v>
      </c>
      <c r="BG76" s="183">
        <v>0</v>
      </c>
      <c r="BH76" s="183">
        <v>0</v>
      </c>
      <c r="BI76" s="183">
        <v>0</v>
      </c>
      <c r="BJ76" s="183">
        <v>0</v>
      </c>
      <c r="BK76" s="183">
        <v>0</v>
      </c>
      <c r="BL76" s="183">
        <v>0</v>
      </c>
      <c r="BM76" s="183">
        <v>0</v>
      </c>
      <c r="BN76" s="183">
        <v>0</v>
      </c>
      <c r="BO76" s="184">
        <f t="shared" si="10"/>
        <v>0</v>
      </c>
    </row>
    <row r="77" spans="1:67" x14ac:dyDescent="0.25">
      <c r="A77" s="179" t="s">
        <v>603</v>
      </c>
      <c r="B77" s="180" t="s">
        <v>604</v>
      </c>
      <c r="C77" s="180" t="s">
        <v>564</v>
      </c>
      <c r="D77" s="181">
        <v>70321.91</v>
      </c>
      <c r="E77" s="181">
        <f t="shared" si="8"/>
        <v>703.22</v>
      </c>
      <c r="F77" s="181">
        <f t="shared" si="11"/>
        <v>351.61</v>
      </c>
      <c r="G77" s="181">
        <f t="shared" si="6"/>
        <v>0</v>
      </c>
      <c r="H77" s="181">
        <f t="shared" si="7"/>
        <v>351.61</v>
      </c>
      <c r="I77" s="182">
        <f t="shared" ca="1" si="9"/>
        <v>703.22</v>
      </c>
      <c r="J77" s="183">
        <v>703.22</v>
      </c>
      <c r="K77" s="183">
        <v>0</v>
      </c>
      <c r="L77" s="183">
        <v>0</v>
      </c>
      <c r="M77" s="183">
        <v>0</v>
      </c>
      <c r="N77" s="183">
        <v>0</v>
      </c>
      <c r="O77" s="183">
        <v>0</v>
      </c>
      <c r="P77" s="183">
        <v>0</v>
      </c>
      <c r="Q77" s="183">
        <v>0</v>
      </c>
      <c r="R77" s="183">
        <v>0</v>
      </c>
      <c r="S77" s="183">
        <v>0</v>
      </c>
      <c r="T77" s="183">
        <v>0</v>
      </c>
      <c r="U77" s="183">
        <v>0</v>
      </c>
      <c r="V77" s="183">
        <v>0</v>
      </c>
      <c r="W77" s="183">
        <v>0</v>
      </c>
      <c r="X77" s="183">
        <v>0</v>
      </c>
      <c r="Y77" s="183">
        <v>0</v>
      </c>
      <c r="Z77" s="183">
        <v>0</v>
      </c>
      <c r="AA77" s="183">
        <v>0</v>
      </c>
      <c r="AB77" s="183">
        <v>0</v>
      </c>
      <c r="AC77" s="183">
        <v>0</v>
      </c>
      <c r="AD77" s="183">
        <v>0</v>
      </c>
      <c r="AE77" s="183">
        <v>0</v>
      </c>
      <c r="AF77" s="183">
        <v>0</v>
      </c>
      <c r="AG77" s="183">
        <v>0</v>
      </c>
      <c r="AH77" s="183">
        <v>0</v>
      </c>
      <c r="AI77" s="183">
        <v>0</v>
      </c>
      <c r="AJ77" s="183">
        <v>0</v>
      </c>
      <c r="AK77" s="183">
        <v>0</v>
      </c>
      <c r="AL77" s="183">
        <v>0</v>
      </c>
      <c r="AM77" s="183">
        <v>0</v>
      </c>
      <c r="AN77" s="183">
        <v>0</v>
      </c>
      <c r="AO77" s="183">
        <v>0</v>
      </c>
      <c r="AP77" s="183">
        <v>0</v>
      </c>
      <c r="AQ77" s="183">
        <v>0</v>
      </c>
      <c r="AR77" s="183">
        <v>0</v>
      </c>
      <c r="AS77" s="183">
        <v>0</v>
      </c>
      <c r="AT77" s="183">
        <v>0</v>
      </c>
      <c r="AU77" s="183">
        <v>0</v>
      </c>
      <c r="AV77" s="183">
        <v>0</v>
      </c>
      <c r="AW77" s="183">
        <v>0</v>
      </c>
      <c r="AX77" s="183">
        <v>0</v>
      </c>
      <c r="AY77" s="183">
        <v>0</v>
      </c>
      <c r="AZ77" s="183">
        <v>0</v>
      </c>
      <c r="BA77" s="183">
        <v>0</v>
      </c>
      <c r="BB77" s="183">
        <v>0</v>
      </c>
      <c r="BC77" s="183">
        <v>0</v>
      </c>
      <c r="BD77" s="183">
        <v>0</v>
      </c>
      <c r="BE77" s="183">
        <v>0</v>
      </c>
      <c r="BF77" s="183">
        <v>0</v>
      </c>
      <c r="BG77" s="183">
        <v>0</v>
      </c>
      <c r="BH77" s="183">
        <v>0</v>
      </c>
      <c r="BI77" s="183">
        <v>0</v>
      </c>
      <c r="BJ77" s="183">
        <v>0</v>
      </c>
      <c r="BK77" s="183">
        <v>0</v>
      </c>
      <c r="BL77" s="183">
        <v>0</v>
      </c>
      <c r="BM77" s="183">
        <v>0</v>
      </c>
      <c r="BN77" s="183">
        <v>0</v>
      </c>
      <c r="BO77" s="184">
        <f t="shared" si="10"/>
        <v>0</v>
      </c>
    </row>
    <row r="78" spans="1:67" x14ac:dyDescent="0.25">
      <c r="A78" s="179" t="s">
        <v>605</v>
      </c>
      <c r="B78" s="180" t="s">
        <v>606</v>
      </c>
      <c r="C78" s="180" t="s">
        <v>564</v>
      </c>
      <c r="D78" s="181">
        <v>61144.62</v>
      </c>
      <c r="E78" s="181">
        <f t="shared" si="8"/>
        <v>611.45000000000005</v>
      </c>
      <c r="F78" s="181">
        <f t="shared" si="11"/>
        <v>305.72000000000003</v>
      </c>
      <c r="G78" s="181">
        <f t="shared" si="6"/>
        <v>0</v>
      </c>
      <c r="H78" s="181">
        <f t="shared" si="7"/>
        <v>305.72000000000003</v>
      </c>
      <c r="I78" s="182">
        <f t="shared" ca="1" si="9"/>
        <v>611.45000000000005</v>
      </c>
      <c r="J78" s="183">
        <v>611.45000000000005</v>
      </c>
      <c r="K78" s="183">
        <v>0</v>
      </c>
      <c r="L78" s="183">
        <v>0</v>
      </c>
      <c r="M78" s="183">
        <v>0</v>
      </c>
      <c r="N78" s="183">
        <v>0</v>
      </c>
      <c r="O78" s="183">
        <v>0</v>
      </c>
      <c r="P78" s="183">
        <v>0</v>
      </c>
      <c r="Q78" s="183">
        <v>0</v>
      </c>
      <c r="R78" s="183">
        <v>0</v>
      </c>
      <c r="S78" s="183">
        <v>0</v>
      </c>
      <c r="T78" s="183">
        <v>0</v>
      </c>
      <c r="U78" s="183">
        <v>0</v>
      </c>
      <c r="V78" s="183">
        <v>0</v>
      </c>
      <c r="W78" s="183">
        <v>0</v>
      </c>
      <c r="X78" s="183">
        <v>0</v>
      </c>
      <c r="Y78" s="183">
        <v>0</v>
      </c>
      <c r="Z78" s="183">
        <v>0</v>
      </c>
      <c r="AA78" s="183">
        <v>0</v>
      </c>
      <c r="AB78" s="183">
        <v>0</v>
      </c>
      <c r="AC78" s="183">
        <v>0</v>
      </c>
      <c r="AD78" s="183">
        <v>0</v>
      </c>
      <c r="AE78" s="183">
        <v>0</v>
      </c>
      <c r="AF78" s="183">
        <v>0</v>
      </c>
      <c r="AG78" s="183">
        <v>0</v>
      </c>
      <c r="AH78" s="183">
        <v>0</v>
      </c>
      <c r="AI78" s="183">
        <v>0</v>
      </c>
      <c r="AJ78" s="183">
        <v>0</v>
      </c>
      <c r="AK78" s="183">
        <v>0</v>
      </c>
      <c r="AL78" s="183">
        <v>0</v>
      </c>
      <c r="AM78" s="183">
        <v>0</v>
      </c>
      <c r="AN78" s="183">
        <v>0</v>
      </c>
      <c r="AO78" s="183">
        <v>0</v>
      </c>
      <c r="AP78" s="183">
        <v>0</v>
      </c>
      <c r="AQ78" s="183">
        <v>0</v>
      </c>
      <c r="AR78" s="183">
        <v>0</v>
      </c>
      <c r="AS78" s="183">
        <v>0</v>
      </c>
      <c r="AT78" s="183">
        <v>0</v>
      </c>
      <c r="AU78" s="183">
        <v>0</v>
      </c>
      <c r="AV78" s="183">
        <v>0</v>
      </c>
      <c r="AW78" s="183">
        <v>0</v>
      </c>
      <c r="AX78" s="183">
        <v>0</v>
      </c>
      <c r="AY78" s="183">
        <v>0</v>
      </c>
      <c r="AZ78" s="183">
        <v>0</v>
      </c>
      <c r="BA78" s="183">
        <v>0</v>
      </c>
      <c r="BB78" s="183">
        <v>0</v>
      </c>
      <c r="BC78" s="183">
        <v>0</v>
      </c>
      <c r="BD78" s="183">
        <v>0</v>
      </c>
      <c r="BE78" s="183">
        <v>0</v>
      </c>
      <c r="BF78" s="183">
        <v>0</v>
      </c>
      <c r="BG78" s="183">
        <v>0</v>
      </c>
      <c r="BH78" s="183">
        <v>0</v>
      </c>
      <c r="BI78" s="183">
        <v>0</v>
      </c>
      <c r="BJ78" s="183">
        <v>0</v>
      </c>
      <c r="BK78" s="183">
        <v>0</v>
      </c>
      <c r="BL78" s="183">
        <v>0</v>
      </c>
      <c r="BM78" s="183">
        <v>0</v>
      </c>
      <c r="BN78" s="183">
        <v>0</v>
      </c>
      <c r="BO78" s="184">
        <f t="shared" si="10"/>
        <v>0</v>
      </c>
    </row>
    <row r="79" spans="1:67" x14ac:dyDescent="0.25">
      <c r="A79" s="179" t="s">
        <v>607</v>
      </c>
      <c r="B79" s="180" t="s">
        <v>608</v>
      </c>
      <c r="C79" s="180" t="s">
        <v>608</v>
      </c>
      <c r="D79" s="181">
        <v>197495.94</v>
      </c>
      <c r="E79" s="181">
        <f t="shared" si="8"/>
        <v>1974.96</v>
      </c>
      <c r="F79" s="181">
        <f t="shared" si="11"/>
        <v>987.48</v>
      </c>
      <c r="G79" s="181">
        <f t="shared" si="6"/>
        <v>0</v>
      </c>
      <c r="H79" s="181">
        <f t="shared" si="7"/>
        <v>0</v>
      </c>
      <c r="I79" s="182">
        <f t="shared" ca="1" si="9"/>
        <v>1974.96</v>
      </c>
      <c r="J79" s="183">
        <v>1974.96</v>
      </c>
      <c r="K79" s="183">
        <v>0</v>
      </c>
      <c r="L79" s="183">
        <v>0</v>
      </c>
      <c r="M79" s="183">
        <v>0</v>
      </c>
      <c r="N79" s="183">
        <v>0</v>
      </c>
      <c r="O79" s="183">
        <v>0</v>
      </c>
      <c r="P79" s="183">
        <v>0</v>
      </c>
      <c r="Q79" s="183">
        <v>0</v>
      </c>
      <c r="R79" s="183">
        <v>987.48</v>
      </c>
      <c r="S79" s="183">
        <v>0</v>
      </c>
      <c r="T79" s="183">
        <v>0</v>
      </c>
      <c r="U79" s="183">
        <v>0</v>
      </c>
      <c r="V79" s="183">
        <v>0</v>
      </c>
      <c r="W79" s="183">
        <v>0</v>
      </c>
      <c r="X79" s="183">
        <v>0</v>
      </c>
      <c r="Y79" s="183">
        <v>0</v>
      </c>
      <c r="Z79" s="183">
        <v>0</v>
      </c>
      <c r="AA79" s="183">
        <v>0</v>
      </c>
      <c r="AB79" s="183">
        <v>0</v>
      </c>
      <c r="AC79" s="183">
        <v>0</v>
      </c>
      <c r="AD79" s="183">
        <v>0</v>
      </c>
      <c r="AE79" s="183">
        <v>0</v>
      </c>
      <c r="AF79" s="183">
        <v>0</v>
      </c>
      <c r="AG79" s="183">
        <v>0</v>
      </c>
      <c r="AH79" s="183">
        <v>0</v>
      </c>
      <c r="AI79" s="183">
        <v>0</v>
      </c>
      <c r="AJ79" s="183">
        <v>0</v>
      </c>
      <c r="AK79" s="183">
        <v>0</v>
      </c>
      <c r="AL79" s="183">
        <v>0</v>
      </c>
      <c r="AM79" s="183">
        <v>0</v>
      </c>
      <c r="AN79" s="183">
        <v>0</v>
      </c>
      <c r="AO79" s="183">
        <v>0</v>
      </c>
      <c r="AP79" s="183">
        <v>0</v>
      </c>
      <c r="AQ79" s="183">
        <v>0</v>
      </c>
      <c r="AR79" s="183">
        <v>0</v>
      </c>
      <c r="AS79" s="183">
        <v>0</v>
      </c>
      <c r="AT79" s="183">
        <v>0</v>
      </c>
      <c r="AU79" s="183">
        <v>0</v>
      </c>
      <c r="AV79" s="183">
        <v>0</v>
      </c>
      <c r="AW79" s="183">
        <v>0</v>
      </c>
      <c r="AX79" s="183">
        <v>0</v>
      </c>
      <c r="AY79" s="183">
        <v>0</v>
      </c>
      <c r="AZ79" s="183">
        <v>0</v>
      </c>
      <c r="BA79" s="183">
        <v>0</v>
      </c>
      <c r="BB79" s="183">
        <v>0</v>
      </c>
      <c r="BC79" s="183">
        <v>0</v>
      </c>
      <c r="BD79" s="183">
        <v>0</v>
      </c>
      <c r="BE79" s="183">
        <v>0</v>
      </c>
      <c r="BF79" s="183">
        <v>0</v>
      </c>
      <c r="BG79" s="183">
        <v>0</v>
      </c>
      <c r="BH79" s="183">
        <v>0</v>
      </c>
      <c r="BI79" s="183">
        <v>0</v>
      </c>
      <c r="BJ79" s="183">
        <v>0</v>
      </c>
      <c r="BK79" s="183">
        <v>0</v>
      </c>
      <c r="BL79" s="183">
        <v>0</v>
      </c>
      <c r="BM79" s="183">
        <v>0</v>
      </c>
      <c r="BN79" s="183">
        <v>0</v>
      </c>
      <c r="BO79" s="184">
        <f t="shared" si="10"/>
        <v>987.48</v>
      </c>
    </row>
    <row r="80" spans="1:67" x14ac:dyDescent="0.25">
      <c r="A80" s="179" t="s">
        <v>609</v>
      </c>
      <c r="B80" s="180" t="s">
        <v>610</v>
      </c>
      <c r="C80" s="180" t="s">
        <v>608</v>
      </c>
      <c r="D80" s="181">
        <v>226171.03</v>
      </c>
      <c r="E80" s="181">
        <f t="shared" si="8"/>
        <v>2261.71</v>
      </c>
      <c r="F80" s="181">
        <f t="shared" si="11"/>
        <v>1130.8599999999999</v>
      </c>
      <c r="G80" s="181">
        <f t="shared" si="6"/>
        <v>0</v>
      </c>
      <c r="H80" s="181">
        <f t="shared" si="7"/>
        <v>36.139999999999873</v>
      </c>
      <c r="I80" s="182">
        <f t="shared" ca="1" si="9"/>
        <v>2261.71</v>
      </c>
      <c r="J80" s="183">
        <v>2261.71</v>
      </c>
      <c r="K80" s="183">
        <v>150</v>
      </c>
      <c r="L80" s="183">
        <v>0</v>
      </c>
      <c r="M80" s="183">
        <v>0</v>
      </c>
      <c r="N80" s="183">
        <v>0</v>
      </c>
      <c r="O80" s="183">
        <v>0</v>
      </c>
      <c r="P80" s="183">
        <v>0</v>
      </c>
      <c r="Q80" s="183">
        <v>0</v>
      </c>
      <c r="R80" s="183">
        <v>944.72</v>
      </c>
      <c r="S80" s="183">
        <v>0</v>
      </c>
      <c r="T80" s="183">
        <v>0</v>
      </c>
      <c r="U80" s="183">
        <v>0</v>
      </c>
      <c r="V80" s="183">
        <v>0</v>
      </c>
      <c r="W80" s="183">
        <v>0</v>
      </c>
      <c r="X80" s="183">
        <v>0</v>
      </c>
      <c r="Y80" s="183">
        <v>0</v>
      </c>
      <c r="Z80" s="183">
        <v>0</v>
      </c>
      <c r="AA80" s="183">
        <v>0</v>
      </c>
      <c r="AB80" s="183">
        <v>0</v>
      </c>
      <c r="AC80" s="183">
        <v>0</v>
      </c>
      <c r="AD80" s="183">
        <v>0</v>
      </c>
      <c r="AE80" s="183">
        <v>0</v>
      </c>
      <c r="AF80" s="183">
        <v>0</v>
      </c>
      <c r="AG80" s="183">
        <v>0</v>
      </c>
      <c r="AH80" s="183">
        <v>0</v>
      </c>
      <c r="AI80" s="183">
        <v>0</v>
      </c>
      <c r="AJ80" s="183">
        <v>0</v>
      </c>
      <c r="AK80" s="183">
        <v>0</v>
      </c>
      <c r="AL80" s="183">
        <v>0</v>
      </c>
      <c r="AM80" s="183">
        <v>0</v>
      </c>
      <c r="AN80" s="183">
        <v>0</v>
      </c>
      <c r="AO80" s="183">
        <v>0</v>
      </c>
      <c r="AP80" s="183">
        <v>0</v>
      </c>
      <c r="AQ80" s="183">
        <v>0</v>
      </c>
      <c r="AR80" s="183">
        <v>0</v>
      </c>
      <c r="AS80" s="183">
        <v>0</v>
      </c>
      <c r="AT80" s="183">
        <v>0</v>
      </c>
      <c r="AU80" s="183">
        <v>0</v>
      </c>
      <c r="AV80" s="183">
        <v>0</v>
      </c>
      <c r="AW80" s="183">
        <v>0</v>
      </c>
      <c r="AX80" s="183">
        <v>0</v>
      </c>
      <c r="AY80" s="183">
        <v>0</v>
      </c>
      <c r="AZ80" s="183">
        <v>0</v>
      </c>
      <c r="BA80" s="183">
        <v>0</v>
      </c>
      <c r="BB80" s="183">
        <v>0</v>
      </c>
      <c r="BC80" s="183">
        <v>0</v>
      </c>
      <c r="BD80" s="183">
        <v>0</v>
      </c>
      <c r="BE80" s="183">
        <v>0</v>
      </c>
      <c r="BF80" s="183">
        <v>0</v>
      </c>
      <c r="BG80" s="183">
        <v>0</v>
      </c>
      <c r="BH80" s="183">
        <v>0</v>
      </c>
      <c r="BI80" s="183">
        <v>0</v>
      </c>
      <c r="BJ80" s="183">
        <v>0</v>
      </c>
      <c r="BK80" s="183">
        <v>0</v>
      </c>
      <c r="BL80" s="183">
        <v>0</v>
      </c>
      <c r="BM80" s="183">
        <v>0</v>
      </c>
      <c r="BN80" s="183">
        <v>0</v>
      </c>
      <c r="BO80" s="184">
        <f t="shared" si="10"/>
        <v>1094.72</v>
      </c>
    </row>
    <row r="81" spans="1:67" x14ac:dyDescent="0.25">
      <c r="A81" s="179" t="s">
        <v>611</v>
      </c>
      <c r="B81" s="180" t="s">
        <v>612</v>
      </c>
      <c r="C81" s="180" t="s">
        <v>608</v>
      </c>
      <c r="D81" s="181">
        <v>129748.8</v>
      </c>
      <c r="E81" s="181">
        <f t="shared" si="8"/>
        <v>1297.49</v>
      </c>
      <c r="F81" s="181">
        <f t="shared" si="11"/>
        <v>648.74</v>
      </c>
      <c r="G81" s="181">
        <f t="shared" si="6"/>
        <v>797.49</v>
      </c>
      <c r="H81" s="181">
        <f t="shared" si="7"/>
        <v>81.909999999999968</v>
      </c>
      <c r="I81" s="182">
        <f t="shared" ca="1" si="9"/>
        <v>500</v>
      </c>
      <c r="J81" s="183">
        <v>500</v>
      </c>
      <c r="K81" s="183">
        <v>0</v>
      </c>
      <c r="L81" s="183">
        <v>0</v>
      </c>
      <c r="M81" s="183">
        <v>0</v>
      </c>
      <c r="N81" s="183">
        <v>0</v>
      </c>
      <c r="O81" s="183">
        <v>0</v>
      </c>
      <c r="P81" s="183">
        <v>0</v>
      </c>
      <c r="Q81" s="183">
        <v>0</v>
      </c>
      <c r="R81" s="183">
        <v>566.83000000000004</v>
      </c>
      <c r="S81" s="183">
        <v>0</v>
      </c>
      <c r="T81" s="183">
        <v>0</v>
      </c>
      <c r="U81" s="183">
        <v>0</v>
      </c>
      <c r="V81" s="183">
        <v>0</v>
      </c>
      <c r="W81" s="183">
        <v>0</v>
      </c>
      <c r="X81" s="183">
        <v>0</v>
      </c>
      <c r="Y81" s="183">
        <v>0</v>
      </c>
      <c r="Z81" s="183">
        <v>0</v>
      </c>
      <c r="AA81" s="183">
        <v>0</v>
      </c>
      <c r="AB81" s="183">
        <v>0</v>
      </c>
      <c r="AC81" s="183">
        <v>0</v>
      </c>
      <c r="AD81" s="183">
        <v>0</v>
      </c>
      <c r="AE81" s="183">
        <v>0</v>
      </c>
      <c r="AF81" s="183">
        <v>0</v>
      </c>
      <c r="AG81" s="183">
        <v>0</v>
      </c>
      <c r="AH81" s="183">
        <v>0</v>
      </c>
      <c r="AI81" s="183">
        <v>0</v>
      </c>
      <c r="AJ81" s="183">
        <v>0</v>
      </c>
      <c r="AK81" s="183">
        <v>0</v>
      </c>
      <c r="AL81" s="183">
        <v>0</v>
      </c>
      <c r="AM81" s="183">
        <v>0</v>
      </c>
      <c r="AN81" s="183">
        <v>0</v>
      </c>
      <c r="AO81" s="183">
        <v>0</v>
      </c>
      <c r="AP81" s="183">
        <v>0</v>
      </c>
      <c r="AQ81" s="183">
        <v>0</v>
      </c>
      <c r="AR81" s="183">
        <v>0</v>
      </c>
      <c r="AS81" s="183">
        <v>0</v>
      </c>
      <c r="AT81" s="183">
        <v>0</v>
      </c>
      <c r="AU81" s="183">
        <v>0</v>
      </c>
      <c r="AV81" s="183">
        <v>0</v>
      </c>
      <c r="AW81" s="183">
        <v>0</v>
      </c>
      <c r="AX81" s="183">
        <v>0</v>
      </c>
      <c r="AY81" s="183">
        <v>0</v>
      </c>
      <c r="AZ81" s="183">
        <v>0</v>
      </c>
      <c r="BA81" s="183">
        <v>0</v>
      </c>
      <c r="BB81" s="183">
        <v>0</v>
      </c>
      <c r="BC81" s="183">
        <v>0</v>
      </c>
      <c r="BD81" s="183">
        <v>0</v>
      </c>
      <c r="BE81" s="183">
        <v>0</v>
      </c>
      <c r="BF81" s="183">
        <v>0</v>
      </c>
      <c r="BG81" s="183">
        <v>0</v>
      </c>
      <c r="BH81" s="183">
        <v>0</v>
      </c>
      <c r="BI81" s="183">
        <v>0</v>
      </c>
      <c r="BJ81" s="183">
        <v>0</v>
      </c>
      <c r="BK81" s="183">
        <v>0</v>
      </c>
      <c r="BL81" s="183">
        <v>0</v>
      </c>
      <c r="BM81" s="183">
        <v>0</v>
      </c>
      <c r="BN81" s="183">
        <v>0</v>
      </c>
      <c r="BO81" s="184">
        <f t="shared" si="10"/>
        <v>566.83000000000004</v>
      </c>
    </row>
    <row r="82" spans="1:67" x14ac:dyDescent="0.25">
      <c r="A82" s="179" t="s">
        <v>613</v>
      </c>
      <c r="B82" s="180" t="s">
        <v>614</v>
      </c>
      <c r="C82" s="180" t="s">
        <v>608</v>
      </c>
      <c r="D82" s="181">
        <v>109702.71</v>
      </c>
      <c r="E82" s="181">
        <f t="shared" si="8"/>
        <v>1097.03</v>
      </c>
      <c r="F82" s="181">
        <f t="shared" si="11"/>
        <v>548.51</v>
      </c>
      <c r="G82" s="181">
        <f t="shared" si="6"/>
        <v>238.92999999999995</v>
      </c>
      <c r="H82" s="181">
        <f t="shared" si="7"/>
        <v>548.51</v>
      </c>
      <c r="I82" s="182">
        <f t="shared" ca="1" si="9"/>
        <v>858.1</v>
      </c>
      <c r="J82" s="183">
        <v>858.1</v>
      </c>
      <c r="K82" s="183">
        <v>0</v>
      </c>
      <c r="L82" s="183">
        <v>0</v>
      </c>
      <c r="M82" s="183">
        <v>0</v>
      </c>
      <c r="N82" s="183">
        <v>0</v>
      </c>
      <c r="O82" s="183">
        <v>0</v>
      </c>
      <c r="P82" s="183">
        <v>0</v>
      </c>
      <c r="Q82" s="183">
        <v>0</v>
      </c>
      <c r="R82" s="183">
        <v>0</v>
      </c>
      <c r="S82" s="183">
        <v>0</v>
      </c>
      <c r="T82" s="183">
        <v>0</v>
      </c>
      <c r="U82" s="183">
        <v>0</v>
      </c>
      <c r="V82" s="183">
        <v>0</v>
      </c>
      <c r="W82" s="183">
        <v>0</v>
      </c>
      <c r="X82" s="183">
        <v>0</v>
      </c>
      <c r="Y82" s="183">
        <v>0</v>
      </c>
      <c r="Z82" s="183">
        <v>0</v>
      </c>
      <c r="AA82" s="183">
        <v>0</v>
      </c>
      <c r="AB82" s="183">
        <v>0</v>
      </c>
      <c r="AC82" s="183">
        <v>0</v>
      </c>
      <c r="AD82" s="183">
        <v>0</v>
      </c>
      <c r="AE82" s="183">
        <v>0</v>
      </c>
      <c r="AF82" s="183">
        <v>0</v>
      </c>
      <c r="AG82" s="183">
        <v>0</v>
      </c>
      <c r="AH82" s="183">
        <v>0</v>
      </c>
      <c r="AI82" s="183">
        <v>0</v>
      </c>
      <c r="AJ82" s="183">
        <v>0</v>
      </c>
      <c r="AK82" s="183">
        <v>0</v>
      </c>
      <c r="AL82" s="183">
        <v>0</v>
      </c>
      <c r="AM82" s="183">
        <v>0</v>
      </c>
      <c r="AN82" s="183">
        <v>0</v>
      </c>
      <c r="AO82" s="183">
        <v>0</v>
      </c>
      <c r="AP82" s="183">
        <v>0</v>
      </c>
      <c r="AQ82" s="183">
        <v>0</v>
      </c>
      <c r="AR82" s="183">
        <v>0</v>
      </c>
      <c r="AS82" s="183">
        <v>0</v>
      </c>
      <c r="AT82" s="183">
        <v>0</v>
      </c>
      <c r="AU82" s="183">
        <v>0</v>
      </c>
      <c r="AV82" s="183">
        <v>0</v>
      </c>
      <c r="AW82" s="183">
        <v>0</v>
      </c>
      <c r="AX82" s="183">
        <v>0</v>
      </c>
      <c r="AY82" s="183">
        <v>0</v>
      </c>
      <c r="AZ82" s="183">
        <v>0</v>
      </c>
      <c r="BA82" s="183">
        <v>0</v>
      </c>
      <c r="BB82" s="183">
        <v>0</v>
      </c>
      <c r="BC82" s="183">
        <v>0</v>
      </c>
      <c r="BD82" s="183">
        <v>0</v>
      </c>
      <c r="BE82" s="183">
        <v>0</v>
      </c>
      <c r="BF82" s="183">
        <v>0</v>
      </c>
      <c r="BG82" s="183">
        <v>0</v>
      </c>
      <c r="BH82" s="183">
        <v>0</v>
      </c>
      <c r="BI82" s="183">
        <v>0</v>
      </c>
      <c r="BJ82" s="183">
        <v>0</v>
      </c>
      <c r="BK82" s="183">
        <v>0</v>
      </c>
      <c r="BL82" s="183">
        <v>0</v>
      </c>
      <c r="BM82" s="183">
        <v>0</v>
      </c>
      <c r="BN82" s="183">
        <v>0</v>
      </c>
      <c r="BO82" s="184">
        <f t="shared" si="10"/>
        <v>0</v>
      </c>
    </row>
    <row r="83" spans="1:67" x14ac:dyDescent="0.25">
      <c r="A83" s="179" t="s">
        <v>615</v>
      </c>
      <c r="B83" s="180" t="s">
        <v>616</v>
      </c>
      <c r="C83" s="180" t="s">
        <v>608</v>
      </c>
      <c r="D83" s="181">
        <v>104265.41</v>
      </c>
      <c r="E83" s="181">
        <f t="shared" si="8"/>
        <v>1042.6500000000001</v>
      </c>
      <c r="F83" s="181">
        <f t="shared" si="11"/>
        <v>521.33000000000004</v>
      </c>
      <c r="G83" s="181">
        <f t="shared" si="6"/>
        <v>842.65000000000009</v>
      </c>
      <c r="H83" s="181">
        <f t="shared" si="7"/>
        <v>63.870000000000061</v>
      </c>
      <c r="I83" s="182">
        <f t="shared" ca="1" si="9"/>
        <v>200</v>
      </c>
      <c r="J83" s="183">
        <v>200</v>
      </c>
      <c r="K83" s="183">
        <v>0</v>
      </c>
      <c r="L83" s="183">
        <v>0</v>
      </c>
      <c r="M83" s="183">
        <v>0</v>
      </c>
      <c r="N83" s="183">
        <v>0</v>
      </c>
      <c r="O83" s="183">
        <v>0</v>
      </c>
      <c r="P83" s="183">
        <v>0</v>
      </c>
      <c r="Q83" s="183">
        <v>0</v>
      </c>
      <c r="R83" s="183">
        <v>257.45999999999998</v>
      </c>
      <c r="S83" s="183">
        <v>0</v>
      </c>
      <c r="T83" s="183">
        <v>0</v>
      </c>
      <c r="U83" s="183">
        <v>0</v>
      </c>
      <c r="V83" s="183">
        <v>0</v>
      </c>
      <c r="W83" s="183">
        <v>0</v>
      </c>
      <c r="X83" s="183">
        <v>0</v>
      </c>
      <c r="Y83" s="183">
        <v>0</v>
      </c>
      <c r="Z83" s="183">
        <v>0</v>
      </c>
      <c r="AA83" s="183">
        <v>0</v>
      </c>
      <c r="AB83" s="183">
        <v>0</v>
      </c>
      <c r="AC83" s="183">
        <v>0</v>
      </c>
      <c r="AD83" s="183">
        <v>0</v>
      </c>
      <c r="AE83" s="183">
        <v>0</v>
      </c>
      <c r="AF83" s="183">
        <v>0</v>
      </c>
      <c r="AG83" s="183">
        <v>0</v>
      </c>
      <c r="AH83" s="183">
        <v>0</v>
      </c>
      <c r="AI83" s="183">
        <v>0</v>
      </c>
      <c r="AJ83" s="183">
        <v>0</v>
      </c>
      <c r="AK83" s="183">
        <v>0</v>
      </c>
      <c r="AL83" s="183">
        <v>0</v>
      </c>
      <c r="AM83" s="183">
        <v>0</v>
      </c>
      <c r="AN83" s="183">
        <v>200</v>
      </c>
      <c r="AO83" s="183">
        <v>0</v>
      </c>
      <c r="AP83" s="183">
        <v>0</v>
      </c>
      <c r="AQ83" s="183">
        <v>0</v>
      </c>
      <c r="AR83" s="183">
        <v>0</v>
      </c>
      <c r="AS83" s="183">
        <v>0</v>
      </c>
      <c r="AT83" s="183">
        <v>0</v>
      </c>
      <c r="AU83" s="183">
        <v>0</v>
      </c>
      <c r="AV83" s="183">
        <v>0</v>
      </c>
      <c r="AW83" s="183">
        <v>0</v>
      </c>
      <c r="AX83" s="183">
        <v>0</v>
      </c>
      <c r="AY83" s="183">
        <v>0</v>
      </c>
      <c r="AZ83" s="183">
        <v>0</v>
      </c>
      <c r="BA83" s="183">
        <v>0</v>
      </c>
      <c r="BB83" s="183">
        <v>0</v>
      </c>
      <c r="BC83" s="183">
        <v>0</v>
      </c>
      <c r="BD83" s="183">
        <v>0</v>
      </c>
      <c r="BE83" s="183">
        <v>0</v>
      </c>
      <c r="BF83" s="183">
        <v>0</v>
      </c>
      <c r="BG83" s="183">
        <v>0</v>
      </c>
      <c r="BH83" s="183">
        <v>0</v>
      </c>
      <c r="BI83" s="183">
        <v>0</v>
      </c>
      <c r="BJ83" s="183">
        <v>0</v>
      </c>
      <c r="BK83" s="183">
        <v>0</v>
      </c>
      <c r="BL83" s="183">
        <v>0</v>
      </c>
      <c r="BM83" s="183">
        <v>0</v>
      </c>
      <c r="BN83" s="183">
        <v>0</v>
      </c>
      <c r="BO83" s="184">
        <f t="shared" si="10"/>
        <v>457.46</v>
      </c>
    </row>
    <row r="84" spans="1:67" x14ac:dyDescent="0.25">
      <c r="A84" s="179" t="s">
        <v>617</v>
      </c>
      <c r="B84" s="180" t="s">
        <v>618</v>
      </c>
      <c r="C84" s="180" t="s">
        <v>608</v>
      </c>
      <c r="D84" s="181">
        <v>104406.89</v>
      </c>
      <c r="E84" s="181">
        <f t="shared" si="8"/>
        <v>1044.07</v>
      </c>
      <c r="F84" s="181">
        <f t="shared" si="11"/>
        <v>522.03</v>
      </c>
      <c r="G84" s="181">
        <f t="shared" si="6"/>
        <v>854.38999999999987</v>
      </c>
      <c r="H84" s="181">
        <f t="shared" si="7"/>
        <v>109.20999999999998</v>
      </c>
      <c r="I84" s="182">
        <f t="shared" ca="1" si="9"/>
        <v>189.68</v>
      </c>
      <c r="J84" s="183">
        <v>189.68</v>
      </c>
      <c r="K84" s="183">
        <v>150</v>
      </c>
      <c r="L84" s="183">
        <v>0</v>
      </c>
      <c r="M84" s="183">
        <v>0</v>
      </c>
      <c r="N84" s="183">
        <v>0</v>
      </c>
      <c r="O84" s="183">
        <v>0</v>
      </c>
      <c r="P84" s="183">
        <v>0</v>
      </c>
      <c r="Q84" s="183">
        <v>0</v>
      </c>
      <c r="R84" s="183">
        <v>262.82</v>
      </c>
      <c r="S84" s="183">
        <v>0</v>
      </c>
      <c r="T84" s="183">
        <v>0</v>
      </c>
      <c r="U84" s="183">
        <v>0</v>
      </c>
      <c r="V84" s="183">
        <v>0</v>
      </c>
      <c r="W84" s="183">
        <v>0</v>
      </c>
      <c r="X84" s="183">
        <v>0</v>
      </c>
      <c r="Y84" s="183">
        <v>0</v>
      </c>
      <c r="Z84" s="183">
        <v>0</v>
      </c>
      <c r="AA84" s="183">
        <v>0</v>
      </c>
      <c r="AB84" s="183">
        <v>0</v>
      </c>
      <c r="AC84" s="183">
        <v>0</v>
      </c>
      <c r="AD84" s="183">
        <v>0</v>
      </c>
      <c r="AE84" s="183">
        <v>0</v>
      </c>
      <c r="AF84" s="183">
        <v>0</v>
      </c>
      <c r="AG84" s="183">
        <v>0</v>
      </c>
      <c r="AH84" s="183">
        <v>0</v>
      </c>
      <c r="AI84" s="183">
        <v>0</v>
      </c>
      <c r="AJ84" s="183">
        <v>0</v>
      </c>
      <c r="AK84" s="183">
        <v>0</v>
      </c>
      <c r="AL84" s="183">
        <v>0</v>
      </c>
      <c r="AM84" s="183">
        <v>0</v>
      </c>
      <c r="AN84" s="183">
        <v>0</v>
      </c>
      <c r="AO84" s="183">
        <v>0</v>
      </c>
      <c r="AP84" s="183">
        <v>0</v>
      </c>
      <c r="AQ84" s="183">
        <v>0</v>
      </c>
      <c r="AR84" s="183">
        <v>0</v>
      </c>
      <c r="AS84" s="183">
        <v>0</v>
      </c>
      <c r="AT84" s="183">
        <v>0</v>
      </c>
      <c r="AU84" s="183">
        <v>0</v>
      </c>
      <c r="AV84" s="183">
        <v>0</v>
      </c>
      <c r="AW84" s="183">
        <v>0</v>
      </c>
      <c r="AX84" s="183">
        <v>0</v>
      </c>
      <c r="AY84" s="183">
        <v>0</v>
      </c>
      <c r="AZ84" s="183">
        <v>0</v>
      </c>
      <c r="BA84" s="183">
        <v>0</v>
      </c>
      <c r="BB84" s="183">
        <v>0</v>
      </c>
      <c r="BC84" s="183">
        <v>0</v>
      </c>
      <c r="BD84" s="183">
        <v>0</v>
      </c>
      <c r="BE84" s="183">
        <v>0</v>
      </c>
      <c r="BF84" s="183">
        <v>0</v>
      </c>
      <c r="BG84" s="183">
        <v>0</v>
      </c>
      <c r="BH84" s="183">
        <v>0</v>
      </c>
      <c r="BI84" s="183">
        <v>0</v>
      </c>
      <c r="BJ84" s="183">
        <v>0</v>
      </c>
      <c r="BK84" s="183">
        <v>0</v>
      </c>
      <c r="BL84" s="183">
        <v>0</v>
      </c>
      <c r="BM84" s="183">
        <v>0</v>
      </c>
      <c r="BN84" s="183">
        <v>0</v>
      </c>
      <c r="BO84" s="184">
        <f t="shared" si="10"/>
        <v>412.82</v>
      </c>
    </row>
    <row r="85" spans="1:67" x14ac:dyDescent="0.25">
      <c r="A85" s="179" t="s">
        <v>619</v>
      </c>
      <c r="B85" s="180" t="s">
        <v>620</v>
      </c>
      <c r="C85" s="180" t="s">
        <v>608</v>
      </c>
      <c r="D85" s="181">
        <v>103239.26</v>
      </c>
      <c r="E85" s="181">
        <f t="shared" si="8"/>
        <v>1032.3900000000001</v>
      </c>
      <c r="F85" s="181">
        <f t="shared" si="11"/>
        <v>516.20000000000005</v>
      </c>
      <c r="G85" s="181">
        <f t="shared" si="6"/>
        <v>628.62000000000012</v>
      </c>
      <c r="H85" s="181">
        <f t="shared" si="7"/>
        <v>258.74000000000007</v>
      </c>
      <c r="I85" s="182">
        <f t="shared" ca="1" si="9"/>
        <v>403.77</v>
      </c>
      <c r="J85" s="183">
        <v>403.77</v>
      </c>
      <c r="K85" s="183">
        <v>0</v>
      </c>
      <c r="L85" s="183">
        <v>0</v>
      </c>
      <c r="M85" s="183">
        <v>0</v>
      </c>
      <c r="N85" s="183">
        <v>0</v>
      </c>
      <c r="O85" s="183">
        <v>0</v>
      </c>
      <c r="P85" s="183">
        <v>0</v>
      </c>
      <c r="Q85" s="183">
        <v>0</v>
      </c>
      <c r="R85" s="183">
        <v>257.45999999999998</v>
      </c>
      <c r="S85" s="183">
        <v>0</v>
      </c>
      <c r="T85" s="183">
        <v>0</v>
      </c>
      <c r="U85" s="183">
        <v>0</v>
      </c>
      <c r="V85" s="183">
        <v>0</v>
      </c>
      <c r="W85" s="183">
        <v>0</v>
      </c>
      <c r="X85" s="183">
        <v>0</v>
      </c>
      <c r="Y85" s="183">
        <v>0</v>
      </c>
      <c r="Z85" s="183">
        <v>0</v>
      </c>
      <c r="AA85" s="183">
        <v>0</v>
      </c>
      <c r="AB85" s="183">
        <v>0</v>
      </c>
      <c r="AC85" s="183">
        <v>0</v>
      </c>
      <c r="AD85" s="183">
        <v>0</v>
      </c>
      <c r="AE85" s="183">
        <v>0</v>
      </c>
      <c r="AF85" s="183">
        <v>0</v>
      </c>
      <c r="AG85" s="183">
        <v>0</v>
      </c>
      <c r="AH85" s="183">
        <v>0</v>
      </c>
      <c r="AI85" s="183">
        <v>0</v>
      </c>
      <c r="AJ85" s="183">
        <v>0</v>
      </c>
      <c r="AK85" s="183">
        <v>0</v>
      </c>
      <c r="AL85" s="183">
        <v>0</v>
      </c>
      <c r="AM85" s="183">
        <v>0</v>
      </c>
      <c r="AN85" s="183">
        <v>0</v>
      </c>
      <c r="AO85" s="183">
        <v>0</v>
      </c>
      <c r="AP85" s="183">
        <v>0</v>
      </c>
      <c r="AQ85" s="183">
        <v>0</v>
      </c>
      <c r="AR85" s="183">
        <v>0</v>
      </c>
      <c r="AS85" s="183">
        <v>0</v>
      </c>
      <c r="AT85" s="183">
        <v>0</v>
      </c>
      <c r="AU85" s="183">
        <v>0</v>
      </c>
      <c r="AV85" s="183">
        <v>0</v>
      </c>
      <c r="AW85" s="183">
        <v>0</v>
      </c>
      <c r="AX85" s="183">
        <v>0</v>
      </c>
      <c r="AY85" s="183">
        <v>0</v>
      </c>
      <c r="AZ85" s="183">
        <v>0</v>
      </c>
      <c r="BA85" s="183">
        <v>0</v>
      </c>
      <c r="BB85" s="183">
        <v>0</v>
      </c>
      <c r="BC85" s="183">
        <v>0</v>
      </c>
      <c r="BD85" s="183">
        <v>0</v>
      </c>
      <c r="BE85" s="183">
        <v>0</v>
      </c>
      <c r="BF85" s="183">
        <v>0</v>
      </c>
      <c r="BG85" s="183">
        <v>0</v>
      </c>
      <c r="BH85" s="183">
        <v>0</v>
      </c>
      <c r="BI85" s="183">
        <v>0</v>
      </c>
      <c r="BJ85" s="183">
        <v>0</v>
      </c>
      <c r="BK85" s="183">
        <v>0</v>
      </c>
      <c r="BL85" s="183">
        <v>0</v>
      </c>
      <c r="BM85" s="183">
        <v>0</v>
      </c>
      <c r="BN85" s="183">
        <v>0</v>
      </c>
      <c r="BO85" s="184">
        <f t="shared" si="10"/>
        <v>257.45999999999998</v>
      </c>
    </row>
    <row r="86" spans="1:67" x14ac:dyDescent="0.25">
      <c r="A86" s="179" t="s">
        <v>621</v>
      </c>
      <c r="B86" s="180" t="s">
        <v>622</v>
      </c>
      <c r="C86" s="180" t="s">
        <v>608</v>
      </c>
      <c r="D86" s="181">
        <v>51438.63</v>
      </c>
      <c r="E86" s="181">
        <f t="shared" si="8"/>
        <v>514.39</v>
      </c>
      <c r="F86" s="181">
        <f t="shared" si="11"/>
        <v>257.19</v>
      </c>
      <c r="G86" s="181">
        <f t="shared" si="6"/>
        <v>257.2</v>
      </c>
      <c r="H86" s="181">
        <f t="shared" si="7"/>
        <v>107.19</v>
      </c>
      <c r="I86" s="182">
        <f t="shared" ca="1" si="9"/>
        <v>257.19</v>
      </c>
      <c r="J86" s="183">
        <v>257.19</v>
      </c>
      <c r="K86" s="183">
        <v>0</v>
      </c>
      <c r="L86" s="183">
        <v>0</v>
      </c>
      <c r="M86" s="183">
        <v>0</v>
      </c>
      <c r="N86" s="183">
        <v>0</v>
      </c>
      <c r="O86" s="183">
        <v>0</v>
      </c>
      <c r="P86" s="183">
        <v>0</v>
      </c>
      <c r="Q86" s="183">
        <v>0</v>
      </c>
      <c r="R86" s="183">
        <v>150</v>
      </c>
      <c r="S86" s="183">
        <v>0</v>
      </c>
      <c r="T86" s="183">
        <v>0</v>
      </c>
      <c r="U86" s="183">
        <v>0</v>
      </c>
      <c r="V86" s="183">
        <v>0</v>
      </c>
      <c r="W86" s="183">
        <v>0</v>
      </c>
      <c r="X86" s="183">
        <v>0</v>
      </c>
      <c r="Y86" s="183">
        <v>0</v>
      </c>
      <c r="Z86" s="183">
        <v>0</v>
      </c>
      <c r="AA86" s="183">
        <v>0</v>
      </c>
      <c r="AB86" s="183">
        <v>0</v>
      </c>
      <c r="AC86" s="183">
        <v>0</v>
      </c>
      <c r="AD86" s="183">
        <v>0</v>
      </c>
      <c r="AE86" s="183">
        <v>0</v>
      </c>
      <c r="AF86" s="183">
        <v>0</v>
      </c>
      <c r="AG86" s="183">
        <v>0</v>
      </c>
      <c r="AH86" s="183">
        <v>0</v>
      </c>
      <c r="AI86" s="183">
        <v>0</v>
      </c>
      <c r="AJ86" s="183">
        <v>0</v>
      </c>
      <c r="AK86" s="183">
        <v>0</v>
      </c>
      <c r="AL86" s="183">
        <v>0</v>
      </c>
      <c r="AM86" s="183">
        <v>0</v>
      </c>
      <c r="AN86" s="183">
        <v>0</v>
      </c>
      <c r="AO86" s="183">
        <v>0</v>
      </c>
      <c r="AP86" s="183">
        <v>0</v>
      </c>
      <c r="AQ86" s="183">
        <v>0</v>
      </c>
      <c r="AR86" s="183">
        <v>0</v>
      </c>
      <c r="AS86" s="183">
        <v>0</v>
      </c>
      <c r="AT86" s="183">
        <v>0</v>
      </c>
      <c r="AU86" s="183">
        <v>0</v>
      </c>
      <c r="AV86" s="183">
        <v>0</v>
      </c>
      <c r="AW86" s="183">
        <v>0</v>
      </c>
      <c r="AX86" s="183">
        <v>0</v>
      </c>
      <c r="AY86" s="183">
        <v>0</v>
      </c>
      <c r="AZ86" s="183">
        <v>0</v>
      </c>
      <c r="BA86" s="183">
        <v>0</v>
      </c>
      <c r="BB86" s="183">
        <v>0</v>
      </c>
      <c r="BC86" s="183">
        <v>0</v>
      </c>
      <c r="BD86" s="183">
        <v>0</v>
      </c>
      <c r="BE86" s="183">
        <v>0</v>
      </c>
      <c r="BF86" s="183">
        <v>0</v>
      </c>
      <c r="BG86" s="183">
        <v>0</v>
      </c>
      <c r="BH86" s="183">
        <v>0</v>
      </c>
      <c r="BI86" s="183">
        <v>0</v>
      </c>
      <c r="BJ86" s="183">
        <v>0</v>
      </c>
      <c r="BK86" s="183">
        <v>0</v>
      </c>
      <c r="BL86" s="183">
        <v>0</v>
      </c>
      <c r="BM86" s="183">
        <v>0</v>
      </c>
      <c r="BN86" s="183">
        <v>0</v>
      </c>
      <c r="BO86" s="184">
        <f t="shared" si="10"/>
        <v>150</v>
      </c>
    </row>
    <row r="87" spans="1:67" x14ac:dyDescent="0.25">
      <c r="A87" s="179" t="s">
        <v>623</v>
      </c>
      <c r="B87" s="180" t="s">
        <v>624</v>
      </c>
      <c r="C87" s="180" t="s">
        <v>608</v>
      </c>
      <c r="D87" s="181">
        <v>88829.25</v>
      </c>
      <c r="E87" s="181">
        <f t="shared" si="8"/>
        <v>888.29</v>
      </c>
      <c r="F87" s="181">
        <f t="shared" si="11"/>
        <v>444.15</v>
      </c>
      <c r="G87" s="181">
        <f t="shared" si="6"/>
        <v>788.29</v>
      </c>
      <c r="H87" s="181">
        <f t="shared" si="7"/>
        <v>224.2</v>
      </c>
      <c r="I87" s="182">
        <f t="shared" ca="1" si="9"/>
        <v>100</v>
      </c>
      <c r="J87" s="183">
        <v>100</v>
      </c>
      <c r="K87" s="183">
        <v>0</v>
      </c>
      <c r="L87" s="183">
        <v>0</v>
      </c>
      <c r="M87" s="183">
        <v>0</v>
      </c>
      <c r="N87" s="183">
        <v>0</v>
      </c>
      <c r="O87" s="183">
        <v>0</v>
      </c>
      <c r="P87" s="183">
        <v>0</v>
      </c>
      <c r="Q87" s="183">
        <v>0</v>
      </c>
      <c r="R87" s="183">
        <v>219.95</v>
      </c>
      <c r="S87" s="183">
        <v>0</v>
      </c>
      <c r="T87" s="183">
        <v>0</v>
      </c>
      <c r="U87" s="183">
        <v>0</v>
      </c>
      <c r="V87" s="183">
        <v>0</v>
      </c>
      <c r="W87" s="183">
        <v>0</v>
      </c>
      <c r="X87" s="183">
        <v>0</v>
      </c>
      <c r="Y87" s="183">
        <v>0</v>
      </c>
      <c r="Z87" s="183">
        <v>0</v>
      </c>
      <c r="AA87" s="183">
        <v>0</v>
      </c>
      <c r="AB87" s="183">
        <v>0</v>
      </c>
      <c r="AC87" s="183">
        <v>0</v>
      </c>
      <c r="AD87" s="183">
        <v>0</v>
      </c>
      <c r="AE87" s="183">
        <v>0</v>
      </c>
      <c r="AF87" s="183">
        <v>0</v>
      </c>
      <c r="AG87" s="183">
        <v>0</v>
      </c>
      <c r="AH87" s="183">
        <v>0</v>
      </c>
      <c r="AI87" s="183">
        <v>0</v>
      </c>
      <c r="AJ87" s="183">
        <v>0</v>
      </c>
      <c r="AK87" s="183">
        <v>0</v>
      </c>
      <c r="AL87" s="183">
        <v>0</v>
      </c>
      <c r="AM87" s="183">
        <v>0</v>
      </c>
      <c r="AN87" s="183">
        <v>0</v>
      </c>
      <c r="AO87" s="183">
        <v>0</v>
      </c>
      <c r="AP87" s="183">
        <v>0</v>
      </c>
      <c r="AQ87" s="183">
        <v>0</v>
      </c>
      <c r="AR87" s="183">
        <v>0</v>
      </c>
      <c r="AS87" s="183">
        <v>0</v>
      </c>
      <c r="AT87" s="183">
        <v>0</v>
      </c>
      <c r="AU87" s="183">
        <v>0</v>
      </c>
      <c r="AV87" s="183">
        <v>0</v>
      </c>
      <c r="AW87" s="183">
        <v>0</v>
      </c>
      <c r="AX87" s="183">
        <v>0</v>
      </c>
      <c r="AY87" s="183">
        <v>0</v>
      </c>
      <c r="AZ87" s="183">
        <v>0</v>
      </c>
      <c r="BA87" s="183">
        <v>0</v>
      </c>
      <c r="BB87" s="183">
        <v>0</v>
      </c>
      <c r="BC87" s="183">
        <v>0</v>
      </c>
      <c r="BD87" s="183">
        <v>0</v>
      </c>
      <c r="BE87" s="183">
        <v>0</v>
      </c>
      <c r="BF87" s="183">
        <v>0</v>
      </c>
      <c r="BG87" s="183">
        <v>0</v>
      </c>
      <c r="BH87" s="183">
        <v>0</v>
      </c>
      <c r="BI87" s="183">
        <v>0</v>
      </c>
      <c r="BJ87" s="183">
        <v>0</v>
      </c>
      <c r="BK87" s="183">
        <v>0</v>
      </c>
      <c r="BL87" s="183">
        <v>0</v>
      </c>
      <c r="BM87" s="183">
        <v>0</v>
      </c>
      <c r="BN87" s="183">
        <v>0</v>
      </c>
      <c r="BO87" s="184">
        <f t="shared" si="10"/>
        <v>219.95</v>
      </c>
    </row>
    <row r="88" spans="1:67" x14ac:dyDescent="0.25">
      <c r="A88" s="179" t="s">
        <v>625</v>
      </c>
      <c r="B88" s="180" t="s">
        <v>626</v>
      </c>
      <c r="C88" s="180" t="s">
        <v>608</v>
      </c>
      <c r="D88" s="181">
        <v>82191.53</v>
      </c>
      <c r="E88" s="181">
        <f t="shared" si="8"/>
        <v>821.92</v>
      </c>
      <c r="F88" s="181">
        <f t="shared" si="11"/>
        <v>410.96</v>
      </c>
      <c r="G88" s="181">
        <f t="shared" si="6"/>
        <v>471.91999999999996</v>
      </c>
      <c r="H88" s="181">
        <f t="shared" si="7"/>
        <v>10.95999999999998</v>
      </c>
      <c r="I88" s="182">
        <f t="shared" ca="1" si="9"/>
        <v>350</v>
      </c>
      <c r="J88" s="183">
        <v>350</v>
      </c>
      <c r="K88" s="183">
        <v>0</v>
      </c>
      <c r="L88" s="183">
        <v>0</v>
      </c>
      <c r="M88" s="183">
        <v>0</v>
      </c>
      <c r="N88" s="183">
        <v>0</v>
      </c>
      <c r="O88" s="183">
        <v>0</v>
      </c>
      <c r="P88" s="183">
        <v>0</v>
      </c>
      <c r="Q88" s="183">
        <v>0</v>
      </c>
      <c r="R88" s="183">
        <v>100</v>
      </c>
      <c r="S88" s="183">
        <v>0</v>
      </c>
      <c r="T88" s="183">
        <v>0</v>
      </c>
      <c r="U88" s="183">
        <v>0</v>
      </c>
      <c r="V88" s="183">
        <v>0</v>
      </c>
      <c r="W88" s="183">
        <v>0</v>
      </c>
      <c r="X88" s="183">
        <v>0</v>
      </c>
      <c r="Y88" s="183">
        <v>0</v>
      </c>
      <c r="Z88" s="183">
        <v>0</v>
      </c>
      <c r="AA88" s="183">
        <v>0</v>
      </c>
      <c r="AB88" s="183">
        <v>0</v>
      </c>
      <c r="AC88" s="183">
        <v>0</v>
      </c>
      <c r="AD88" s="183">
        <v>0</v>
      </c>
      <c r="AE88" s="183">
        <v>0</v>
      </c>
      <c r="AF88" s="183">
        <v>0</v>
      </c>
      <c r="AG88" s="183">
        <v>0</v>
      </c>
      <c r="AH88" s="183">
        <v>0</v>
      </c>
      <c r="AI88" s="183">
        <v>0</v>
      </c>
      <c r="AJ88" s="183">
        <v>0</v>
      </c>
      <c r="AK88" s="183">
        <v>0</v>
      </c>
      <c r="AL88" s="183">
        <v>0</v>
      </c>
      <c r="AM88" s="183">
        <v>0</v>
      </c>
      <c r="AN88" s="183">
        <v>300</v>
      </c>
      <c r="AO88" s="183">
        <v>0</v>
      </c>
      <c r="AP88" s="183">
        <v>0</v>
      </c>
      <c r="AQ88" s="183">
        <v>0</v>
      </c>
      <c r="AR88" s="183">
        <v>0</v>
      </c>
      <c r="AS88" s="183">
        <v>0</v>
      </c>
      <c r="AT88" s="183">
        <v>0</v>
      </c>
      <c r="AU88" s="183">
        <v>0</v>
      </c>
      <c r="AV88" s="183">
        <v>0</v>
      </c>
      <c r="AW88" s="183">
        <v>0</v>
      </c>
      <c r="AX88" s="183">
        <v>0</v>
      </c>
      <c r="AY88" s="183">
        <v>0</v>
      </c>
      <c r="AZ88" s="183">
        <v>0</v>
      </c>
      <c r="BA88" s="183">
        <v>0</v>
      </c>
      <c r="BB88" s="183">
        <v>0</v>
      </c>
      <c r="BC88" s="183">
        <v>0</v>
      </c>
      <c r="BD88" s="183">
        <v>0</v>
      </c>
      <c r="BE88" s="183">
        <v>0</v>
      </c>
      <c r="BF88" s="183">
        <v>0</v>
      </c>
      <c r="BG88" s="183">
        <v>0</v>
      </c>
      <c r="BH88" s="183">
        <v>0</v>
      </c>
      <c r="BI88" s="183">
        <v>0</v>
      </c>
      <c r="BJ88" s="183">
        <v>0</v>
      </c>
      <c r="BK88" s="183">
        <v>0</v>
      </c>
      <c r="BL88" s="183">
        <v>0</v>
      </c>
      <c r="BM88" s="183">
        <v>0</v>
      </c>
      <c r="BN88" s="183">
        <v>0</v>
      </c>
      <c r="BO88" s="184">
        <f t="shared" si="10"/>
        <v>400</v>
      </c>
    </row>
    <row r="89" spans="1:67" x14ac:dyDescent="0.25">
      <c r="A89" s="179" t="s">
        <v>627</v>
      </c>
      <c r="B89" s="180" t="s">
        <v>628</v>
      </c>
      <c r="C89" s="180" t="s">
        <v>608</v>
      </c>
      <c r="D89" s="181">
        <v>102234.55</v>
      </c>
      <c r="E89" s="181">
        <f t="shared" si="8"/>
        <v>1022.35</v>
      </c>
      <c r="F89" s="181">
        <f t="shared" si="11"/>
        <v>511.17</v>
      </c>
      <c r="G89" s="181">
        <f t="shared" si="6"/>
        <v>511.12</v>
      </c>
      <c r="H89" s="181">
        <f t="shared" si="7"/>
        <v>57.800000000000011</v>
      </c>
      <c r="I89" s="182">
        <f t="shared" ca="1" si="9"/>
        <v>511.23</v>
      </c>
      <c r="J89" s="183">
        <v>511.23</v>
      </c>
      <c r="K89" s="183">
        <v>0</v>
      </c>
      <c r="L89" s="183">
        <v>0</v>
      </c>
      <c r="M89" s="183">
        <v>0</v>
      </c>
      <c r="N89" s="183">
        <v>0</v>
      </c>
      <c r="O89" s="183">
        <v>0</v>
      </c>
      <c r="P89" s="183">
        <v>0</v>
      </c>
      <c r="Q89" s="183">
        <v>0</v>
      </c>
      <c r="R89" s="183">
        <v>153.37</v>
      </c>
      <c r="S89" s="183">
        <v>0</v>
      </c>
      <c r="T89" s="183">
        <v>0</v>
      </c>
      <c r="U89" s="183">
        <v>0</v>
      </c>
      <c r="V89" s="183">
        <v>0</v>
      </c>
      <c r="W89" s="183">
        <v>0</v>
      </c>
      <c r="X89" s="183">
        <v>0</v>
      </c>
      <c r="Y89" s="183">
        <v>0</v>
      </c>
      <c r="Z89" s="183">
        <v>0</v>
      </c>
      <c r="AA89" s="183">
        <v>0</v>
      </c>
      <c r="AB89" s="183">
        <v>0</v>
      </c>
      <c r="AC89" s="183">
        <v>0</v>
      </c>
      <c r="AD89" s="183">
        <v>0</v>
      </c>
      <c r="AE89" s="183">
        <v>0</v>
      </c>
      <c r="AF89" s="183">
        <v>0</v>
      </c>
      <c r="AG89" s="183">
        <v>0</v>
      </c>
      <c r="AH89" s="183">
        <v>0</v>
      </c>
      <c r="AI89" s="183">
        <v>0</v>
      </c>
      <c r="AJ89" s="183">
        <v>0</v>
      </c>
      <c r="AK89" s="183">
        <v>0</v>
      </c>
      <c r="AL89" s="183">
        <v>0</v>
      </c>
      <c r="AM89" s="183">
        <v>0</v>
      </c>
      <c r="AN89" s="183">
        <v>300</v>
      </c>
      <c r="AO89" s="183">
        <v>0</v>
      </c>
      <c r="AP89" s="183">
        <v>0</v>
      </c>
      <c r="AQ89" s="183">
        <v>0</v>
      </c>
      <c r="AR89" s="183">
        <v>0</v>
      </c>
      <c r="AS89" s="183">
        <v>0</v>
      </c>
      <c r="AT89" s="183">
        <v>0</v>
      </c>
      <c r="AU89" s="183">
        <v>0</v>
      </c>
      <c r="AV89" s="183">
        <v>0</v>
      </c>
      <c r="AW89" s="183">
        <v>0</v>
      </c>
      <c r="AX89" s="183">
        <v>0</v>
      </c>
      <c r="AY89" s="183">
        <v>0</v>
      </c>
      <c r="AZ89" s="183">
        <v>0</v>
      </c>
      <c r="BA89" s="183">
        <v>0</v>
      </c>
      <c r="BB89" s="183">
        <v>0</v>
      </c>
      <c r="BC89" s="183">
        <v>0</v>
      </c>
      <c r="BD89" s="183">
        <v>0</v>
      </c>
      <c r="BE89" s="183">
        <v>0</v>
      </c>
      <c r="BF89" s="183">
        <v>0</v>
      </c>
      <c r="BG89" s="183">
        <v>0</v>
      </c>
      <c r="BH89" s="183">
        <v>0</v>
      </c>
      <c r="BI89" s="183">
        <v>0</v>
      </c>
      <c r="BJ89" s="183">
        <v>0</v>
      </c>
      <c r="BK89" s="183">
        <v>0</v>
      </c>
      <c r="BL89" s="183">
        <v>0</v>
      </c>
      <c r="BM89" s="183">
        <v>0</v>
      </c>
      <c r="BN89" s="183">
        <v>0</v>
      </c>
      <c r="BO89" s="184">
        <f t="shared" si="10"/>
        <v>453.37</v>
      </c>
    </row>
    <row r="90" spans="1:67" x14ac:dyDescent="0.25">
      <c r="A90" s="179" t="s">
        <v>629</v>
      </c>
      <c r="B90" s="180" t="s">
        <v>630</v>
      </c>
      <c r="C90" s="180" t="s">
        <v>608</v>
      </c>
      <c r="D90" s="181">
        <v>94706.36</v>
      </c>
      <c r="E90" s="181">
        <f t="shared" si="8"/>
        <v>947.06</v>
      </c>
      <c r="F90" s="181">
        <f t="shared" si="11"/>
        <v>473.53</v>
      </c>
      <c r="G90" s="181">
        <f t="shared" si="6"/>
        <v>247.05999999999995</v>
      </c>
      <c r="H90" s="181">
        <f t="shared" si="7"/>
        <v>0</v>
      </c>
      <c r="I90" s="182">
        <f t="shared" ca="1" si="9"/>
        <v>700</v>
      </c>
      <c r="J90" s="183">
        <v>700</v>
      </c>
      <c r="K90" s="183">
        <v>0</v>
      </c>
      <c r="L90" s="183">
        <v>0</v>
      </c>
      <c r="M90" s="183">
        <v>0</v>
      </c>
      <c r="N90" s="183">
        <v>0</v>
      </c>
      <c r="O90" s="183">
        <v>0</v>
      </c>
      <c r="P90" s="183">
        <v>0</v>
      </c>
      <c r="Q90" s="183">
        <v>0</v>
      </c>
      <c r="R90" s="183">
        <v>173.53</v>
      </c>
      <c r="S90" s="183">
        <v>0</v>
      </c>
      <c r="T90" s="183">
        <v>0</v>
      </c>
      <c r="U90" s="183">
        <v>0</v>
      </c>
      <c r="V90" s="183">
        <v>0</v>
      </c>
      <c r="W90" s="183">
        <v>0</v>
      </c>
      <c r="X90" s="183">
        <v>0</v>
      </c>
      <c r="Y90" s="183">
        <v>0</v>
      </c>
      <c r="Z90" s="183">
        <v>0</v>
      </c>
      <c r="AA90" s="183">
        <v>0</v>
      </c>
      <c r="AB90" s="183">
        <v>0</v>
      </c>
      <c r="AC90" s="183">
        <v>0</v>
      </c>
      <c r="AD90" s="183">
        <v>0</v>
      </c>
      <c r="AE90" s="183">
        <v>0</v>
      </c>
      <c r="AF90" s="183">
        <v>0</v>
      </c>
      <c r="AG90" s="183">
        <v>0</v>
      </c>
      <c r="AH90" s="183">
        <v>0</v>
      </c>
      <c r="AI90" s="183">
        <v>0</v>
      </c>
      <c r="AJ90" s="183">
        <v>0</v>
      </c>
      <c r="AK90" s="183">
        <v>0</v>
      </c>
      <c r="AL90" s="183">
        <v>0</v>
      </c>
      <c r="AM90" s="183">
        <v>0</v>
      </c>
      <c r="AN90" s="183">
        <v>300</v>
      </c>
      <c r="AO90" s="183">
        <v>0</v>
      </c>
      <c r="AP90" s="183">
        <v>0</v>
      </c>
      <c r="AQ90" s="183">
        <v>0</v>
      </c>
      <c r="AR90" s="183">
        <v>0</v>
      </c>
      <c r="AS90" s="183">
        <v>0</v>
      </c>
      <c r="AT90" s="183">
        <v>0</v>
      </c>
      <c r="AU90" s="183">
        <v>0</v>
      </c>
      <c r="AV90" s="183">
        <v>0</v>
      </c>
      <c r="AW90" s="183">
        <v>0</v>
      </c>
      <c r="AX90" s="183">
        <v>0</v>
      </c>
      <c r="AY90" s="183">
        <v>0</v>
      </c>
      <c r="AZ90" s="183">
        <v>0</v>
      </c>
      <c r="BA90" s="183">
        <v>0</v>
      </c>
      <c r="BB90" s="183">
        <v>0</v>
      </c>
      <c r="BC90" s="183">
        <v>0</v>
      </c>
      <c r="BD90" s="183">
        <v>0</v>
      </c>
      <c r="BE90" s="183">
        <v>0</v>
      </c>
      <c r="BF90" s="183">
        <v>0</v>
      </c>
      <c r="BG90" s="183">
        <v>0</v>
      </c>
      <c r="BH90" s="183">
        <v>0</v>
      </c>
      <c r="BI90" s="183">
        <v>0</v>
      </c>
      <c r="BJ90" s="183">
        <v>0</v>
      </c>
      <c r="BK90" s="183">
        <v>0</v>
      </c>
      <c r="BL90" s="183">
        <v>0</v>
      </c>
      <c r="BM90" s="183">
        <v>0</v>
      </c>
      <c r="BN90" s="183">
        <v>0</v>
      </c>
      <c r="BO90" s="184">
        <f t="shared" si="10"/>
        <v>473.53</v>
      </c>
    </row>
    <row r="91" spans="1:67" x14ac:dyDescent="0.25">
      <c r="A91" s="179" t="s">
        <v>631</v>
      </c>
      <c r="B91" s="180" t="s">
        <v>632</v>
      </c>
      <c r="C91" s="180" t="s">
        <v>608</v>
      </c>
      <c r="D91" s="181">
        <v>96958.51</v>
      </c>
      <c r="E91" s="181">
        <f t="shared" si="8"/>
        <v>969.59</v>
      </c>
      <c r="F91" s="181">
        <f t="shared" si="11"/>
        <v>484.79</v>
      </c>
      <c r="G91" s="181">
        <f t="shared" si="6"/>
        <v>734.74</v>
      </c>
      <c r="H91" s="181">
        <f t="shared" si="7"/>
        <v>249.94000000000003</v>
      </c>
      <c r="I91" s="182">
        <f t="shared" ca="1" si="9"/>
        <v>234.85</v>
      </c>
      <c r="J91" s="183">
        <v>234.85</v>
      </c>
      <c r="K91" s="183">
        <v>0</v>
      </c>
      <c r="L91" s="183">
        <v>0</v>
      </c>
      <c r="M91" s="183">
        <v>0</v>
      </c>
      <c r="N91" s="183">
        <v>0</v>
      </c>
      <c r="O91" s="183">
        <v>0</v>
      </c>
      <c r="P91" s="183">
        <v>0</v>
      </c>
      <c r="Q91" s="183">
        <v>0</v>
      </c>
      <c r="R91" s="183">
        <v>234.85</v>
      </c>
      <c r="S91" s="183">
        <v>0</v>
      </c>
      <c r="T91" s="183">
        <v>0</v>
      </c>
      <c r="U91" s="183">
        <v>0</v>
      </c>
      <c r="V91" s="183">
        <v>0</v>
      </c>
      <c r="W91" s="183">
        <v>0</v>
      </c>
      <c r="X91" s="183">
        <v>0</v>
      </c>
      <c r="Y91" s="183">
        <v>0</v>
      </c>
      <c r="Z91" s="183">
        <v>0</v>
      </c>
      <c r="AA91" s="183">
        <v>0</v>
      </c>
      <c r="AB91" s="183">
        <v>0</v>
      </c>
      <c r="AC91" s="183">
        <v>0</v>
      </c>
      <c r="AD91" s="183">
        <v>0</v>
      </c>
      <c r="AE91" s="183">
        <v>0</v>
      </c>
      <c r="AF91" s="183">
        <v>0</v>
      </c>
      <c r="AG91" s="183">
        <v>0</v>
      </c>
      <c r="AH91" s="183">
        <v>0</v>
      </c>
      <c r="AI91" s="183">
        <v>0</v>
      </c>
      <c r="AJ91" s="183">
        <v>0</v>
      </c>
      <c r="AK91" s="183">
        <v>0</v>
      </c>
      <c r="AL91" s="183">
        <v>0</v>
      </c>
      <c r="AM91" s="183">
        <v>0</v>
      </c>
      <c r="AN91" s="183">
        <v>0</v>
      </c>
      <c r="AO91" s="183">
        <v>0</v>
      </c>
      <c r="AP91" s="183">
        <v>0</v>
      </c>
      <c r="AQ91" s="183">
        <v>0</v>
      </c>
      <c r="AR91" s="183">
        <v>0</v>
      </c>
      <c r="AS91" s="183">
        <v>0</v>
      </c>
      <c r="AT91" s="183">
        <v>0</v>
      </c>
      <c r="AU91" s="183">
        <v>0</v>
      </c>
      <c r="AV91" s="183">
        <v>0</v>
      </c>
      <c r="AW91" s="183">
        <v>0</v>
      </c>
      <c r="AX91" s="183">
        <v>0</v>
      </c>
      <c r="AY91" s="183">
        <v>0</v>
      </c>
      <c r="AZ91" s="183">
        <v>0</v>
      </c>
      <c r="BA91" s="183">
        <v>0</v>
      </c>
      <c r="BB91" s="183">
        <v>0</v>
      </c>
      <c r="BC91" s="183">
        <v>0</v>
      </c>
      <c r="BD91" s="183">
        <v>0</v>
      </c>
      <c r="BE91" s="183">
        <v>0</v>
      </c>
      <c r="BF91" s="183">
        <v>0</v>
      </c>
      <c r="BG91" s="183">
        <v>0</v>
      </c>
      <c r="BH91" s="183">
        <v>0</v>
      </c>
      <c r="BI91" s="183">
        <v>0</v>
      </c>
      <c r="BJ91" s="183">
        <v>0</v>
      </c>
      <c r="BK91" s="183">
        <v>0</v>
      </c>
      <c r="BL91" s="183">
        <v>0</v>
      </c>
      <c r="BM91" s="183">
        <v>0</v>
      </c>
      <c r="BN91" s="183">
        <v>0</v>
      </c>
      <c r="BO91" s="184">
        <f t="shared" si="10"/>
        <v>234.85</v>
      </c>
    </row>
    <row r="92" spans="1:67" x14ac:dyDescent="0.25">
      <c r="A92" s="179" t="s">
        <v>633</v>
      </c>
      <c r="B92" s="180" t="s">
        <v>634</v>
      </c>
      <c r="C92" s="180" t="s">
        <v>608</v>
      </c>
      <c r="D92" s="181">
        <v>59909.78</v>
      </c>
      <c r="E92" s="181">
        <f t="shared" si="8"/>
        <v>599.1</v>
      </c>
      <c r="F92" s="181">
        <f t="shared" si="11"/>
        <v>299.55</v>
      </c>
      <c r="G92" s="181">
        <f t="shared" si="6"/>
        <v>499.1</v>
      </c>
      <c r="H92" s="181">
        <f t="shared" si="7"/>
        <v>199.55</v>
      </c>
      <c r="I92" s="182">
        <f t="shared" ca="1" si="9"/>
        <v>100</v>
      </c>
      <c r="J92" s="183">
        <v>100</v>
      </c>
      <c r="K92" s="183">
        <v>0</v>
      </c>
      <c r="L92" s="183">
        <v>0</v>
      </c>
      <c r="M92" s="183">
        <v>0</v>
      </c>
      <c r="N92" s="183">
        <v>0</v>
      </c>
      <c r="O92" s="183">
        <v>0</v>
      </c>
      <c r="P92" s="183">
        <v>0</v>
      </c>
      <c r="Q92" s="183">
        <v>0</v>
      </c>
      <c r="R92" s="183">
        <v>100</v>
      </c>
      <c r="S92" s="183">
        <v>0</v>
      </c>
      <c r="T92" s="183">
        <v>0</v>
      </c>
      <c r="U92" s="183">
        <v>0</v>
      </c>
      <c r="V92" s="183">
        <v>0</v>
      </c>
      <c r="W92" s="183">
        <v>0</v>
      </c>
      <c r="X92" s="183">
        <v>0</v>
      </c>
      <c r="Y92" s="183">
        <v>0</v>
      </c>
      <c r="Z92" s="183">
        <v>0</v>
      </c>
      <c r="AA92" s="183">
        <v>0</v>
      </c>
      <c r="AB92" s="183">
        <v>0</v>
      </c>
      <c r="AC92" s="183">
        <v>0</v>
      </c>
      <c r="AD92" s="183">
        <v>0</v>
      </c>
      <c r="AE92" s="183">
        <v>0</v>
      </c>
      <c r="AF92" s="183">
        <v>0</v>
      </c>
      <c r="AG92" s="183">
        <v>0</v>
      </c>
      <c r="AH92" s="183">
        <v>0</v>
      </c>
      <c r="AI92" s="183">
        <v>0</v>
      </c>
      <c r="AJ92" s="183">
        <v>0</v>
      </c>
      <c r="AK92" s="183">
        <v>0</v>
      </c>
      <c r="AL92" s="183">
        <v>0</v>
      </c>
      <c r="AM92" s="183">
        <v>0</v>
      </c>
      <c r="AN92" s="183">
        <v>0</v>
      </c>
      <c r="AO92" s="183">
        <v>0</v>
      </c>
      <c r="AP92" s="183">
        <v>0</v>
      </c>
      <c r="AQ92" s="183">
        <v>0</v>
      </c>
      <c r="AR92" s="183">
        <v>0</v>
      </c>
      <c r="AS92" s="183">
        <v>0</v>
      </c>
      <c r="AT92" s="183">
        <v>0</v>
      </c>
      <c r="AU92" s="183">
        <v>0</v>
      </c>
      <c r="AV92" s="183">
        <v>0</v>
      </c>
      <c r="AW92" s="183">
        <v>0</v>
      </c>
      <c r="AX92" s="183">
        <v>0</v>
      </c>
      <c r="AY92" s="183">
        <v>0</v>
      </c>
      <c r="AZ92" s="183">
        <v>0</v>
      </c>
      <c r="BA92" s="183">
        <v>0</v>
      </c>
      <c r="BB92" s="183">
        <v>0</v>
      </c>
      <c r="BC92" s="183">
        <v>0</v>
      </c>
      <c r="BD92" s="183">
        <v>0</v>
      </c>
      <c r="BE92" s="183">
        <v>0</v>
      </c>
      <c r="BF92" s="183">
        <v>0</v>
      </c>
      <c r="BG92" s="183">
        <v>0</v>
      </c>
      <c r="BH92" s="183">
        <v>0</v>
      </c>
      <c r="BI92" s="183">
        <v>0</v>
      </c>
      <c r="BJ92" s="183">
        <v>0</v>
      </c>
      <c r="BK92" s="183">
        <v>0</v>
      </c>
      <c r="BL92" s="183">
        <v>0</v>
      </c>
      <c r="BM92" s="183">
        <v>0</v>
      </c>
      <c r="BN92" s="183">
        <v>0</v>
      </c>
      <c r="BO92" s="184">
        <f t="shared" si="10"/>
        <v>100</v>
      </c>
    </row>
    <row r="93" spans="1:67" x14ac:dyDescent="0.25">
      <c r="A93" s="179" t="s">
        <v>635</v>
      </c>
      <c r="B93" s="180" t="s">
        <v>636</v>
      </c>
      <c r="C93" s="180" t="s">
        <v>608</v>
      </c>
      <c r="D93" s="181">
        <v>112781.04</v>
      </c>
      <c r="E93" s="181">
        <f t="shared" si="8"/>
        <v>1127.81</v>
      </c>
      <c r="F93" s="181">
        <f t="shared" si="11"/>
        <v>563.91</v>
      </c>
      <c r="G93" s="181">
        <f t="shared" si="6"/>
        <v>227.80999999999995</v>
      </c>
      <c r="H93" s="181">
        <f t="shared" si="7"/>
        <v>363.90999999999997</v>
      </c>
      <c r="I93" s="182">
        <f t="shared" ca="1" si="9"/>
        <v>900</v>
      </c>
      <c r="J93" s="183">
        <v>900</v>
      </c>
      <c r="K93" s="183">
        <v>0</v>
      </c>
      <c r="L93" s="183">
        <v>0</v>
      </c>
      <c r="M93" s="183">
        <v>0</v>
      </c>
      <c r="N93" s="183">
        <v>0</v>
      </c>
      <c r="O93" s="183">
        <v>0</v>
      </c>
      <c r="P93" s="183">
        <v>0</v>
      </c>
      <c r="Q93" s="183">
        <v>0</v>
      </c>
      <c r="R93" s="183">
        <v>200</v>
      </c>
      <c r="S93" s="183">
        <v>0</v>
      </c>
      <c r="T93" s="183">
        <v>0</v>
      </c>
      <c r="U93" s="183">
        <v>0</v>
      </c>
      <c r="V93" s="183">
        <v>0</v>
      </c>
      <c r="W93" s="183">
        <v>0</v>
      </c>
      <c r="X93" s="183">
        <v>0</v>
      </c>
      <c r="Y93" s="183">
        <v>0</v>
      </c>
      <c r="Z93" s="183">
        <v>0</v>
      </c>
      <c r="AA93" s="183">
        <v>0</v>
      </c>
      <c r="AB93" s="183">
        <v>0</v>
      </c>
      <c r="AC93" s="183">
        <v>0</v>
      </c>
      <c r="AD93" s="183">
        <v>0</v>
      </c>
      <c r="AE93" s="183">
        <v>0</v>
      </c>
      <c r="AF93" s="183">
        <v>0</v>
      </c>
      <c r="AG93" s="183">
        <v>0</v>
      </c>
      <c r="AH93" s="183">
        <v>0</v>
      </c>
      <c r="AI93" s="183">
        <v>0</v>
      </c>
      <c r="AJ93" s="183">
        <v>0</v>
      </c>
      <c r="AK93" s="183">
        <v>0</v>
      </c>
      <c r="AL93" s="183">
        <v>0</v>
      </c>
      <c r="AM93" s="183">
        <v>0</v>
      </c>
      <c r="AN93" s="183">
        <v>0</v>
      </c>
      <c r="AO93" s="183">
        <v>0</v>
      </c>
      <c r="AP93" s="183">
        <v>0</v>
      </c>
      <c r="AQ93" s="183">
        <v>0</v>
      </c>
      <c r="AR93" s="183">
        <v>0</v>
      </c>
      <c r="AS93" s="183">
        <v>0</v>
      </c>
      <c r="AT93" s="183">
        <v>0</v>
      </c>
      <c r="AU93" s="183">
        <v>0</v>
      </c>
      <c r="AV93" s="183">
        <v>0</v>
      </c>
      <c r="AW93" s="183">
        <v>0</v>
      </c>
      <c r="AX93" s="183">
        <v>0</v>
      </c>
      <c r="AY93" s="183">
        <v>0</v>
      </c>
      <c r="AZ93" s="183">
        <v>0</v>
      </c>
      <c r="BA93" s="183">
        <v>0</v>
      </c>
      <c r="BB93" s="183">
        <v>0</v>
      </c>
      <c r="BC93" s="183">
        <v>0</v>
      </c>
      <c r="BD93" s="183">
        <v>0</v>
      </c>
      <c r="BE93" s="183">
        <v>0</v>
      </c>
      <c r="BF93" s="183">
        <v>0</v>
      </c>
      <c r="BG93" s="183">
        <v>0</v>
      </c>
      <c r="BH93" s="183">
        <v>0</v>
      </c>
      <c r="BI93" s="183">
        <v>0</v>
      </c>
      <c r="BJ93" s="183">
        <v>0</v>
      </c>
      <c r="BK93" s="183">
        <v>0</v>
      </c>
      <c r="BL93" s="183">
        <v>0</v>
      </c>
      <c r="BM93" s="183">
        <v>0</v>
      </c>
      <c r="BN93" s="183">
        <v>0</v>
      </c>
      <c r="BO93" s="184">
        <f t="shared" si="10"/>
        <v>200</v>
      </c>
    </row>
    <row r="94" spans="1:67" x14ac:dyDescent="0.25">
      <c r="A94" s="179" t="s">
        <v>637</v>
      </c>
      <c r="B94" s="180" t="s">
        <v>638</v>
      </c>
      <c r="C94" s="180" t="s">
        <v>608</v>
      </c>
      <c r="D94" s="181">
        <v>73393.539999999994</v>
      </c>
      <c r="E94" s="181">
        <f t="shared" si="8"/>
        <v>733.94</v>
      </c>
      <c r="F94" s="181">
        <f t="shared" si="11"/>
        <v>366.97</v>
      </c>
      <c r="G94" s="181">
        <f t="shared" si="6"/>
        <v>433.94000000000005</v>
      </c>
      <c r="H94" s="181">
        <f t="shared" si="7"/>
        <v>266.97000000000003</v>
      </c>
      <c r="I94" s="182">
        <f t="shared" ca="1" si="9"/>
        <v>300</v>
      </c>
      <c r="J94" s="183">
        <v>300</v>
      </c>
      <c r="K94" s="183">
        <v>0</v>
      </c>
      <c r="L94" s="183">
        <v>0</v>
      </c>
      <c r="M94" s="183">
        <v>0</v>
      </c>
      <c r="N94" s="183">
        <v>0</v>
      </c>
      <c r="O94" s="183">
        <v>0</v>
      </c>
      <c r="P94" s="183">
        <v>0</v>
      </c>
      <c r="Q94" s="183">
        <v>0</v>
      </c>
      <c r="R94" s="183">
        <v>100</v>
      </c>
      <c r="S94" s="183">
        <v>0</v>
      </c>
      <c r="T94" s="183">
        <v>0</v>
      </c>
      <c r="U94" s="183">
        <v>0</v>
      </c>
      <c r="V94" s="183">
        <v>0</v>
      </c>
      <c r="W94" s="183">
        <v>0</v>
      </c>
      <c r="X94" s="183">
        <v>0</v>
      </c>
      <c r="Y94" s="183">
        <v>0</v>
      </c>
      <c r="Z94" s="183">
        <v>0</v>
      </c>
      <c r="AA94" s="183">
        <v>0</v>
      </c>
      <c r="AB94" s="183">
        <v>0</v>
      </c>
      <c r="AC94" s="183">
        <v>0</v>
      </c>
      <c r="AD94" s="183">
        <v>0</v>
      </c>
      <c r="AE94" s="183">
        <v>0</v>
      </c>
      <c r="AF94" s="183">
        <v>0</v>
      </c>
      <c r="AG94" s="183">
        <v>0</v>
      </c>
      <c r="AH94" s="183">
        <v>0</v>
      </c>
      <c r="AI94" s="183">
        <v>0</v>
      </c>
      <c r="AJ94" s="183">
        <v>0</v>
      </c>
      <c r="AK94" s="183">
        <v>0</v>
      </c>
      <c r="AL94" s="183">
        <v>0</v>
      </c>
      <c r="AM94" s="183">
        <v>0</v>
      </c>
      <c r="AN94" s="183">
        <v>0</v>
      </c>
      <c r="AO94" s="183">
        <v>0</v>
      </c>
      <c r="AP94" s="183">
        <v>0</v>
      </c>
      <c r="AQ94" s="183">
        <v>0</v>
      </c>
      <c r="AR94" s="183">
        <v>0</v>
      </c>
      <c r="AS94" s="183">
        <v>0</v>
      </c>
      <c r="AT94" s="183">
        <v>0</v>
      </c>
      <c r="AU94" s="183">
        <v>0</v>
      </c>
      <c r="AV94" s="183">
        <v>0</v>
      </c>
      <c r="AW94" s="183">
        <v>0</v>
      </c>
      <c r="AX94" s="183">
        <v>0</v>
      </c>
      <c r="AY94" s="183">
        <v>0</v>
      </c>
      <c r="AZ94" s="183">
        <v>0</v>
      </c>
      <c r="BA94" s="183">
        <v>0</v>
      </c>
      <c r="BB94" s="183">
        <v>0</v>
      </c>
      <c r="BC94" s="183">
        <v>0</v>
      </c>
      <c r="BD94" s="183">
        <v>0</v>
      </c>
      <c r="BE94" s="183">
        <v>0</v>
      </c>
      <c r="BF94" s="183">
        <v>0</v>
      </c>
      <c r="BG94" s="183">
        <v>0</v>
      </c>
      <c r="BH94" s="183">
        <v>0</v>
      </c>
      <c r="BI94" s="183">
        <v>0</v>
      </c>
      <c r="BJ94" s="183">
        <v>0</v>
      </c>
      <c r="BK94" s="183">
        <v>0</v>
      </c>
      <c r="BL94" s="183">
        <v>0</v>
      </c>
      <c r="BM94" s="183">
        <v>0</v>
      </c>
      <c r="BN94" s="183">
        <v>0</v>
      </c>
      <c r="BO94" s="184">
        <f t="shared" si="10"/>
        <v>100</v>
      </c>
    </row>
    <row r="95" spans="1:67" x14ac:dyDescent="0.25">
      <c r="A95" s="179" t="s">
        <v>639</v>
      </c>
      <c r="B95" s="180" t="s">
        <v>640</v>
      </c>
      <c r="C95" s="180" t="s">
        <v>608</v>
      </c>
      <c r="D95" s="181">
        <v>75351.89</v>
      </c>
      <c r="E95" s="181">
        <f t="shared" si="8"/>
        <v>753.52</v>
      </c>
      <c r="F95" s="181">
        <f t="shared" si="11"/>
        <v>376.76</v>
      </c>
      <c r="G95" s="181">
        <f t="shared" si="6"/>
        <v>0</v>
      </c>
      <c r="H95" s="181">
        <f t="shared" si="7"/>
        <v>261.76</v>
      </c>
      <c r="I95" s="182">
        <f t="shared" ca="1" si="9"/>
        <v>753.52</v>
      </c>
      <c r="J95" s="183">
        <v>753.52</v>
      </c>
      <c r="K95" s="183">
        <v>0</v>
      </c>
      <c r="L95" s="183">
        <v>0</v>
      </c>
      <c r="M95" s="183">
        <v>0</v>
      </c>
      <c r="N95" s="183">
        <v>0</v>
      </c>
      <c r="O95" s="183">
        <v>0</v>
      </c>
      <c r="P95" s="183">
        <v>0</v>
      </c>
      <c r="Q95" s="183">
        <v>0</v>
      </c>
      <c r="R95" s="183">
        <v>115</v>
      </c>
      <c r="S95" s="183">
        <v>0</v>
      </c>
      <c r="T95" s="183">
        <v>0</v>
      </c>
      <c r="U95" s="183">
        <v>0</v>
      </c>
      <c r="V95" s="183">
        <v>0</v>
      </c>
      <c r="W95" s="183">
        <v>0</v>
      </c>
      <c r="X95" s="183">
        <v>0</v>
      </c>
      <c r="Y95" s="183">
        <v>0</v>
      </c>
      <c r="Z95" s="183">
        <v>0</v>
      </c>
      <c r="AA95" s="183">
        <v>0</v>
      </c>
      <c r="AB95" s="183">
        <v>0</v>
      </c>
      <c r="AC95" s="183">
        <v>0</v>
      </c>
      <c r="AD95" s="183">
        <v>0</v>
      </c>
      <c r="AE95" s="183">
        <v>0</v>
      </c>
      <c r="AF95" s="183">
        <v>0</v>
      </c>
      <c r="AG95" s="183">
        <v>0</v>
      </c>
      <c r="AH95" s="183">
        <v>0</v>
      </c>
      <c r="AI95" s="183">
        <v>0</v>
      </c>
      <c r="AJ95" s="183">
        <v>0</v>
      </c>
      <c r="AK95" s="183">
        <v>0</v>
      </c>
      <c r="AL95" s="183">
        <v>0</v>
      </c>
      <c r="AM95" s="183">
        <v>0</v>
      </c>
      <c r="AN95" s="183">
        <v>0</v>
      </c>
      <c r="AO95" s="183">
        <v>0</v>
      </c>
      <c r="AP95" s="183">
        <v>0</v>
      </c>
      <c r="AQ95" s="183">
        <v>0</v>
      </c>
      <c r="AR95" s="183">
        <v>0</v>
      </c>
      <c r="AS95" s="183">
        <v>0</v>
      </c>
      <c r="AT95" s="183">
        <v>0</v>
      </c>
      <c r="AU95" s="183">
        <v>0</v>
      </c>
      <c r="AV95" s="183">
        <v>0</v>
      </c>
      <c r="AW95" s="183">
        <v>0</v>
      </c>
      <c r="AX95" s="183">
        <v>0</v>
      </c>
      <c r="AY95" s="183">
        <v>0</v>
      </c>
      <c r="AZ95" s="183">
        <v>0</v>
      </c>
      <c r="BA95" s="183">
        <v>0</v>
      </c>
      <c r="BB95" s="183">
        <v>0</v>
      </c>
      <c r="BC95" s="183">
        <v>0</v>
      </c>
      <c r="BD95" s="183">
        <v>0</v>
      </c>
      <c r="BE95" s="183">
        <v>0</v>
      </c>
      <c r="BF95" s="183">
        <v>0</v>
      </c>
      <c r="BG95" s="183">
        <v>0</v>
      </c>
      <c r="BH95" s="183">
        <v>0</v>
      </c>
      <c r="BI95" s="183">
        <v>0</v>
      </c>
      <c r="BJ95" s="183">
        <v>0</v>
      </c>
      <c r="BK95" s="183">
        <v>0</v>
      </c>
      <c r="BL95" s="183">
        <v>0</v>
      </c>
      <c r="BM95" s="183">
        <v>0</v>
      </c>
      <c r="BN95" s="183">
        <v>0</v>
      </c>
      <c r="BO95" s="184">
        <f t="shared" si="10"/>
        <v>115</v>
      </c>
    </row>
    <row r="96" spans="1:67" x14ac:dyDescent="0.25">
      <c r="A96" s="179" t="s">
        <v>641</v>
      </c>
      <c r="B96" s="180" t="s">
        <v>642</v>
      </c>
      <c r="C96" s="180" t="s">
        <v>608</v>
      </c>
      <c r="D96" s="181">
        <v>67156.63</v>
      </c>
      <c r="E96" s="181">
        <f t="shared" si="8"/>
        <v>671.57</v>
      </c>
      <c r="F96" s="181">
        <f t="shared" si="11"/>
        <v>335.78</v>
      </c>
      <c r="G96" s="181">
        <f t="shared" si="6"/>
        <v>212.14000000000004</v>
      </c>
      <c r="H96" s="181">
        <f t="shared" si="7"/>
        <v>135.77999999999997</v>
      </c>
      <c r="I96" s="182">
        <f t="shared" ca="1" si="9"/>
        <v>459.43</v>
      </c>
      <c r="J96" s="183">
        <v>459.43</v>
      </c>
      <c r="K96" s="183">
        <v>0</v>
      </c>
      <c r="L96" s="183">
        <v>0</v>
      </c>
      <c r="M96" s="183">
        <v>0</v>
      </c>
      <c r="N96" s="183">
        <v>0</v>
      </c>
      <c r="O96" s="183">
        <v>0</v>
      </c>
      <c r="P96" s="183">
        <v>0</v>
      </c>
      <c r="Q96" s="183">
        <v>0</v>
      </c>
      <c r="R96" s="183">
        <v>200</v>
      </c>
      <c r="S96" s="183">
        <v>0</v>
      </c>
      <c r="T96" s="183">
        <v>0</v>
      </c>
      <c r="U96" s="183">
        <v>0</v>
      </c>
      <c r="V96" s="183">
        <v>0</v>
      </c>
      <c r="W96" s="183">
        <v>0</v>
      </c>
      <c r="X96" s="183">
        <v>0</v>
      </c>
      <c r="Y96" s="183">
        <v>0</v>
      </c>
      <c r="Z96" s="183">
        <v>0</v>
      </c>
      <c r="AA96" s="183">
        <v>0</v>
      </c>
      <c r="AB96" s="183">
        <v>0</v>
      </c>
      <c r="AC96" s="183">
        <v>0</v>
      </c>
      <c r="AD96" s="183">
        <v>0</v>
      </c>
      <c r="AE96" s="183">
        <v>0</v>
      </c>
      <c r="AF96" s="183">
        <v>0</v>
      </c>
      <c r="AG96" s="183">
        <v>0</v>
      </c>
      <c r="AH96" s="183">
        <v>0</v>
      </c>
      <c r="AI96" s="183">
        <v>0</v>
      </c>
      <c r="AJ96" s="183">
        <v>0</v>
      </c>
      <c r="AK96" s="183">
        <v>0</v>
      </c>
      <c r="AL96" s="183">
        <v>0</v>
      </c>
      <c r="AM96" s="183">
        <v>0</v>
      </c>
      <c r="AN96" s="183">
        <v>0</v>
      </c>
      <c r="AO96" s="183">
        <v>0</v>
      </c>
      <c r="AP96" s="183">
        <v>0</v>
      </c>
      <c r="AQ96" s="183">
        <v>0</v>
      </c>
      <c r="AR96" s="183">
        <v>0</v>
      </c>
      <c r="AS96" s="183">
        <v>0</v>
      </c>
      <c r="AT96" s="183">
        <v>0</v>
      </c>
      <c r="AU96" s="183">
        <v>0</v>
      </c>
      <c r="AV96" s="183">
        <v>0</v>
      </c>
      <c r="AW96" s="183">
        <v>0</v>
      </c>
      <c r="AX96" s="183">
        <v>0</v>
      </c>
      <c r="AY96" s="183">
        <v>0</v>
      </c>
      <c r="AZ96" s="183">
        <v>0</v>
      </c>
      <c r="BA96" s="183">
        <v>0</v>
      </c>
      <c r="BB96" s="183">
        <v>0</v>
      </c>
      <c r="BC96" s="183">
        <v>0</v>
      </c>
      <c r="BD96" s="183">
        <v>0</v>
      </c>
      <c r="BE96" s="183">
        <v>0</v>
      </c>
      <c r="BF96" s="183">
        <v>0</v>
      </c>
      <c r="BG96" s="183">
        <v>0</v>
      </c>
      <c r="BH96" s="183">
        <v>0</v>
      </c>
      <c r="BI96" s="183">
        <v>0</v>
      </c>
      <c r="BJ96" s="183">
        <v>0</v>
      </c>
      <c r="BK96" s="183">
        <v>0</v>
      </c>
      <c r="BL96" s="183">
        <v>0</v>
      </c>
      <c r="BM96" s="183">
        <v>0</v>
      </c>
      <c r="BN96" s="183">
        <v>0</v>
      </c>
      <c r="BO96" s="184">
        <f t="shared" si="10"/>
        <v>200</v>
      </c>
    </row>
    <row r="97" spans="1:67" x14ac:dyDescent="0.25">
      <c r="A97" s="179" t="s">
        <v>643</v>
      </c>
      <c r="B97" s="180" t="s">
        <v>644</v>
      </c>
      <c r="C97" s="180" t="s">
        <v>608</v>
      </c>
      <c r="D97" s="181">
        <v>70332.679999999993</v>
      </c>
      <c r="E97" s="181">
        <f t="shared" si="8"/>
        <v>703.33</v>
      </c>
      <c r="F97" s="181">
        <f t="shared" si="11"/>
        <v>351.66</v>
      </c>
      <c r="G97" s="181">
        <f t="shared" si="6"/>
        <v>246.17000000000002</v>
      </c>
      <c r="H97" s="181">
        <f t="shared" si="7"/>
        <v>351.66</v>
      </c>
      <c r="I97" s="182">
        <f t="shared" ca="1" si="9"/>
        <v>457.16</v>
      </c>
      <c r="J97" s="183">
        <v>457.16</v>
      </c>
      <c r="K97" s="183">
        <v>0</v>
      </c>
      <c r="L97" s="183">
        <v>0</v>
      </c>
      <c r="M97" s="183">
        <v>0</v>
      </c>
      <c r="N97" s="183">
        <v>0</v>
      </c>
      <c r="O97" s="183">
        <v>0</v>
      </c>
      <c r="P97" s="183">
        <v>0</v>
      </c>
      <c r="Q97" s="183">
        <v>0</v>
      </c>
      <c r="R97" s="183">
        <v>0</v>
      </c>
      <c r="S97" s="183">
        <v>0</v>
      </c>
      <c r="T97" s="183">
        <v>0</v>
      </c>
      <c r="U97" s="183">
        <v>0</v>
      </c>
      <c r="V97" s="183">
        <v>0</v>
      </c>
      <c r="W97" s="183">
        <v>0</v>
      </c>
      <c r="X97" s="183">
        <v>0</v>
      </c>
      <c r="Y97" s="183">
        <v>0</v>
      </c>
      <c r="Z97" s="183">
        <v>0</v>
      </c>
      <c r="AA97" s="183">
        <v>0</v>
      </c>
      <c r="AB97" s="183">
        <v>0</v>
      </c>
      <c r="AC97" s="183">
        <v>0</v>
      </c>
      <c r="AD97" s="183">
        <v>0</v>
      </c>
      <c r="AE97" s="183">
        <v>0</v>
      </c>
      <c r="AF97" s="183">
        <v>0</v>
      </c>
      <c r="AG97" s="183">
        <v>0</v>
      </c>
      <c r="AH97" s="183">
        <v>0</v>
      </c>
      <c r="AI97" s="183">
        <v>0</v>
      </c>
      <c r="AJ97" s="183">
        <v>0</v>
      </c>
      <c r="AK97" s="183">
        <v>0</v>
      </c>
      <c r="AL97" s="183">
        <v>0</v>
      </c>
      <c r="AM97" s="183">
        <v>0</v>
      </c>
      <c r="AN97" s="183">
        <v>0</v>
      </c>
      <c r="AO97" s="183">
        <v>0</v>
      </c>
      <c r="AP97" s="183">
        <v>0</v>
      </c>
      <c r="AQ97" s="183">
        <v>0</v>
      </c>
      <c r="AR97" s="183">
        <v>0</v>
      </c>
      <c r="AS97" s="183">
        <v>0</v>
      </c>
      <c r="AT97" s="183">
        <v>0</v>
      </c>
      <c r="AU97" s="183">
        <v>0</v>
      </c>
      <c r="AV97" s="183">
        <v>0</v>
      </c>
      <c r="AW97" s="183">
        <v>0</v>
      </c>
      <c r="AX97" s="183">
        <v>0</v>
      </c>
      <c r="AY97" s="183">
        <v>0</v>
      </c>
      <c r="AZ97" s="183">
        <v>0</v>
      </c>
      <c r="BA97" s="183">
        <v>0</v>
      </c>
      <c r="BB97" s="183">
        <v>0</v>
      </c>
      <c r="BC97" s="183">
        <v>0</v>
      </c>
      <c r="BD97" s="183">
        <v>0</v>
      </c>
      <c r="BE97" s="183">
        <v>0</v>
      </c>
      <c r="BF97" s="183">
        <v>0</v>
      </c>
      <c r="BG97" s="183">
        <v>0</v>
      </c>
      <c r="BH97" s="183">
        <v>0</v>
      </c>
      <c r="BI97" s="183">
        <v>0</v>
      </c>
      <c r="BJ97" s="183">
        <v>0</v>
      </c>
      <c r="BK97" s="183">
        <v>0</v>
      </c>
      <c r="BL97" s="183">
        <v>0</v>
      </c>
      <c r="BM97" s="183">
        <v>0</v>
      </c>
      <c r="BN97" s="183">
        <v>0</v>
      </c>
      <c r="BO97" s="184">
        <f t="shared" si="10"/>
        <v>0</v>
      </c>
    </row>
    <row r="98" spans="1:67" x14ac:dyDescent="0.25">
      <c r="A98" s="179" t="s">
        <v>645</v>
      </c>
      <c r="B98" s="180" t="s">
        <v>646</v>
      </c>
      <c r="C98" s="180" t="s">
        <v>608</v>
      </c>
      <c r="D98" s="181">
        <v>75522.789999999994</v>
      </c>
      <c r="E98" s="181">
        <f t="shared" si="8"/>
        <v>755.23</v>
      </c>
      <c r="F98" s="181">
        <f t="shared" si="11"/>
        <v>377.61</v>
      </c>
      <c r="G98" s="181">
        <f t="shared" si="6"/>
        <v>0</v>
      </c>
      <c r="H98" s="181">
        <f t="shared" si="7"/>
        <v>77.610000000000014</v>
      </c>
      <c r="I98" s="182">
        <f t="shared" ca="1" si="9"/>
        <v>755.23</v>
      </c>
      <c r="J98" s="183">
        <v>755.23</v>
      </c>
      <c r="K98" s="183">
        <v>0</v>
      </c>
      <c r="L98" s="183">
        <v>0</v>
      </c>
      <c r="M98" s="183">
        <v>0</v>
      </c>
      <c r="N98" s="183">
        <v>0</v>
      </c>
      <c r="O98" s="183">
        <v>0</v>
      </c>
      <c r="P98" s="183">
        <v>0</v>
      </c>
      <c r="Q98" s="183">
        <v>0</v>
      </c>
      <c r="R98" s="183">
        <v>0</v>
      </c>
      <c r="S98" s="183">
        <v>0</v>
      </c>
      <c r="T98" s="183">
        <v>0</v>
      </c>
      <c r="U98" s="183">
        <v>0</v>
      </c>
      <c r="V98" s="183">
        <v>0</v>
      </c>
      <c r="W98" s="183">
        <v>0</v>
      </c>
      <c r="X98" s="183">
        <v>0</v>
      </c>
      <c r="Y98" s="183">
        <v>0</v>
      </c>
      <c r="Z98" s="183">
        <v>0</v>
      </c>
      <c r="AA98" s="183">
        <v>0</v>
      </c>
      <c r="AB98" s="183">
        <v>0</v>
      </c>
      <c r="AC98" s="183">
        <v>0</v>
      </c>
      <c r="AD98" s="183">
        <v>0</v>
      </c>
      <c r="AE98" s="183">
        <v>0</v>
      </c>
      <c r="AF98" s="183">
        <v>0</v>
      </c>
      <c r="AG98" s="183">
        <v>0</v>
      </c>
      <c r="AH98" s="183">
        <v>0</v>
      </c>
      <c r="AI98" s="183">
        <v>0</v>
      </c>
      <c r="AJ98" s="183">
        <v>0</v>
      </c>
      <c r="AK98" s="183">
        <v>0</v>
      </c>
      <c r="AL98" s="183">
        <v>0</v>
      </c>
      <c r="AM98" s="183">
        <v>0</v>
      </c>
      <c r="AN98" s="183">
        <v>300</v>
      </c>
      <c r="AO98" s="183">
        <v>0</v>
      </c>
      <c r="AP98" s="183">
        <v>0</v>
      </c>
      <c r="AQ98" s="183">
        <v>0</v>
      </c>
      <c r="AR98" s="183">
        <v>0</v>
      </c>
      <c r="AS98" s="183">
        <v>0</v>
      </c>
      <c r="AT98" s="183">
        <v>0</v>
      </c>
      <c r="AU98" s="183">
        <v>0</v>
      </c>
      <c r="AV98" s="183">
        <v>0</v>
      </c>
      <c r="AW98" s="183">
        <v>0</v>
      </c>
      <c r="AX98" s="183">
        <v>0</v>
      </c>
      <c r="AY98" s="183">
        <v>0</v>
      </c>
      <c r="AZ98" s="183">
        <v>0</v>
      </c>
      <c r="BA98" s="183">
        <v>0</v>
      </c>
      <c r="BB98" s="183">
        <v>0</v>
      </c>
      <c r="BC98" s="183">
        <v>0</v>
      </c>
      <c r="BD98" s="183">
        <v>0</v>
      </c>
      <c r="BE98" s="183">
        <v>0</v>
      </c>
      <c r="BF98" s="183">
        <v>0</v>
      </c>
      <c r="BG98" s="183">
        <v>0</v>
      </c>
      <c r="BH98" s="183">
        <v>0</v>
      </c>
      <c r="BI98" s="183">
        <v>0</v>
      </c>
      <c r="BJ98" s="183">
        <v>0</v>
      </c>
      <c r="BK98" s="183">
        <v>0</v>
      </c>
      <c r="BL98" s="183">
        <v>0</v>
      </c>
      <c r="BM98" s="183">
        <v>0</v>
      </c>
      <c r="BN98" s="183">
        <v>0</v>
      </c>
      <c r="BO98" s="184">
        <f t="shared" si="10"/>
        <v>300</v>
      </c>
    </row>
    <row r="99" spans="1:67" x14ac:dyDescent="0.25">
      <c r="A99" s="179" t="s">
        <v>647</v>
      </c>
      <c r="B99" s="180" t="s">
        <v>648</v>
      </c>
      <c r="C99" s="180" t="s">
        <v>608</v>
      </c>
      <c r="D99" s="181">
        <v>59866.05</v>
      </c>
      <c r="E99" s="181">
        <f t="shared" si="8"/>
        <v>598.66</v>
      </c>
      <c r="F99" s="181">
        <f t="shared" si="11"/>
        <v>299.33</v>
      </c>
      <c r="G99" s="181">
        <f t="shared" si="6"/>
        <v>448.65999999999997</v>
      </c>
      <c r="H99" s="181">
        <f t="shared" si="7"/>
        <v>299.33</v>
      </c>
      <c r="I99" s="182">
        <f t="shared" ca="1" si="9"/>
        <v>150</v>
      </c>
      <c r="J99" s="183">
        <v>150</v>
      </c>
      <c r="K99" s="183">
        <v>0</v>
      </c>
      <c r="L99" s="183">
        <v>0</v>
      </c>
      <c r="M99" s="183">
        <v>0</v>
      </c>
      <c r="N99" s="183">
        <v>0</v>
      </c>
      <c r="O99" s="183">
        <v>0</v>
      </c>
      <c r="P99" s="183">
        <v>0</v>
      </c>
      <c r="Q99" s="183">
        <v>0</v>
      </c>
      <c r="R99" s="183">
        <v>0</v>
      </c>
      <c r="S99" s="183">
        <v>0</v>
      </c>
      <c r="T99" s="183">
        <v>0</v>
      </c>
      <c r="U99" s="183">
        <v>0</v>
      </c>
      <c r="V99" s="183">
        <v>0</v>
      </c>
      <c r="W99" s="183">
        <v>0</v>
      </c>
      <c r="X99" s="183">
        <v>0</v>
      </c>
      <c r="Y99" s="183">
        <v>0</v>
      </c>
      <c r="Z99" s="183">
        <v>0</v>
      </c>
      <c r="AA99" s="183">
        <v>0</v>
      </c>
      <c r="AB99" s="183">
        <v>0</v>
      </c>
      <c r="AC99" s="183">
        <v>0</v>
      </c>
      <c r="AD99" s="183">
        <v>0</v>
      </c>
      <c r="AE99" s="183">
        <v>0</v>
      </c>
      <c r="AF99" s="183">
        <v>0</v>
      </c>
      <c r="AG99" s="183">
        <v>0</v>
      </c>
      <c r="AH99" s="183">
        <v>0</v>
      </c>
      <c r="AI99" s="183">
        <v>0</v>
      </c>
      <c r="AJ99" s="183">
        <v>0</v>
      </c>
      <c r="AK99" s="183">
        <v>0</v>
      </c>
      <c r="AL99" s="183">
        <v>0</v>
      </c>
      <c r="AM99" s="183">
        <v>0</v>
      </c>
      <c r="AN99" s="183">
        <v>0</v>
      </c>
      <c r="AO99" s="183">
        <v>0</v>
      </c>
      <c r="AP99" s="183">
        <v>0</v>
      </c>
      <c r="AQ99" s="183">
        <v>0</v>
      </c>
      <c r="AR99" s="183">
        <v>0</v>
      </c>
      <c r="AS99" s="183">
        <v>0</v>
      </c>
      <c r="AT99" s="183">
        <v>0</v>
      </c>
      <c r="AU99" s="183">
        <v>0</v>
      </c>
      <c r="AV99" s="183">
        <v>0</v>
      </c>
      <c r="AW99" s="183">
        <v>0</v>
      </c>
      <c r="AX99" s="183">
        <v>0</v>
      </c>
      <c r="AY99" s="183">
        <v>0</v>
      </c>
      <c r="AZ99" s="183">
        <v>0</v>
      </c>
      <c r="BA99" s="183">
        <v>0</v>
      </c>
      <c r="BB99" s="183">
        <v>0</v>
      </c>
      <c r="BC99" s="183">
        <v>0</v>
      </c>
      <c r="BD99" s="183">
        <v>0</v>
      </c>
      <c r="BE99" s="183">
        <v>0</v>
      </c>
      <c r="BF99" s="183">
        <v>0</v>
      </c>
      <c r="BG99" s="183">
        <v>0</v>
      </c>
      <c r="BH99" s="183">
        <v>0</v>
      </c>
      <c r="BI99" s="183">
        <v>0</v>
      </c>
      <c r="BJ99" s="183">
        <v>0</v>
      </c>
      <c r="BK99" s="183">
        <v>0</v>
      </c>
      <c r="BL99" s="183">
        <v>0</v>
      </c>
      <c r="BM99" s="183">
        <v>0</v>
      </c>
      <c r="BN99" s="183">
        <v>0</v>
      </c>
      <c r="BO99" s="184">
        <f t="shared" si="10"/>
        <v>0</v>
      </c>
    </row>
    <row r="100" spans="1:67" x14ac:dyDescent="0.25">
      <c r="A100" s="179" t="s">
        <v>649</v>
      </c>
      <c r="B100" s="180" t="s">
        <v>650</v>
      </c>
      <c r="C100" s="180" t="s">
        <v>608</v>
      </c>
      <c r="D100" s="181">
        <v>49905.11</v>
      </c>
      <c r="E100" s="181">
        <f t="shared" si="8"/>
        <v>499.05</v>
      </c>
      <c r="F100" s="181">
        <f t="shared" si="11"/>
        <v>249.53</v>
      </c>
      <c r="G100" s="181">
        <f t="shared" si="6"/>
        <v>499.05</v>
      </c>
      <c r="H100" s="181">
        <f t="shared" si="7"/>
        <v>249.53</v>
      </c>
      <c r="I100" s="182">
        <f t="shared" ca="1" si="9"/>
        <v>0</v>
      </c>
      <c r="J100" s="183">
        <v>0</v>
      </c>
      <c r="K100" s="183">
        <v>0</v>
      </c>
      <c r="L100" s="183">
        <v>0</v>
      </c>
      <c r="M100" s="183">
        <v>0</v>
      </c>
      <c r="N100" s="183">
        <v>0</v>
      </c>
      <c r="O100" s="183">
        <v>0</v>
      </c>
      <c r="P100" s="183">
        <v>0</v>
      </c>
      <c r="Q100" s="183">
        <v>0</v>
      </c>
      <c r="R100" s="183">
        <v>0</v>
      </c>
      <c r="S100" s="183">
        <v>0</v>
      </c>
      <c r="T100" s="183">
        <v>0</v>
      </c>
      <c r="U100" s="183">
        <v>0</v>
      </c>
      <c r="V100" s="183">
        <v>0</v>
      </c>
      <c r="W100" s="183">
        <v>0</v>
      </c>
      <c r="X100" s="183">
        <v>0</v>
      </c>
      <c r="Y100" s="183">
        <v>0</v>
      </c>
      <c r="Z100" s="183">
        <v>0</v>
      </c>
      <c r="AA100" s="183">
        <v>0</v>
      </c>
      <c r="AB100" s="183">
        <v>0</v>
      </c>
      <c r="AC100" s="183">
        <v>0</v>
      </c>
      <c r="AD100" s="183">
        <v>0</v>
      </c>
      <c r="AE100" s="183">
        <v>0</v>
      </c>
      <c r="AF100" s="183">
        <v>0</v>
      </c>
      <c r="AG100" s="183">
        <v>0</v>
      </c>
      <c r="AH100" s="183">
        <v>0</v>
      </c>
      <c r="AI100" s="183">
        <v>0</v>
      </c>
      <c r="AJ100" s="183">
        <v>0</v>
      </c>
      <c r="AK100" s="183">
        <v>0</v>
      </c>
      <c r="AL100" s="183">
        <v>0</v>
      </c>
      <c r="AM100" s="183">
        <v>0</v>
      </c>
      <c r="AN100" s="183">
        <v>0</v>
      </c>
      <c r="AO100" s="183">
        <v>0</v>
      </c>
      <c r="AP100" s="183">
        <v>0</v>
      </c>
      <c r="AQ100" s="183">
        <v>0</v>
      </c>
      <c r="AR100" s="183">
        <v>0</v>
      </c>
      <c r="AS100" s="183">
        <v>0</v>
      </c>
      <c r="AT100" s="183">
        <v>0</v>
      </c>
      <c r="AU100" s="183">
        <v>0</v>
      </c>
      <c r="AV100" s="183">
        <v>0</v>
      </c>
      <c r="AW100" s="183">
        <v>0</v>
      </c>
      <c r="AX100" s="183">
        <v>0</v>
      </c>
      <c r="AY100" s="183">
        <v>0</v>
      </c>
      <c r="AZ100" s="183">
        <v>0</v>
      </c>
      <c r="BA100" s="183">
        <v>0</v>
      </c>
      <c r="BB100" s="183">
        <v>0</v>
      </c>
      <c r="BC100" s="183">
        <v>0</v>
      </c>
      <c r="BD100" s="183">
        <v>0</v>
      </c>
      <c r="BE100" s="183">
        <v>0</v>
      </c>
      <c r="BF100" s="183">
        <v>0</v>
      </c>
      <c r="BG100" s="183">
        <v>0</v>
      </c>
      <c r="BH100" s="183">
        <v>0</v>
      </c>
      <c r="BI100" s="183">
        <v>0</v>
      </c>
      <c r="BJ100" s="183">
        <v>0</v>
      </c>
      <c r="BK100" s="183">
        <v>0</v>
      </c>
      <c r="BL100" s="183">
        <v>0</v>
      </c>
      <c r="BM100" s="183">
        <v>0</v>
      </c>
      <c r="BN100" s="183">
        <v>0</v>
      </c>
      <c r="BO100" s="184">
        <f t="shared" si="10"/>
        <v>0</v>
      </c>
    </row>
    <row r="101" spans="1:67" x14ac:dyDescent="0.25">
      <c r="A101" s="179" t="s">
        <v>651</v>
      </c>
      <c r="B101" s="180" t="s">
        <v>652</v>
      </c>
      <c r="C101" s="180" t="s">
        <v>608</v>
      </c>
      <c r="D101" s="181">
        <v>39116.81</v>
      </c>
      <c r="E101" s="181">
        <f t="shared" si="8"/>
        <v>391.17</v>
      </c>
      <c r="F101" s="181">
        <f t="shared" si="11"/>
        <v>195.58</v>
      </c>
      <c r="G101" s="181">
        <f t="shared" si="6"/>
        <v>207.06</v>
      </c>
      <c r="H101" s="181">
        <f t="shared" si="7"/>
        <v>95.580000000000013</v>
      </c>
      <c r="I101" s="182">
        <f t="shared" ca="1" si="9"/>
        <v>184.11</v>
      </c>
      <c r="J101" s="183">
        <v>184.11</v>
      </c>
      <c r="K101" s="183">
        <v>0</v>
      </c>
      <c r="L101" s="183">
        <v>0</v>
      </c>
      <c r="M101" s="183">
        <v>0</v>
      </c>
      <c r="N101" s="183">
        <v>0</v>
      </c>
      <c r="O101" s="183">
        <v>0</v>
      </c>
      <c r="P101" s="183">
        <v>0</v>
      </c>
      <c r="Q101" s="183">
        <v>0</v>
      </c>
      <c r="R101" s="183">
        <v>100</v>
      </c>
      <c r="S101" s="183">
        <v>0</v>
      </c>
      <c r="T101" s="183">
        <v>0</v>
      </c>
      <c r="U101" s="183">
        <v>0</v>
      </c>
      <c r="V101" s="183">
        <v>0</v>
      </c>
      <c r="W101" s="183">
        <v>0</v>
      </c>
      <c r="X101" s="183">
        <v>0</v>
      </c>
      <c r="Y101" s="183">
        <v>0</v>
      </c>
      <c r="Z101" s="183">
        <v>0</v>
      </c>
      <c r="AA101" s="183">
        <v>0</v>
      </c>
      <c r="AB101" s="183">
        <v>0</v>
      </c>
      <c r="AC101" s="183">
        <v>0</v>
      </c>
      <c r="AD101" s="183">
        <v>0</v>
      </c>
      <c r="AE101" s="183">
        <v>0</v>
      </c>
      <c r="AF101" s="183">
        <v>0</v>
      </c>
      <c r="AG101" s="183">
        <v>0</v>
      </c>
      <c r="AH101" s="183">
        <v>0</v>
      </c>
      <c r="AI101" s="183">
        <v>0</v>
      </c>
      <c r="AJ101" s="183">
        <v>0</v>
      </c>
      <c r="AK101" s="183">
        <v>0</v>
      </c>
      <c r="AL101" s="183">
        <v>0</v>
      </c>
      <c r="AM101" s="183">
        <v>0</v>
      </c>
      <c r="AN101" s="183">
        <v>0</v>
      </c>
      <c r="AO101" s="183">
        <v>0</v>
      </c>
      <c r="AP101" s="183">
        <v>0</v>
      </c>
      <c r="AQ101" s="183">
        <v>0</v>
      </c>
      <c r="AR101" s="183">
        <v>0</v>
      </c>
      <c r="AS101" s="183">
        <v>0</v>
      </c>
      <c r="AT101" s="183">
        <v>0</v>
      </c>
      <c r="AU101" s="183">
        <v>0</v>
      </c>
      <c r="AV101" s="183">
        <v>0</v>
      </c>
      <c r="AW101" s="183">
        <v>0</v>
      </c>
      <c r="AX101" s="183">
        <v>0</v>
      </c>
      <c r="AY101" s="183">
        <v>0</v>
      </c>
      <c r="AZ101" s="183">
        <v>0</v>
      </c>
      <c r="BA101" s="183">
        <v>0</v>
      </c>
      <c r="BB101" s="183">
        <v>0</v>
      </c>
      <c r="BC101" s="183">
        <v>0</v>
      </c>
      <c r="BD101" s="183">
        <v>0</v>
      </c>
      <c r="BE101" s="183">
        <v>0</v>
      </c>
      <c r="BF101" s="183">
        <v>0</v>
      </c>
      <c r="BG101" s="183">
        <v>0</v>
      </c>
      <c r="BH101" s="183">
        <v>0</v>
      </c>
      <c r="BI101" s="183">
        <v>0</v>
      </c>
      <c r="BJ101" s="183">
        <v>0</v>
      </c>
      <c r="BK101" s="183">
        <v>0</v>
      </c>
      <c r="BL101" s="183">
        <v>0</v>
      </c>
      <c r="BM101" s="183">
        <v>0</v>
      </c>
      <c r="BN101" s="183">
        <v>0</v>
      </c>
      <c r="BO101" s="184">
        <f t="shared" si="10"/>
        <v>100</v>
      </c>
    </row>
    <row r="102" spans="1:67" x14ac:dyDescent="0.25">
      <c r="A102" s="179" t="s">
        <v>653</v>
      </c>
      <c r="B102" s="180" t="s">
        <v>654</v>
      </c>
      <c r="C102" s="180" t="s">
        <v>654</v>
      </c>
      <c r="D102" s="181">
        <v>202564.93</v>
      </c>
      <c r="E102" s="181">
        <f t="shared" si="8"/>
        <v>2025.65</v>
      </c>
      <c r="F102" s="181">
        <f t="shared" si="11"/>
        <v>1012.82</v>
      </c>
      <c r="G102" s="181">
        <f t="shared" si="6"/>
        <v>0</v>
      </c>
      <c r="H102" s="181">
        <f t="shared" si="7"/>
        <v>1012.82</v>
      </c>
      <c r="I102" s="182">
        <f t="shared" ca="1" si="9"/>
        <v>2025.65</v>
      </c>
      <c r="J102" s="183">
        <v>2025.65</v>
      </c>
      <c r="K102" s="183">
        <v>0</v>
      </c>
      <c r="L102" s="183">
        <v>0</v>
      </c>
      <c r="M102" s="183">
        <v>0</v>
      </c>
      <c r="N102" s="183">
        <v>0</v>
      </c>
      <c r="O102" s="183">
        <v>0</v>
      </c>
      <c r="P102" s="183">
        <v>0</v>
      </c>
      <c r="Q102" s="183">
        <v>0</v>
      </c>
      <c r="R102" s="183">
        <v>0</v>
      </c>
      <c r="S102" s="183">
        <v>0</v>
      </c>
      <c r="T102" s="183">
        <v>0</v>
      </c>
      <c r="U102" s="183">
        <v>0</v>
      </c>
      <c r="V102" s="183">
        <v>0</v>
      </c>
      <c r="W102" s="183">
        <v>0</v>
      </c>
      <c r="X102" s="183">
        <v>0</v>
      </c>
      <c r="Y102" s="183">
        <v>0</v>
      </c>
      <c r="Z102" s="183">
        <v>0</v>
      </c>
      <c r="AA102" s="183">
        <v>0</v>
      </c>
      <c r="AB102" s="183">
        <v>0</v>
      </c>
      <c r="AC102" s="183">
        <v>0</v>
      </c>
      <c r="AD102" s="183">
        <v>0</v>
      </c>
      <c r="AE102" s="183">
        <v>0</v>
      </c>
      <c r="AF102" s="183">
        <v>0</v>
      </c>
      <c r="AG102" s="183">
        <v>0</v>
      </c>
      <c r="AH102" s="183">
        <v>0</v>
      </c>
      <c r="AI102" s="183">
        <v>0</v>
      </c>
      <c r="AJ102" s="183">
        <v>0</v>
      </c>
      <c r="AK102" s="183">
        <v>0</v>
      </c>
      <c r="AL102" s="183">
        <v>0</v>
      </c>
      <c r="AM102" s="183">
        <v>0</v>
      </c>
      <c r="AN102" s="183">
        <v>0</v>
      </c>
      <c r="AO102" s="183">
        <v>0</v>
      </c>
      <c r="AP102" s="183">
        <v>0</v>
      </c>
      <c r="AQ102" s="183">
        <v>0</v>
      </c>
      <c r="AR102" s="183">
        <v>0</v>
      </c>
      <c r="AS102" s="183">
        <v>0</v>
      </c>
      <c r="AT102" s="183">
        <v>0</v>
      </c>
      <c r="AU102" s="183">
        <v>0</v>
      </c>
      <c r="AV102" s="183">
        <v>0</v>
      </c>
      <c r="AW102" s="183">
        <v>0</v>
      </c>
      <c r="AX102" s="183">
        <v>0</v>
      </c>
      <c r="AY102" s="183">
        <v>0</v>
      </c>
      <c r="AZ102" s="183">
        <v>0</v>
      </c>
      <c r="BA102" s="183">
        <v>0</v>
      </c>
      <c r="BB102" s="183">
        <v>0</v>
      </c>
      <c r="BC102" s="183">
        <v>0</v>
      </c>
      <c r="BD102" s="183">
        <v>0</v>
      </c>
      <c r="BE102" s="183">
        <v>0</v>
      </c>
      <c r="BF102" s="183">
        <v>0</v>
      </c>
      <c r="BG102" s="183">
        <v>0</v>
      </c>
      <c r="BH102" s="183">
        <v>0</v>
      </c>
      <c r="BI102" s="183">
        <v>0</v>
      </c>
      <c r="BJ102" s="183">
        <v>0</v>
      </c>
      <c r="BK102" s="183">
        <v>0</v>
      </c>
      <c r="BL102" s="183">
        <v>0</v>
      </c>
      <c r="BM102" s="183">
        <v>0</v>
      </c>
      <c r="BN102" s="183">
        <v>0</v>
      </c>
      <c r="BO102" s="184">
        <f t="shared" si="10"/>
        <v>0</v>
      </c>
    </row>
    <row r="103" spans="1:67" x14ac:dyDescent="0.25">
      <c r="A103" s="179" t="s">
        <v>655</v>
      </c>
      <c r="B103" s="180" t="s">
        <v>656</v>
      </c>
      <c r="C103" s="180" t="s">
        <v>654</v>
      </c>
      <c r="D103" s="181">
        <v>230547.55</v>
      </c>
      <c r="E103" s="181">
        <f t="shared" si="8"/>
        <v>2305.48</v>
      </c>
      <c r="F103" s="181">
        <f t="shared" si="11"/>
        <v>1152.74</v>
      </c>
      <c r="G103" s="181">
        <f t="shared" si="6"/>
        <v>0</v>
      </c>
      <c r="H103" s="181">
        <f t="shared" si="7"/>
        <v>1082.74</v>
      </c>
      <c r="I103" s="182">
        <f t="shared" ca="1" si="9"/>
        <v>2305.48</v>
      </c>
      <c r="J103" s="183">
        <v>2305.48</v>
      </c>
      <c r="K103" s="183">
        <v>0</v>
      </c>
      <c r="L103" s="183">
        <v>0</v>
      </c>
      <c r="M103" s="183">
        <v>0</v>
      </c>
      <c r="N103" s="183">
        <v>0</v>
      </c>
      <c r="O103" s="183">
        <v>0</v>
      </c>
      <c r="P103" s="183">
        <v>0</v>
      </c>
      <c r="Q103" s="183">
        <v>0</v>
      </c>
      <c r="R103" s="183">
        <v>0</v>
      </c>
      <c r="S103" s="183">
        <v>0</v>
      </c>
      <c r="T103" s="183">
        <v>70</v>
      </c>
      <c r="U103" s="183">
        <v>0</v>
      </c>
      <c r="V103" s="183">
        <v>0</v>
      </c>
      <c r="W103" s="183">
        <v>0</v>
      </c>
      <c r="X103" s="183">
        <v>0</v>
      </c>
      <c r="Y103" s="183">
        <v>0</v>
      </c>
      <c r="Z103" s="183">
        <v>0</v>
      </c>
      <c r="AA103" s="183">
        <v>0</v>
      </c>
      <c r="AB103" s="183">
        <v>0</v>
      </c>
      <c r="AC103" s="183">
        <v>0</v>
      </c>
      <c r="AD103" s="183">
        <v>0</v>
      </c>
      <c r="AE103" s="183">
        <v>0</v>
      </c>
      <c r="AF103" s="183">
        <v>0</v>
      </c>
      <c r="AG103" s="183">
        <v>0</v>
      </c>
      <c r="AH103" s="183">
        <v>0</v>
      </c>
      <c r="AI103" s="183">
        <v>0</v>
      </c>
      <c r="AJ103" s="183">
        <v>0</v>
      </c>
      <c r="AK103" s="183">
        <v>0</v>
      </c>
      <c r="AL103" s="183">
        <v>0</v>
      </c>
      <c r="AM103" s="183">
        <v>0</v>
      </c>
      <c r="AN103" s="183">
        <v>0</v>
      </c>
      <c r="AO103" s="183">
        <v>0</v>
      </c>
      <c r="AP103" s="183">
        <v>0</v>
      </c>
      <c r="AQ103" s="183">
        <v>0</v>
      </c>
      <c r="AR103" s="183">
        <v>0</v>
      </c>
      <c r="AS103" s="183">
        <v>0</v>
      </c>
      <c r="AT103" s="183">
        <v>0</v>
      </c>
      <c r="AU103" s="183">
        <v>0</v>
      </c>
      <c r="AV103" s="183">
        <v>0</v>
      </c>
      <c r="AW103" s="183">
        <v>0</v>
      </c>
      <c r="AX103" s="183">
        <v>0</v>
      </c>
      <c r="AY103" s="183">
        <v>0</v>
      </c>
      <c r="AZ103" s="183">
        <v>0</v>
      </c>
      <c r="BA103" s="183">
        <v>0</v>
      </c>
      <c r="BB103" s="183">
        <v>0</v>
      </c>
      <c r="BC103" s="183">
        <v>0</v>
      </c>
      <c r="BD103" s="183">
        <v>0</v>
      </c>
      <c r="BE103" s="183">
        <v>0</v>
      </c>
      <c r="BF103" s="183">
        <v>0</v>
      </c>
      <c r="BG103" s="183">
        <v>0</v>
      </c>
      <c r="BH103" s="183">
        <v>0</v>
      </c>
      <c r="BI103" s="183">
        <v>0</v>
      </c>
      <c r="BJ103" s="183">
        <v>0</v>
      </c>
      <c r="BK103" s="183">
        <v>0</v>
      </c>
      <c r="BL103" s="183">
        <v>0</v>
      </c>
      <c r="BM103" s="183">
        <v>0</v>
      </c>
      <c r="BN103" s="183">
        <v>0</v>
      </c>
      <c r="BO103" s="184">
        <f t="shared" si="10"/>
        <v>70</v>
      </c>
    </row>
    <row r="104" spans="1:67" x14ac:dyDescent="0.25">
      <c r="A104" s="179" t="s">
        <v>657</v>
      </c>
      <c r="B104" s="180" t="s">
        <v>658</v>
      </c>
      <c r="C104" s="180" t="s">
        <v>654</v>
      </c>
      <c r="D104" s="181">
        <v>226638.53</v>
      </c>
      <c r="E104" s="181">
        <f t="shared" si="8"/>
        <v>2266.39</v>
      </c>
      <c r="F104" s="181">
        <f t="shared" si="11"/>
        <v>1133.19</v>
      </c>
      <c r="G104" s="181">
        <f t="shared" si="6"/>
        <v>0</v>
      </c>
      <c r="H104" s="181">
        <f t="shared" si="7"/>
        <v>1133.19</v>
      </c>
      <c r="I104" s="182">
        <f t="shared" ca="1" si="9"/>
        <v>2266.39</v>
      </c>
      <c r="J104" s="183">
        <v>2266.39</v>
      </c>
      <c r="K104" s="183">
        <v>0</v>
      </c>
      <c r="L104" s="183">
        <v>0</v>
      </c>
      <c r="M104" s="183">
        <v>0</v>
      </c>
      <c r="N104" s="183">
        <v>0</v>
      </c>
      <c r="O104" s="183">
        <v>0</v>
      </c>
      <c r="P104" s="183">
        <v>0</v>
      </c>
      <c r="Q104" s="183">
        <v>0</v>
      </c>
      <c r="R104" s="183">
        <v>0</v>
      </c>
      <c r="S104" s="183">
        <v>0</v>
      </c>
      <c r="T104" s="183">
        <v>0</v>
      </c>
      <c r="U104" s="183">
        <v>0</v>
      </c>
      <c r="V104" s="183">
        <v>0</v>
      </c>
      <c r="W104" s="183">
        <v>0</v>
      </c>
      <c r="X104" s="183">
        <v>0</v>
      </c>
      <c r="Y104" s="183">
        <v>0</v>
      </c>
      <c r="Z104" s="183">
        <v>0</v>
      </c>
      <c r="AA104" s="183">
        <v>0</v>
      </c>
      <c r="AB104" s="183">
        <v>0</v>
      </c>
      <c r="AC104" s="183">
        <v>0</v>
      </c>
      <c r="AD104" s="183">
        <v>0</v>
      </c>
      <c r="AE104" s="183">
        <v>0</v>
      </c>
      <c r="AF104" s="183">
        <v>0</v>
      </c>
      <c r="AG104" s="183">
        <v>0</v>
      </c>
      <c r="AH104" s="183">
        <v>0</v>
      </c>
      <c r="AI104" s="183">
        <v>0</v>
      </c>
      <c r="AJ104" s="183">
        <v>0</v>
      </c>
      <c r="AK104" s="183">
        <v>0</v>
      </c>
      <c r="AL104" s="183">
        <v>0</v>
      </c>
      <c r="AM104" s="183">
        <v>0</v>
      </c>
      <c r="AN104" s="183">
        <v>0</v>
      </c>
      <c r="AO104" s="183">
        <v>0</v>
      </c>
      <c r="AP104" s="183">
        <v>0</v>
      </c>
      <c r="AQ104" s="183">
        <v>0</v>
      </c>
      <c r="AR104" s="183">
        <v>0</v>
      </c>
      <c r="AS104" s="183">
        <v>0</v>
      </c>
      <c r="AT104" s="183">
        <v>0</v>
      </c>
      <c r="AU104" s="183">
        <v>0</v>
      </c>
      <c r="AV104" s="183">
        <v>0</v>
      </c>
      <c r="AW104" s="183">
        <v>0</v>
      </c>
      <c r="AX104" s="183">
        <v>0</v>
      </c>
      <c r="AY104" s="183">
        <v>0</v>
      </c>
      <c r="AZ104" s="183">
        <v>0</v>
      </c>
      <c r="BA104" s="183">
        <v>0</v>
      </c>
      <c r="BB104" s="183">
        <v>0</v>
      </c>
      <c r="BC104" s="183">
        <v>0</v>
      </c>
      <c r="BD104" s="183">
        <v>0</v>
      </c>
      <c r="BE104" s="183">
        <v>0</v>
      </c>
      <c r="BF104" s="183">
        <v>0</v>
      </c>
      <c r="BG104" s="183">
        <v>0</v>
      </c>
      <c r="BH104" s="183">
        <v>0</v>
      </c>
      <c r="BI104" s="183">
        <v>0</v>
      </c>
      <c r="BJ104" s="183">
        <v>0</v>
      </c>
      <c r="BK104" s="183">
        <v>0</v>
      </c>
      <c r="BL104" s="183">
        <v>0</v>
      </c>
      <c r="BM104" s="183">
        <v>0</v>
      </c>
      <c r="BN104" s="183">
        <v>0</v>
      </c>
      <c r="BO104" s="184">
        <f t="shared" si="10"/>
        <v>0</v>
      </c>
    </row>
    <row r="105" spans="1:67" x14ac:dyDescent="0.25">
      <c r="A105" s="179" t="s">
        <v>659</v>
      </c>
      <c r="B105" s="180" t="s">
        <v>660</v>
      </c>
      <c r="C105" s="180" t="s">
        <v>654</v>
      </c>
      <c r="D105" s="181">
        <v>141144.20000000001</v>
      </c>
      <c r="E105" s="181">
        <f t="shared" si="8"/>
        <v>1411.44</v>
      </c>
      <c r="F105" s="181">
        <f t="shared" si="11"/>
        <v>705.72</v>
      </c>
      <c r="G105" s="181">
        <f t="shared" si="6"/>
        <v>0</v>
      </c>
      <c r="H105" s="181">
        <f t="shared" si="7"/>
        <v>605.72</v>
      </c>
      <c r="I105" s="182">
        <f t="shared" ca="1" si="9"/>
        <v>1411.44</v>
      </c>
      <c r="J105" s="183">
        <v>1411.44</v>
      </c>
      <c r="K105" s="183">
        <v>0</v>
      </c>
      <c r="L105" s="183">
        <v>0</v>
      </c>
      <c r="M105" s="183">
        <v>0</v>
      </c>
      <c r="N105" s="183">
        <v>0</v>
      </c>
      <c r="O105" s="183">
        <v>0</v>
      </c>
      <c r="P105" s="183">
        <v>0</v>
      </c>
      <c r="Q105" s="183">
        <v>0</v>
      </c>
      <c r="R105" s="183">
        <v>0</v>
      </c>
      <c r="S105" s="183">
        <v>0</v>
      </c>
      <c r="T105" s="183">
        <v>100</v>
      </c>
      <c r="U105" s="183">
        <v>0</v>
      </c>
      <c r="V105" s="183">
        <v>0</v>
      </c>
      <c r="W105" s="183">
        <v>0</v>
      </c>
      <c r="X105" s="183">
        <v>0</v>
      </c>
      <c r="Y105" s="183">
        <v>0</v>
      </c>
      <c r="Z105" s="183">
        <v>0</v>
      </c>
      <c r="AA105" s="183">
        <v>0</v>
      </c>
      <c r="AB105" s="183">
        <v>0</v>
      </c>
      <c r="AC105" s="183">
        <v>0</v>
      </c>
      <c r="AD105" s="183">
        <v>0</v>
      </c>
      <c r="AE105" s="183">
        <v>0</v>
      </c>
      <c r="AF105" s="183">
        <v>0</v>
      </c>
      <c r="AG105" s="183">
        <v>0</v>
      </c>
      <c r="AH105" s="183">
        <v>0</v>
      </c>
      <c r="AI105" s="183">
        <v>0</v>
      </c>
      <c r="AJ105" s="183">
        <v>0</v>
      </c>
      <c r="AK105" s="183">
        <v>0</v>
      </c>
      <c r="AL105" s="183">
        <v>0</v>
      </c>
      <c r="AM105" s="183">
        <v>0</v>
      </c>
      <c r="AN105" s="183">
        <v>0</v>
      </c>
      <c r="AO105" s="183">
        <v>0</v>
      </c>
      <c r="AP105" s="183">
        <v>0</v>
      </c>
      <c r="AQ105" s="183">
        <v>0</v>
      </c>
      <c r="AR105" s="183">
        <v>0</v>
      </c>
      <c r="AS105" s="183">
        <v>0</v>
      </c>
      <c r="AT105" s="183">
        <v>0</v>
      </c>
      <c r="AU105" s="183">
        <v>0</v>
      </c>
      <c r="AV105" s="183">
        <v>0</v>
      </c>
      <c r="AW105" s="183">
        <v>0</v>
      </c>
      <c r="AX105" s="183">
        <v>0</v>
      </c>
      <c r="AY105" s="183">
        <v>0</v>
      </c>
      <c r="AZ105" s="183">
        <v>0</v>
      </c>
      <c r="BA105" s="183">
        <v>0</v>
      </c>
      <c r="BB105" s="183">
        <v>0</v>
      </c>
      <c r="BC105" s="183">
        <v>0</v>
      </c>
      <c r="BD105" s="183">
        <v>0</v>
      </c>
      <c r="BE105" s="183">
        <v>0</v>
      </c>
      <c r="BF105" s="183">
        <v>0</v>
      </c>
      <c r="BG105" s="183">
        <v>0</v>
      </c>
      <c r="BH105" s="183">
        <v>0</v>
      </c>
      <c r="BI105" s="183">
        <v>0</v>
      </c>
      <c r="BJ105" s="183">
        <v>0</v>
      </c>
      <c r="BK105" s="183">
        <v>0</v>
      </c>
      <c r="BL105" s="183">
        <v>0</v>
      </c>
      <c r="BM105" s="183">
        <v>0</v>
      </c>
      <c r="BN105" s="183">
        <v>0</v>
      </c>
      <c r="BO105" s="184">
        <f t="shared" si="10"/>
        <v>100</v>
      </c>
    </row>
    <row r="106" spans="1:67" x14ac:dyDescent="0.25">
      <c r="A106" s="179" t="s">
        <v>661</v>
      </c>
      <c r="B106" s="180" t="s">
        <v>662</v>
      </c>
      <c r="C106" s="180" t="s">
        <v>654</v>
      </c>
      <c r="D106" s="181">
        <v>193511.22</v>
      </c>
      <c r="E106" s="181">
        <f t="shared" si="8"/>
        <v>1935.11</v>
      </c>
      <c r="F106" s="181">
        <f t="shared" si="11"/>
        <v>967.56</v>
      </c>
      <c r="G106" s="181">
        <f t="shared" si="6"/>
        <v>1119.31</v>
      </c>
      <c r="H106" s="181">
        <f t="shared" si="7"/>
        <v>967.56</v>
      </c>
      <c r="I106" s="182">
        <f t="shared" ca="1" si="9"/>
        <v>815.8</v>
      </c>
      <c r="J106" s="183">
        <v>815.8</v>
      </c>
      <c r="K106" s="183">
        <v>0</v>
      </c>
      <c r="L106" s="183">
        <v>0</v>
      </c>
      <c r="M106" s="183">
        <v>0</v>
      </c>
      <c r="N106" s="183">
        <v>0</v>
      </c>
      <c r="O106" s="183">
        <v>0</v>
      </c>
      <c r="P106" s="183">
        <v>0</v>
      </c>
      <c r="Q106" s="183">
        <v>0</v>
      </c>
      <c r="R106" s="183">
        <v>0</v>
      </c>
      <c r="S106" s="183">
        <v>0</v>
      </c>
      <c r="T106" s="183">
        <v>0</v>
      </c>
      <c r="U106" s="183">
        <v>0</v>
      </c>
      <c r="V106" s="183">
        <v>0</v>
      </c>
      <c r="W106" s="183">
        <v>0</v>
      </c>
      <c r="X106" s="183">
        <v>0</v>
      </c>
      <c r="Y106" s="183">
        <v>0</v>
      </c>
      <c r="Z106" s="183">
        <v>0</v>
      </c>
      <c r="AA106" s="183">
        <v>0</v>
      </c>
      <c r="AB106" s="183">
        <v>0</v>
      </c>
      <c r="AC106" s="183">
        <v>0</v>
      </c>
      <c r="AD106" s="183">
        <v>0</v>
      </c>
      <c r="AE106" s="183">
        <v>0</v>
      </c>
      <c r="AF106" s="183">
        <v>0</v>
      </c>
      <c r="AG106" s="183">
        <v>0</v>
      </c>
      <c r="AH106" s="183">
        <v>0</v>
      </c>
      <c r="AI106" s="183">
        <v>0</v>
      </c>
      <c r="AJ106" s="183">
        <v>0</v>
      </c>
      <c r="AK106" s="183">
        <v>0</v>
      </c>
      <c r="AL106" s="183">
        <v>0</v>
      </c>
      <c r="AM106" s="183">
        <v>0</v>
      </c>
      <c r="AN106" s="183">
        <v>0</v>
      </c>
      <c r="AO106" s="183">
        <v>0</v>
      </c>
      <c r="AP106" s="183">
        <v>0</v>
      </c>
      <c r="AQ106" s="183">
        <v>0</v>
      </c>
      <c r="AR106" s="183">
        <v>0</v>
      </c>
      <c r="AS106" s="183">
        <v>0</v>
      </c>
      <c r="AT106" s="183">
        <v>0</v>
      </c>
      <c r="AU106" s="183">
        <v>0</v>
      </c>
      <c r="AV106" s="183">
        <v>0</v>
      </c>
      <c r="AW106" s="183">
        <v>0</v>
      </c>
      <c r="AX106" s="183">
        <v>0</v>
      </c>
      <c r="AY106" s="183">
        <v>0</v>
      </c>
      <c r="AZ106" s="183">
        <v>0</v>
      </c>
      <c r="BA106" s="183">
        <v>0</v>
      </c>
      <c r="BB106" s="183">
        <v>0</v>
      </c>
      <c r="BC106" s="183">
        <v>0</v>
      </c>
      <c r="BD106" s="183">
        <v>0</v>
      </c>
      <c r="BE106" s="183">
        <v>0</v>
      </c>
      <c r="BF106" s="183">
        <v>0</v>
      </c>
      <c r="BG106" s="183">
        <v>0</v>
      </c>
      <c r="BH106" s="183">
        <v>0</v>
      </c>
      <c r="BI106" s="183">
        <v>0</v>
      </c>
      <c r="BJ106" s="183">
        <v>0</v>
      </c>
      <c r="BK106" s="183">
        <v>0</v>
      </c>
      <c r="BL106" s="183">
        <v>0</v>
      </c>
      <c r="BM106" s="183">
        <v>0</v>
      </c>
      <c r="BN106" s="183">
        <v>0</v>
      </c>
      <c r="BO106" s="184">
        <f t="shared" si="10"/>
        <v>0</v>
      </c>
    </row>
    <row r="107" spans="1:67" x14ac:dyDescent="0.25">
      <c r="A107" s="179" t="s">
        <v>663</v>
      </c>
      <c r="B107" s="180" t="s">
        <v>664</v>
      </c>
      <c r="C107" s="180" t="s">
        <v>654</v>
      </c>
      <c r="D107" s="181">
        <v>142078.20000000001</v>
      </c>
      <c r="E107" s="181">
        <f t="shared" si="8"/>
        <v>1420.78</v>
      </c>
      <c r="F107" s="181">
        <f t="shared" si="11"/>
        <v>710.39</v>
      </c>
      <c r="G107" s="181">
        <f t="shared" si="6"/>
        <v>0</v>
      </c>
      <c r="H107" s="181">
        <f t="shared" si="7"/>
        <v>710.39</v>
      </c>
      <c r="I107" s="182">
        <f t="shared" ca="1" si="9"/>
        <v>1420.78</v>
      </c>
      <c r="J107" s="183">
        <v>1420.78</v>
      </c>
      <c r="K107" s="183">
        <v>0</v>
      </c>
      <c r="L107" s="183">
        <v>0</v>
      </c>
      <c r="M107" s="183">
        <v>0</v>
      </c>
      <c r="N107" s="183">
        <v>0</v>
      </c>
      <c r="O107" s="183">
        <v>0</v>
      </c>
      <c r="P107" s="183">
        <v>0</v>
      </c>
      <c r="Q107" s="183">
        <v>0</v>
      </c>
      <c r="R107" s="183">
        <v>0</v>
      </c>
      <c r="S107" s="183">
        <v>0</v>
      </c>
      <c r="T107" s="183">
        <v>0</v>
      </c>
      <c r="U107" s="183">
        <v>0</v>
      </c>
      <c r="V107" s="183">
        <v>0</v>
      </c>
      <c r="W107" s="183">
        <v>0</v>
      </c>
      <c r="X107" s="183">
        <v>0</v>
      </c>
      <c r="Y107" s="183">
        <v>0</v>
      </c>
      <c r="Z107" s="183">
        <v>0</v>
      </c>
      <c r="AA107" s="183">
        <v>0</v>
      </c>
      <c r="AB107" s="183">
        <v>0</v>
      </c>
      <c r="AC107" s="183">
        <v>0</v>
      </c>
      <c r="AD107" s="183">
        <v>0</v>
      </c>
      <c r="AE107" s="183">
        <v>0</v>
      </c>
      <c r="AF107" s="183">
        <v>0</v>
      </c>
      <c r="AG107" s="183">
        <v>0</v>
      </c>
      <c r="AH107" s="183">
        <v>0</v>
      </c>
      <c r="AI107" s="183">
        <v>0</v>
      </c>
      <c r="AJ107" s="183">
        <v>0</v>
      </c>
      <c r="AK107" s="183">
        <v>0</v>
      </c>
      <c r="AL107" s="183">
        <v>0</v>
      </c>
      <c r="AM107" s="183">
        <v>0</v>
      </c>
      <c r="AN107" s="183">
        <v>0</v>
      </c>
      <c r="AO107" s="183">
        <v>0</v>
      </c>
      <c r="AP107" s="183">
        <v>0</v>
      </c>
      <c r="AQ107" s="183">
        <v>0</v>
      </c>
      <c r="AR107" s="183">
        <v>0</v>
      </c>
      <c r="AS107" s="183">
        <v>0</v>
      </c>
      <c r="AT107" s="183">
        <v>0</v>
      </c>
      <c r="AU107" s="183">
        <v>0</v>
      </c>
      <c r="AV107" s="183">
        <v>0</v>
      </c>
      <c r="AW107" s="183">
        <v>0</v>
      </c>
      <c r="AX107" s="183">
        <v>0</v>
      </c>
      <c r="AY107" s="183">
        <v>0</v>
      </c>
      <c r="AZ107" s="183">
        <v>0</v>
      </c>
      <c r="BA107" s="183">
        <v>0</v>
      </c>
      <c r="BB107" s="183">
        <v>0</v>
      </c>
      <c r="BC107" s="183">
        <v>0</v>
      </c>
      <c r="BD107" s="183">
        <v>0</v>
      </c>
      <c r="BE107" s="183">
        <v>0</v>
      </c>
      <c r="BF107" s="183">
        <v>0</v>
      </c>
      <c r="BG107" s="183">
        <v>0</v>
      </c>
      <c r="BH107" s="183">
        <v>0</v>
      </c>
      <c r="BI107" s="183">
        <v>0</v>
      </c>
      <c r="BJ107" s="183">
        <v>0</v>
      </c>
      <c r="BK107" s="183">
        <v>0</v>
      </c>
      <c r="BL107" s="183">
        <v>0</v>
      </c>
      <c r="BM107" s="183">
        <v>0</v>
      </c>
      <c r="BN107" s="183">
        <v>0</v>
      </c>
      <c r="BO107" s="184">
        <f t="shared" si="10"/>
        <v>0</v>
      </c>
    </row>
    <row r="108" spans="1:67" x14ac:dyDescent="0.25">
      <c r="A108" s="179" t="s">
        <v>665</v>
      </c>
      <c r="B108" s="180" t="s">
        <v>666</v>
      </c>
      <c r="C108" s="180" t="s">
        <v>654</v>
      </c>
      <c r="D108" s="181">
        <v>105645.34</v>
      </c>
      <c r="E108" s="181">
        <f t="shared" si="8"/>
        <v>1056.45</v>
      </c>
      <c r="F108" s="181">
        <f t="shared" si="11"/>
        <v>528.23</v>
      </c>
      <c r="G108" s="181">
        <f t="shared" si="6"/>
        <v>0</v>
      </c>
      <c r="H108" s="181">
        <f t="shared" si="7"/>
        <v>428.23</v>
      </c>
      <c r="I108" s="182">
        <f t="shared" ca="1" si="9"/>
        <v>1056.45</v>
      </c>
      <c r="J108" s="183">
        <v>1056.45</v>
      </c>
      <c r="K108" s="183">
        <v>0</v>
      </c>
      <c r="L108" s="183">
        <v>0</v>
      </c>
      <c r="M108" s="183">
        <v>0</v>
      </c>
      <c r="N108" s="183">
        <v>0</v>
      </c>
      <c r="O108" s="183">
        <v>0</v>
      </c>
      <c r="P108" s="183">
        <v>0</v>
      </c>
      <c r="Q108" s="183">
        <v>0</v>
      </c>
      <c r="R108" s="183">
        <v>0</v>
      </c>
      <c r="S108" s="183">
        <v>0</v>
      </c>
      <c r="T108" s="183">
        <v>100</v>
      </c>
      <c r="U108" s="183">
        <v>0</v>
      </c>
      <c r="V108" s="183">
        <v>0</v>
      </c>
      <c r="W108" s="183">
        <v>0</v>
      </c>
      <c r="X108" s="183">
        <v>0</v>
      </c>
      <c r="Y108" s="183">
        <v>0</v>
      </c>
      <c r="Z108" s="183">
        <v>0</v>
      </c>
      <c r="AA108" s="183">
        <v>0</v>
      </c>
      <c r="AB108" s="183">
        <v>0</v>
      </c>
      <c r="AC108" s="183">
        <v>0</v>
      </c>
      <c r="AD108" s="183">
        <v>0</v>
      </c>
      <c r="AE108" s="183">
        <v>0</v>
      </c>
      <c r="AF108" s="183">
        <v>0</v>
      </c>
      <c r="AG108" s="183">
        <v>0</v>
      </c>
      <c r="AH108" s="183">
        <v>0</v>
      </c>
      <c r="AI108" s="183">
        <v>0</v>
      </c>
      <c r="AJ108" s="183">
        <v>0</v>
      </c>
      <c r="AK108" s="183">
        <v>0</v>
      </c>
      <c r="AL108" s="183">
        <v>0</v>
      </c>
      <c r="AM108" s="183">
        <v>0</v>
      </c>
      <c r="AN108" s="183">
        <v>0</v>
      </c>
      <c r="AO108" s="183">
        <v>0</v>
      </c>
      <c r="AP108" s="183">
        <v>0</v>
      </c>
      <c r="AQ108" s="183">
        <v>0</v>
      </c>
      <c r="AR108" s="183">
        <v>0</v>
      </c>
      <c r="AS108" s="183">
        <v>0</v>
      </c>
      <c r="AT108" s="183">
        <v>0</v>
      </c>
      <c r="AU108" s="183">
        <v>0</v>
      </c>
      <c r="AV108" s="183">
        <v>0</v>
      </c>
      <c r="AW108" s="183">
        <v>0</v>
      </c>
      <c r="AX108" s="183">
        <v>0</v>
      </c>
      <c r="AY108" s="183">
        <v>0</v>
      </c>
      <c r="AZ108" s="183">
        <v>0</v>
      </c>
      <c r="BA108" s="183">
        <v>0</v>
      </c>
      <c r="BB108" s="183">
        <v>0</v>
      </c>
      <c r="BC108" s="183">
        <v>0</v>
      </c>
      <c r="BD108" s="183">
        <v>0</v>
      </c>
      <c r="BE108" s="183">
        <v>0</v>
      </c>
      <c r="BF108" s="183">
        <v>0</v>
      </c>
      <c r="BG108" s="183">
        <v>0</v>
      </c>
      <c r="BH108" s="183">
        <v>0</v>
      </c>
      <c r="BI108" s="183">
        <v>0</v>
      </c>
      <c r="BJ108" s="183">
        <v>0</v>
      </c>
      <c r="BK108" s="183">
        <v>0</v>
      </c>
      <c r="BL108" s="183">
        <v>0</v>
      </c>
      <c r="BM108" s="183">
        <v>0</v>
      </c>
      <c r="BN108" s="183">
        <v>0</v>
      </c>
      <c r="BO108" s="184">
        <f t="shared" si="10"/>
        <v>100</v>
      </c>
    </row>
    <row r="109" spans="1:67" x14ac:dyDescent="0.25">
      <c r="A109" s="179" t="s">
        <v>667</v>
      </c>
      <c r="B109" s="180" t="s">
        <v>668</v>
      </c>
      <c r="C109" s="180" t="s">
        <v>654</v>
      </c>
      <c r="D109" s="181">
        <v>89861.16</v>
      </c>
      <c r="E109" s="181">
        <f t="shared" si="8"/>
        <v>898.61</v>
      </c>
      <c r="F109" s="181">
        <f t="shared" si="11"/>
        <v>449.31</v>
      </c>
      <c r="G109" s="181">
        <f t="shared" si="6"/>
        <v>898.61</v>
      </c>
      <c r="H109" s="181">
        <f t="shared" si="7"/>
        <v>449.31</v>
      </c>
      <c r="I109" s="182">
        <f t="shared" ca="1" si="9"/>
        <v>0</v>
      </c>
      <c r="J109" s="183">
        <v>0</v>
      </c>
      <c r="K109" s="183">
        <v>0</v>
      </c>
      <c r="L109" s="183">
        <v>0</v>
      </c>
      <c r="M109" s="183">
        <v>0</v>
      </c>
      <c r="N109" s="183">
        <v>0</v>
      </c>
      <c r="O109" s="183">
        <v>0</v>
      </c>
      <c r="P109" s="183">
        <v>0</v>
      </c>
      <c r="Q109" s="183">
        <v>0</v>
      </c>
      <c r="R109" s="183">
        <v>0</v>
      </c>
      <c r="S109" s="183">
        <v>0</v>
      </c>
      <c r="T109" s="183">
        <v>0</v>
      </c>
      <c r="U109" s="183">
        <v>0</v>
      </c>
      <c r="V109" s="183">
        <v>0</v>
      </c>
      <c r="W109" s="183">
        <v>0</v>
      </c>
      <c r="X109" s="183">
        <v>0</v>
      </c>
      <c r="Y109" s="183">
        <v>0</v>
      </c>
      <c r="Z109" s="183">
        <v>0</v>
      </c>
      <c r="AA109" s="183">
        <v>0</v>
      </c>
      <c r="AB109" s="183">
        <v>0</v>
      </c>
      <c r="AC109" s="183">
        <v>0</v>
      </c>
      <c r="AD109" s="183">
        <v>0</v>
      </c>
      <c r="AE109" s="183">
        <v>0</v>
      </c>
      <c r="AF109" s="183">
        <v>0</v>
      </c>
      <c r="AG109" s="183">
        <v>0</v>
      </c>
      <c r="AH109" s="183">
        <v>0</v>
      </c>
      <c r="AI109" s="183">
        <v>0</v>
      </c>
      <c r="AJ109" s="183">
        <v>0</v>
      </c>
      <c r="AK109" s="183">
        <v>0</v>
      </c>
      <c r="AL109" s="183">
        <v>0</v>
      </c>
      <c r="AM109" s="183">
        <v>0</v>
      </c>
      <c r="AN109" s="183">
        <v>0</v>
      </c>
      <c r="AO109" s="183">
        <v>0</v>
      </c>
      <c r="AP109" s="183">
        <v>0</v>
      </c>
      <c r="AQ109" s="183">
        <v>0</v>
      </c>
      <c r="AR109" s="183">
        <v>0</v>
      </c>
      <c r="AS109" s="183">
        <v>0</v>
      </c>
      <c r="AT109" s="183">
        <v>0</v>
      </c>
      <c r="AU109" s="183">
        <v>0</v>
      </c>
      <c r="AV109" s="183">
        <v>0</v>
      </c>
      <c r="AW109" s="183">
        <v>0</v>
      </c>
      <c r="AX109" s="183">
        <v>0</v>
      </c>
      <c r="AY109" s="183">
        <v>0</v>
      </c>
      <c r="AZ109" s="183">
        <v>0</v>
      </c>
      <c r="BA109" s="183">
        <v>0</v>
      </c>
      <c r="BB109" s="183">
        <v>0</v>
      </c>
      <c r="BC109" s="183">
        <v>0</v>
      </c>
      <c r="BD109" s="183">
        <v>0</v>
      </c>
      <c r="BE109" s="183">
        <v>0</v>
      </c>
      <c r="BF109" s="183">
        <v>0</v>
      </c>
      <c r="BG109" s="183">
        <v>0</v>
      </c>
      <c r="BH109" s="183">
        <v>0</v>
      </c>
      <c r="BI109" s="183">
        <v>0</v>
      </c>
      <c r="BJ109" s="183">
        <v>0</v>
      </c>
      <c r="BK109" s="183">
        <v>0</v>
      </c>
      <c r="BL109" s="183">
        <v>0</v>
      </c>
      <c r="BM109" s="183">
        <v>0</v>
      </c>
      <c r="BN109" s="183">
        <v>0</v>
      </c>
      <c r="BO109" s="184">
        <f t="shared" si="10"/>
        <v>0</v>
      </c>
    </row>
    <row r="110" spans="1:67" x14ac:dyDescent="0.25">
      <c r="A110" s="179" t="s">
        <v>669</v>
      </c>
      <c r="B110" s="180" t="s">
        <v>670</v>
      </c>
      <c r="C110" s="180" t="s">
        <v>654</v>
      </c>
      <c r="D110" s="181">
        <v>117923.93</v>
      </c>
      <c r="E110" s="181">
        <f t="shared" si="8"/>
        <v>1179.24</v>
      </c>
      <c r="F110" s="181">
        <f t="shared" si="11"/>
        <v>589.62</v>
      </c>
      <c r="G110" s="181">
        <f t="shared" si="6"/>
        <v>0</v>
      </c>
      <c r="H110" s="181">
        <f t="shared" si="7"/>
        <v>489.62</v>
      </c>
      <c r="I110" s="182">
        <f t="shared" ca="1" si="9"/>
        <v>1179.24</v>
      </c>
      <c r="J110" s="183">
        <v>1179.24</v>
      </c>
      <c r="K110" s="183">
        <v>0</v>
      </c>
      <c r="L110" s="183">
        <v>0</v>
      </c>
      <c r="M110" s="183">
        <v>0</v>
      </c>
      <c r="N110" s="183">
        <v>0</v>
      </c>
      <c r="O110" s="183">
        <v>0</v>
      </c>
      <c r="P110" s="183">
        <v>0</v>
      </c>
      <c r="Q110" s="183">
        <v>0</v>
      </c>
      <c r="R110" s="183">
        <v>0</v>
      </c>
      <c r="S110" s="183">
        <v>0</v>
      </c>
      <c r="T110" s="183">
        <v>100</v>
      </c>
      <c r="U110" s="183">
        <v>0</v>
      </c>
      <c r="V110" s="183">
        <v>0</v>
      </c>
      <c r="W110" s="183">
        <v>0</v>
      </c>
      <c r="X110" s="183">
        <v>0</v>
      </c>
      <c r="Y110" s="183">
        <v>0</v>
      </c>
      <c r="Z110" s="183">
        <v>0</v>
      </c>
      <c r="AA110" s="183">
        <v>0</v>
      </c>
      <c r="AB110" s="183">
        <v>0</v>
      </c>
      <c r="AC110" s="183">
        <v>0</v>
      </c>
      <c r="AD110" s="183">
        <v>0</v>
      </c>
      <c r="AE110" s="183">
        <v>0</v>
      </c>
      <c r="AF110" s="183">
        <v>0</v>
      </c>
      <c r="AG110" s="183">
        <v>0</v>
      </c>
      <c r="AH110" s="183">
        <v>0</v>
      </c>
      <c r="AI110" s="183">
        <v>0</v>
      </c>
      <c r="AJ110" s="183">
        <v>0</v>
      </c>
      <c r="AK110" s="183">
        <v>0</v>
      </c>
      <c r="AL110" s="183">
        <v>0</v>
      </c>
      <c r="AM110" s="183">
        <v>0</v>
      </c>
      <c r="AN110" s="183">
        <v>0</v>
      </c>
      <c r="AO110" s="183">
        <v>0</v>
      </c>
      <c r="AP110" s="183">
        <v>0</v>
      </c>
      <c r="AQ110" s="183">
        <v>0</v>
      </c>
      <c r="AR110" s="183">
        <v>0</v>
      </c>
      <c r="AS110" s="183">
        <v>0</v>
      </c>
      <c r="AT110" s="183">
        <v>0</v>
      </c>
      <c r="AU110" s="183">
        <v>0</v>
      </c>
      <c r="AV110" s="183">
        <v>0</v>
      </c>
      <c r="AW110" s="183">
        <v>0</v>
      </c>
      <c r="AX110" s="183">
        <v>0</v>
      </c>
      <c r="AY110" s="183">
        <v>0</v>
      </c>
      <c r="AZ110" s="183">
        <v>0</v>
      </c>
      <c r="BA110" s="183">
        <v>0</v>
      </c>
      <c r="BB110" s="183">
        <v>0</v>
      </c>
      <c r="BC110" s="183">
        <v>0</v>
      </c>
      <c r="BD110" s="183">
        <v>0</v>
      </c>
      <c r="BE110" s="183">
        <v>0</v>
      </c>
      <c r="BF110" s="183">
        <v>0</v>
      </c>
      <c r="BG110" s="183">
        <v>0</v>
      </c>
      <c r="BH110" s="183">
        <v>0</v>
      </c>
      <c r="BI110" s="183">
        <v>0</v>
      </c>
      <c r="BJ110" s="183">
        <v>0</v>
      </c>
      <c r="BK110" s="183">
        <v>0</v>
      </c>
      <c r="BL110" s="183">
        <v>0</v>
      </c>
      <c r="BM110" s="183">
        <v>0</v>
      </c>
      <c r="BN110" s="183">
        <v>0</v>
      </c>
      <c r="BO110" s="184">
        <f t="shared" si="10"/>
        <v>100</v>
      </c>
    </row>
    <row r="111" spans="1:67" x14ac:dyDescent="0.25">
      <c r="A111" s="179" t="s">
        <v>671</v>
      </c>
      <c r="B111" s="180" t="s">
        <v>672</v>
      </c>
      <c r="C111" s="180" t="s">
        <v>654</v>
      </c>
      <c r="D111" s="181">
        <v>81579.88</v>
      </c>
      <c r="E111" s="181">
        <f t="shared" si="8"/>
        <v>815.8</v>
      </c>
      <c r="F111" s="181">
        <f t="shared" si="11"/>
        <v>407.9</v>
      </c>
      <c r="G111" s="181">
        <f t="shared" si="6"/>
        <v>0</v>
      </c>
      <c r="H111" s="181">
        <f t="shared" si="7"/>
        <v>337.9</v>
      </c>
      <c r="I111" s="182">
        <f t="shared" ca="1" si="9"/>
        <v>815.8</v>
      </c>
      <c r="J111" s="183">
        <v>815.8</v>
      </c>
      <c r="K111" s="183">
        <v>0</v>
      </c>
      <c r="L111" s="183">
        <v>0</v>
      </c>
      <c r="M111" s="183">
        <v>0</v>
      </c>
      <c r="N111" s="183">
        <v>0</v>
      </c>
      <c r="O111" s="183">
        <v>0</v>
      </c>
      <c r="P111" s="183">
        <v>0</v>
      </c>
      <c r="Q111" s="183">
        <v>0</v>
      </c>
      <c r="R111" s="183">
        <v>0</v>
      </c>
      <c r="S111" s="183">
        <v>0</v>
      </c>
      <c r="T111" s="183">
        <v>70</v>
      </c>
      <c r="U111" s="183">
        <v>0</v>
      </c>
      <c r="V111" s="183">
        <v>0</v>
      </c>
      <c r="W111" s="183">
        <v>0</v>
      </c>
      <c r="X111" s="183">
        <v>0</v>
      </c>
      <c r="Y111" s="183">
        <v>0</v>
      </c>
      <c r="Z111" s="183">
        <v>0</v>
      </c>
      <c r="AA111" s="183">
        <v>0</v>
      </c>
      <c r="AB111" s="183">
        <v>0</v>
      </c>
      <c r="AC111" s="183">
        <v>0</v>
      </c>
      <c r="AD111" s="183">
        <v>0</v>
      </c>
      <c r="AE111" s="183">
        <v>0</v>
      </c>
      <c r="AF111" s="183">
        <v>0</v>
      </c>
      <c r="AG111" s="183">
        <v>0</v>
      </c>
      <c r="AH111" s="183">
        <v>0</v>
      </c>
      <c r="AI111" s="183">
        <v>0</v>
      </c>
      <c r="AJ111" s="183">
        <v>0</v>
      </c>
      <c r="AK111" s="183">
        <v>0</v>
      </c>
      <c r="AL111" s="183">
        <v>0</v>
      </c>
      <c r="AM111" s="183">
        <v>0</v>
      </c>
      <c r="AN111" s="183">
        <v>0</v>
      </c>
      <c r="AO111" s="183">
        <v>0</v>
      </c>
      <c r="AP111" s="183">
        <v>0</v>
      </c>
      <c r="AQ111" s="183">
        <v>0</v>
      </c>
      <c r="AR111" s="183">
        <v>0</v>
      </c>
      <c r="AS111" s="183">
        <v>0</v>
      </c>
      <c r="AT111" s="183">
        <v>0</v>
      </c>
      <c r="AU111" s="183">
        <v>0</v>
      </c>
      <c r="AV111" s="183">
        <v>0</v>
      </c>
      <c r="AW111" s="183">
        <v>0</v>
      </c>
      <c r="AX111" s="183">
        <v>0</v>
      </c>
      <c r="AY111" s="183">
        <v>0</v>
      </c>
      <c r="AZ111" s="183">
        <v>0</v>
      </c>
      <c r="BA111" s="183">
        <v>0</v>
      </c>
      <c r="BB111" s="183">
        <v>0</v>
      </c>
      <c r="BC111" s="183">
        <v>0</v>
      </c>
      <c r="BD111" s="183">
        <v>0</v>
      </c>
      <c r="BE111" s="183">
        <v>0</v>
      </c>
      <c r="BF111" s="183">
        <v>0</v>
      </c>
      <c r="BG111" s="183">
        <v>0</v>
      </c>
      <c r="BH111" s="183">
        <v>0</v>
      </c>
      <c r="BI111" s="183">
        <v>0</v>
      </c>
      <c r="BJ111" s="183">
        <v>0</v>
      </c>
      <c r="BK111" s="183">
        <v>0</v>
      </c>
      <c r="BL111" s="183">
        <v>0</v>
      </c>
      <c r="BM111" s="183">
        <v>0</v>
      </c>
      <c r="BN111" s="183">
        <v>0</v>
      </c>
      <c r="BO111" s="184">
        <f t="shared" si="10"/>
        <v>70</v>
      </c>
    </row>
    <row r="112" spans="1:67" x14ac:dyDescent="0.25">
      <c r="A112" s="179" t="s">
        <v>673</v>
      </c>
      <c r="B112" s="180" t="s">
        <v>674</v>
      </c>
      <c r="C112" s="180" t="s">
        <v>654</v>
      </c>
      <c r="D112" s="181">
        <v>88007.41</v>
      </c>
      <c r="E112" s="181">
        <f t="shared" si="8"/>
        <v>880.07</v>
      </c>
      <c r="F112" s="181">
        <f t="shared" si="11"/>
        <v>440.04</v>
      </c>
      <c r="G112" s="181">
        <f t="shared" si="6"/>
        <v>0</v>
      </c>
      <c r="H112" s="181">
        <f t="shared" si="7"/>
        <v>440.04</v>
      </c>
      <c r="I112" s="182">
        <f t="shared" ca="1" si="9"/>
        <v>880.07</v>
      </c>
      <c r="J112" s="183">
        <v>880.07</v>
      </c>
      <c r="K112" s="183">
        <v>0</v>
      </c>
      <c r="L112" s="183">
        <v>0</v>
      </c>
      <c r="M112" s="183">
        <v>0</v>
      </c>
      <c r="N112" s="183">
        <v>0</v>
      </c>
      <c r="O112" s="183">
        <v>0</v>
      </c>
      <c r="P112" s="183">
        <v>0</v>
      </c>
      <c r="Q112" s="183">
        <v>0</v>
      </c>
      <c r="R112" s="183">
        <v>0</v>
      </c>
      <c r="S112" s="183">
        <v>0</v>
      </c>
      <c r="T112" s="183">
        <v>0</v>
      </c>
      <c r="U112" s="183">
        <v>0</v>
      </c>
      <c r="V112" s="183">
        <v>0</v>
      </c>
      <c r="W112" s="183">
        <v>0</v>
      </c>
      <c r="X112" s="183">
        <v>0</v>
      </c>
      <c r="Y112" s="183">
        <v>0</v>
      </c>
      <c r="Z112" s="183">
        <v>0</v>
      </c>
      <c r="AA112" s="183">
        <v>0</v>
      </c>
      <c r="AB112" s="183">
        <v>0</v>
      </c>
      <c r="AC112" s="183">
        <v>0</v>
      </c>
      <c r="AD112" s="183">
        <v>0</v>
      </c>
      <c r="AE112" s="183">
        <v>0</v>
      </c>
      <c r="AF112" s="183">
        <v>0</v>
      </c>
      <c r="AG112" s="183">
        <v>0</v>
      </c>
      <c r="AH112" s="183">
        <v>0</v>
      </c>
      <c r="AI112" s="183">
        <v>0</v>
      </c>
      <c r="AJ112" s="183">
        <v>0</v>
      </c>
      <c r="AK112" s="183">
        <v>0</v>
      </c>
      <c r="AL112" s="183">
        <v>0</v>
      </c>
      <c r="AM112" s="183">
        <v>0</v>
      </c>
      <c r="AN112" s="183">
        <v>0</v>
      </c>
      <c r="AO112" s="183">
        <v>0</v>
      </c>
      <c r="AP112" s="183">
        <v>0</v>
      </c>
      <c r="AQ112" s="183">
        <v>0</v>
      </c>
      <c r="AR112" s="183">
        <v>0</v>
      </c>
      <c r="AS112" s="183">
        <v>0</v>
      </c>
      <c r="AT112" s="183">
        <v>0</v>
      </c>
      <c r="AU112" s="183">
        <v>0</v>
      </c>
      <c r="AV112" s="183">
        <v>0</v>
      </c>
      <c r="AW112" s="183">
        <v>0</v>
      </c>
      <c r="AX112" s="183">
        <v>0</v>
      </c>
      <c r="AY112" s="183">
        <v>0</v>
      </c>
      <c r="AZ112" s="183">
        <v>0</v>
      </c>
      <c r="BA112" s="183">
        <v>0</v>
      </c>
      <c r="BB112" s="183">
        <v>0</v>
      </c>
      <c r="BC112" s="183">
        <v>0</v>
      </c>
      <c r="BD112" s="183">
        <v>0</v>
      </c>
      <c r="BE112" s="183">
        <v>0</v>
      </c>
      <c r="BF112" s="183">
        <v>0</v>
      </c>
      <c r="BG112" s="183">
        <v>0</v>
      </c>
      <c r="BH112" s="183">
        <v>0</v>
      </c>
      <c r="BI112" s="183">
        <v>0</v>
      </c>
      <c r="BJ112" s="183">
        <v>0</v>
      </c>
      <c r="BK112" s="183">
        <v>0</v>
      </c>
      <c r="BL112" s="183">
        <v>0</v>
      </c>
      <c r="BM112" s="183">
        <v>0</v>
      </c>
      <c r="BN112" s="183">
        <v>0</v>
      </c>
      <c r="BO112" s="184">
        <f t="shared" si="10"/>
        <v>0</v>
      </c>
    </row>
    <row r="113" spans="1:67" x14ac:dyDescent="0.25">
      <c r="A113" s="179" t="s">
        <v>675</v>
      </c>
      <c r="B113" s="180" t="s">
        <v>676</v>
      </c>
      <c r="C113" s="180" t="s">
        <v>654</v>
      </c>
      <c r="D113" s="181">
        <v>72066.77</v>
      </c>
      <c r="E113" s="181">
        <f t="shared" si="8"/>
        <v>720.67</v>
      </c>
      <c r="F113" s="181">
        <f t="shared" si="11"/>
        <v>360.33</v>
      </c>
      <c r="G113" s="181">
        <f t="shared" si="6"/>
        <v>0</v>
      </c>
      <c r="H113" s="181">
        <f t="shared" si="7"/>
        <v>360.33</v>
      </c>
      <c r="I113" s="182">
        <f t="shared" ca="1" si="9"/>
        <v>720.67</v>
      </c>
      <c r="J113" s="183">
        <v>720.67</v>
      </c>
      <c r="K113" s="183">
        <v>0</v>
      </c>
      <c r="L113" s="183">
        <v>0</v>
      </c>
      <c r="M113" s="183">
        <v>0</v>
      </c>
      <c r="N113" s="183">
        <v>0</v>
      </c>
      <c r="O113" s="183">
        <v>0</v>
      </c>
      <c r="P113" s="183">
        <v>0</v>
      </c>
      <c r="Q113" s="183">
        <v>0</v>
      </c>
      <c r="R113" s="183">
        <v>0</v>
      </c>
      <c r="S113" s="183">
        <v>0</v>
      </c>
      <c r="T113" s="183">
        <v>0</v>
      </c>
      <c r="U113" s="183">
        <v>0</v>
      </c>
      <c r="V113" s="183">
        <v>0</v>
      </c>
      <c r="W113" s="183">
        <v>0</v>
      </c>
      <c r="X113" s="183">
        <v>0</v>
      </c>
      <c r="Y113" s="183">
        <v>0</v>
      </c>
      <c r="Z113" s="183">
        <v>0</v>
      </c>
      <c r="AA113" s="183">
        <v>0</v>
      </c>
      <c r="AB113" s="183">
        <v>0</v>
      </c>
      <c r="AC113" s="183">
        <v>0</v>
      </c>
      <c r="AD113" s="183">
        <v>0</v>
      </c>
      <c r="AE113" s="183">
        <v>0</v>
      </c>
      <c r="AF113" s="183">
        <v>0</v>
      </c>
      <c r="AG113" s="183">
        <v>0</v>
      </c>
      <c r="AH113" s="183">
        <v>0</v>
      </c>
      <c r="AI113" s="183">
        <v>0</v>
      </c>
      <c r="AJ113" s="183">
        <v>0</v>
      </c>
      <c r="AK113" s="183">
        <v>0</v>
      </c>
      <c r="AL113" s="183">
        <v>0</v>
      </c>
      <c r="AM113" s="183">
        <v>0</v>
      </c>
      <c r="AN113" s="183">
        <v>0</v>
      </c>
      <c r="AO113" s="183">
        <v>0</v>
      </c>
      <c r="AP113" s="183">
        <v>0</v>
      </c>
      <c r="AQ113" s="183">
        <v>0</v>
      </c>
      <c r="AR113" s="183">
        <v>0</v>
      </c>
      <c r="AS113" s="183">
        <v>0</v>
      </c>
      <c r="AT113" s="183">
        <v>0</v>
      </c>
      <c r="AU113" s="183">
        <v>0</v>
      </c>
      <c r="AV113" s="183">
        <v>0</v>
      </c>
      <c r="AW113" s="183">
        <v>0</v>
      </c>
      <c r="AX113" s="183">
        <v>0</v>
      </c>
      <c r="AY113" s="183">
        <v>0</v>
      </c>
      <c r="AZ113" s="183">
        <v>0</v>
      </c>
      <c r="BA113" s="183">
        <v>0</v>
      </c>
      <c r="BB113" s="183">
        <v>0</v>
      </c>
      <c r="BC113" s="183">
        <v>0</v>
      </c>
      <c r="BD113" s="183">
        <v>0</v>
      </c>
      <c r="BE113" s="183">
        <v>0</v>
      </c>
      <c r="BF113" s="183">
        <v>0</v>
      </c>
      <c r="BG113" s="183">
        <v>0</v>
      </c>
      <c r="BH113" s="183">
        <v>0</v>
      </c>
      <c r="BI113" s="183">
        <v>0</v>
      </c>
      <c r="BJ113" s="183">
        <v>0</v>
      </c>
      <c r="BK113" s="183">
        <v>0</v>
      </c>
      <c r="BL113" s="183">
        <v>0</v>
      </c>
      <c r="BM113" s="183">
        <v>0</v>
      </c>
      <c r="BN113" s="183">
        <v>0</v>
      </c>
      <c r="BO113" s="184">
        <f t="shared" si="10"/>
        <v>0</v>
      </c>
    </row>
    <row r="114" spans="1:67" x14ac:dyDescent="0.25">
      <c r="A114" s="179" t="s">
        <v>677</v>
      </c>
      <c r="B114" s="180" t="s">
        <v>678</v>
      </c>
      <c r="C114" s="180" t="s">
        <v>654</v>
      </c>
      <c r="D114" s="181">
        <v>68904.820000000007</v>
      </c>
      <c r="E114" s="181">
        <f t="shared" si="8"/>
        <v>689.05</v>
      </c>
      <c r="F114" s="181">
        <f t="shared" si="11"/>
        <v>344.52</v>
      </c>
      <c r="G114" s="181">
        <f t="shared" si="6"/>
        <v>0</v>
      </c>
      <c r="H114" s="181">
        <f t="shared" si="7"/>
        <v>344.52</v>
      </c>
      <c r="I114" s="182">
        <f t="shared" ca="1" si="9"/>
        <v>689.05</v>
      </c>
      <c r="J114" s="183">
        <v>689.05</v>
      </c>
      <c r="K114" s="183">
        <v>0</v>
      </c>
      <c r="L114" s="183">
        <v>0</v>
      </c>
      <c r="M114" s="183">
        <v>0</v>
      </c>
      <c r="N114" s="183">
        <v>0</v>
      </c>
      <c r="O114" s="183">
        <v>0</v>
      </c>
      <c r="P114" s="183">
        <v>0</v>
      </c>
      <c r="Q114" s="183">
        <v>0</v>
      </c>
      <c r="R114" s="183">
        <v>0</v>
      </c>
      <c r="S114" s="183">
        <v>0</v>
      </c>
      <c r="T114" s="183">
        <v>0</v>
      </c>
      <c r="U114" s="183">
        <v>0</v>
      </c>
      <c r="V114" s="183">
        <v>0</v>
      </c>
      <c r="W114" s="183">
        <v>0</v>
      </c>
      <c r="X114" s="183">
        <v>0</v>
      </c>
      <c r="Y114" s="183">
        <v>0</v>
      </c>
      <c r="Z114" s="183">
        <v>0</v>
      </c>
      <c r="AA114" s="183">
        <v>0</v>
      </c>
      <c r="AB114" s="183">
        <v>0</v>
      </c>
      <c r="AC114" s="183">
        <v>0</v>
      </c>
      <c r="AD114" s="183">
        <v>0</v>
      </c>
      <c r="AE114" s="183">
        <v>0</v>
      </c>
      <c r="AF114" s="183">
        <v>0</v>
      </c>
      <c r="AG114" s="183">
        <v>0</v>
      </c>
      <c r="AH114" s="183">
        <v>0</v>
      </c>
      <c r="AI114" s="183">
        <v>0</v>
      </c>
      <c r="AJ114" s="183">
        <v>0</v>
      </c>
      <c r="AK114" s="183">
        <v>0</v>
      </c>
      <c r="AL114" s="183">
        <v>0</v>
      </c>
      <c r="AM114" s="183">
        <v>0</v>
      </c>
      <c r="AN114" s="183">
        <v>0</v>
      </c>
      <c r="AO114" s="183">
        <v>0</v>
      </c>
      <c r="AP114" s="183">
        <v>0</v>
      </c>
      <c r="AQ114" s="183">
        <v>0</v>
      </c>
      <c r="AR114" s="183">
        <v>0</v>
      </c>
      <c r="AS114" s="183">
        <v>0</v>
      </c>
      <c r="AT114" s="183">
        <v>0</v>
      </c>
      <c r="AU114" s="183">
        <v>0</v>
      </c>
      <c r="AV114" s="183">
        <v>0</v>
      </c>
      <c r="AW114" s="183">
        <v>0</v>
      </c>
      <c r="AX114" s="183">
        <v>0</v>
      </c>
      <c r="AY114" s="183">
        <v>0</v>
      </c>
      <c r="AZ114" s="183">
        <v>0</v>
      </c>
      <c r="BA114" s="183">
        <v>0</v>
      </c>
      <c r="BB114" s="183">
        <v>0</v>
      </c>
      <c r="BC114" s="183">
        <v>0</v>
      </c>
      <c r="BD114" s="183">
        <v>0</v>
      </c>
      <c r="BE114" s="183">
        <v>0</v>
      </c>
      <c r="BF114" s="183">
        <v>0</v>
      </c>
      <c r="BG114" s="183">
        <v>0</v>
      </c>
      <c r="BH114" s="183">
        <v>0</v>
      </c>
      <c r="BI114" s="183">
        <v>0</v>
      </c>
      <c r="BJ114" s="183">
        <v>0</v>
      </c>
      <c r="BK114" s="183">
        <v>0</v>
      </c>
      <c r="BL114" s="183">
        <v>0</v>
      </c>
      <c r="BM114" s="183">
        <v>0</v>
      </c>
      <c r="BN114" s="183">
        <v>0</v>
      </c>
      <c r="BO114" s="184">
        <f t="shared" si="10"/>
        <v>0</v>
      </c>
    </row>
    <row r="115" spans="1:67" x14ac:dyDescent="0.25">
      <c r="A115" s="179" t="s">
        <v>679</v>
      </c>
      <c r="B115" s="180" t="s">
        <v>680</v>
      </c>
      <c r="C115" s="180" t="s">
        <v>654</v>
      </c>
      <c r="D115" s="181">
        <v>84189.62</v>
      </c>
      <c r="E115" s="181">
        <f t="shared" si="8"/>
        <v>841.9</v>
      </c>
      <c r="F115" s="181">
        <f t="shared" si="11"/>
        <v>420.95</v>
      </c>
      <c r="G115" s="181">
        <f t="shared" si="6"/>
        <v>0</v>
      </c>
      <c r="H115" s="181">
        <f t="shared" si="7"/>
        <v>420.95</v>
      </c>
      <c r="I115" s="182">
        <f t="shared" ca="1" si="9"/>
        <v>841.9</v>
      </c>
      <c r="J115" s="183">
        <v>841.9</v>
      </c>
      <c r="K115" s="183">
        <v>0</v>
      </c>
      <c r="L115" s="183">
        <v>0</v>
      </c>
      <c r="M115" s="183">
        <v>0</v>
      </c>
      <c r="N115" s="183">
        <v>0</v>
      </c>
      <c r="O115" s="183">
        <v>0</v>
      </c>
      <c r="P115" s="183">
        <v>0</v>
      </c>
      <c r="Q115" s="183">
        <v>0</v>
      </c>
      <c r="R115" s="183">
        <v>0</v>
      </c>
      <c r="S115" s="183">
        <v>0</v>
      </c>
      <c r="T115" s="183">
        <v>0</v>
      </c>
      <c r="U115" s="183">
        <v>0</v>
      </c>
      <c r="V115" s="183">
        <v>0</v>
      </c>
      <c r="W115" s="183">
        <v>0</v>
      </c>
      <c r="X115" s="183">
        <v>0</v>
      </c>
      <c r="Y115" s="183">
        <v>0</v>
      </c>
      <c r="Z115" s="183">
        <v>0</v>
      </c>
      <c r="AA115" s="183">
        <v>0</v>
      </c>
      <c r="AB115" s="183">
        <v>0</v>
      </c>
      <c r="AC115" s="183">
        <v>0</v>
      </c>
      <c r="AD115" s="183">
        <v>0</v>
      </c>
      <c r="AE115" s="183">
        <v>0</v>
      </c>
      <c r="AF115" s="183">
        <v>0</v>
      </c>
      <c r="AG115" s="183">
        <v>0</v>
      </c>
      <c r="AH115" s="183">
        <v>0</v>
      </c>
      <c r="AI115" s="183">
        <v>0</v>
      </c>
      <c r="AJ115" s="183">
        <v>0</v>
      </c>
      <c r="AK115" s="183">
        <v>0</v>
      </c>
      <c r="AL115" s="183">
        <v>0</v>
      </c>
      <c r="AM115" s="183">
        <v>0</v>
      </c>
      <c r="AN115" s="183">
        <v>0</v>
      </c>
      <c r="AO115" s="183">
        <v>0</v>
      </c>
      <c r="AP115" s="183">
        <v>0</v>
      </c>
      <c r="AQ115" s="183">
        <v>0</v>
      </c>
      <c r="AR115" s="183">
        <v>0</v>
      </c>
      <c r="AS115" s="183">
        <v>0</v>
      </c>
      <c r="AT115" s="183">
        <v>0</v>
      </c>
      <c r="AU115" s="183">
        <v>0</v>
      </c>
      <c r="AV115" s="183">
        <v>0</v>
      </c>
      <c r="AW115" s="183">
        <v>0</v>
      </c>
      <c r="AX115" s="183">
        <v>0</v>
      </c>
      <c r="AY115" s="183">
        <v>0</v>
      </c>
      <c r="AZ115" s="183">
        <v>0</v>
      </c>
      <c r="BA115" s="183">
        <v>0</v>
      </c>
      <c r="BB115" s="183">
        <v>0</v>
      </c>
      <c r="BC115" s="183">
        <v>0</v>
      </c>
      <c r="BD115" s="183">
        <v>0</v>
      </c>
      <c r="BE115" s="183">
        <v>0</v>
      </c>
      <c r="BF115" s="183">
        <v>0</v>
      </c>
      <c r="BG115" s="183">
        <v>0</v>
      </c>
      <c r="BH115" s="183">
        <v>0</v>
      </c>
      <c r="BI115" s="183">
        <v>0</v>
      </c>
      <c r="BJ115" s="183">
        <v>0</v>
      </c>
      <c r="BK115" s="183">
        <v>0</v>
      </c>
      <c r="BL115" s="183">
        <v>0</v>
      </c>
      <c r="BM115" s="183">
        <v>0</v>
      </c>
      <c r="BN115" s="183">
        <v>0</v>
      </c>
      <c r="BO115" s="184">
        <f t="shared" si="10"/>
        <v>0</v>
      </c>
    </row>
    <row r="116" spans="1:67" x14ac:dyDescent="0.25">
      <c r="A116" s="179" t="s">
        <v>681</v>
      </c>
      <c r="B116" s="180" t="s">
        <v>682</v>
      </c>
      <c r="C116" s="180" t="s">
        <v>654</v>
      </c>
      <c r="D116" s="181">
        <v>49099.03</v>
      </c>
      <c r="E116" s="181">
        <f t="shared" si="8"/>
        <v>490.99</v>
      </c>
      <c r="F116" s="181">
        <f t="shared" si="11"/>
        <v>245.5</v>
      </c>
      <c r="G116" s="181">
        <f t="shared" si="6"/>
        <v>0</v>
      </c>
      <c r="H116" s="181">
        <f t="shared" si="7"/>
        <v>175.5</v>
      </c>
      <c r="I116" s="182">
        <f t="shared" ca="1" si="9"/>
        <v>490.99</v>
      </c>
      <c r="J116" s="183">
        <v>490.99</v>
      </c>
      <c r="K116" s="183">
        <v>0</v>
      </c>
      <c r="L116" s="183">
        <v>0</v>
      </c>
      <c r="M116" s="183">
        <v>0</v>
      </c>
      <c r="N116" s="183">
        <v>0</v>
      </c>
      <c r="O116" s="183">
        <v>0</v>
      </c>
      <c r="P116" s="183">
        <v>0</v>
      </c>
      <c r="Q116" s="183">
        <v>0</v>
      </c>
      <c r="R116" s="183">
        <v>0</v>
      </c>
      <c r="S116" s="183">
        <v>0</v>
      </c>
      <c r="T116" s="183">
        <v>70</v>
      </c>
      <c r="U116" s="183">
        <v>0</v>
      </c>
      <c r="V116" s="183">
        <v>0</v>
      </c>
      <c r="W116" s="183">
        <v>0</v>
      </c>
      <c r="X116" s="183">
        <v>0</v>
      </c>
      <c r="Y116" s="183">
        <v>0</v>
      </c>
      <c r="Z116" s="183">
        <v>0</v>
      </c>
      <c r="AA116" s="183">
        <v>0</v>
      </c>
      <c r="AB116" s="183">
        <v>0</v>
      </c>
      <c r="AC116" s="183">
        <v>0</v>
      </c>
      <c r="AD116" s="183">
        <v>0</v>
      </c>
      <c r="AE116" s="183">
        <v>0</v>
      </c>
      <c r="AF116" s="183">
        <v>0</v>
      </c>
      <c r="AG116" s="183">
        <v>0</v>
      </c>
      <c r="AH116" s="183">
        <v>0</v>
      </c>
      <c r="AI116" s="183">
        <v>0</v>
      </c>
      <c r="AJ116" s="183">
        <v>0</v>
      </c>
      <c r="AK116" s="183">
        <v>0</v>
      </c>
      <c r="AL116" s="183">
        <v>0</v>
      </c>
      <c r="AM116" s="183">
        <v>0</v>
      </c>
      <c r="AN116" s="183">
        <v>0</v>
      </c>
      <c r="AO116" s="183">
        <v>0</v>
      </c>
      <c r="AP116" s="183">
        <v>0</v>
      </c>
      <c r="AQ116" s="183">
        <v>0</v>
      </c>
      <c r="AR116" s="183">
        <v>0</v>
      </c>
      <c r="AS116" s="183">
        <v>0</v>
      </c>
      <c r="AT116" s="183">
        <v>0</v>
      </c>
      <c r="AU116" s="183">
        <v>0</v>
      </c>
      <c r="AV116" s="183">
        <v>0</v>
      </c>
      <c r="AW116" s="183">
        <v>0</v>
      </c>
      <c r="AX116" s="183">
        <v>0</v>
      </c>
      <c r="AY116" s="183">
        <v>0</v>
      </c>
      <c r="AZ116" s="183">
        <v>0</v>
      </c>
      <c r="BA116" s="183">
        <v>0</v>
      </c>
      <c r="BB116" s="183">
        <v>0</v>
      </c>
      <c r="BC116" s="183">
        <v>0</v>
      </c>
      <c r="BD116" s="183">
        <v>0</v>
      </c>
      <c r="BE116" s="183">
        <v>0</v>
      </c>
      <c r="BF116" s="183">
        <v>0</v>
      </c>
      <c r="BG116" s="183">
        <v>0</v>
      </c>
      <c r="BH116" s="183">
        <v>0</v>
      </c>
      <c r="BI116" s="183">
        <v>0</v>
      </c>
      <c r="BJ116" s="183">
        <v>0</v>
      </c>
      <c r="BK116" s="183">
        <v>0</v>
      </c>
      <c r="BL116" s="183">
        <v>0</v>
      </c>
      <c r="BM116" s="183">
        <v>0</v>
      </c>
      <c r="BN116" s="183">
        <v>0</v>
      </c>
      <c r="BO116" s="184">
        <f t="shared" si="10"/>
        <v>70</v>
      </c>
    </row>
    <row r="117" spans="1:67" x14ac:dyDescent="0.25">
      <c r="A117" s="179" t="s">
        <v>683</v>
      </c>
      <c r="B117" s="180" t="s">
        <v>684</v>
      </c>
      <c r="C117" s="180" t="s">
        <v>654</v>
      </c>
      <c r="D117" s="181">
        <v>63685.98</v>
      </c>
      <c r="E117" s="181">
        <f t="shared" si="8"/>
        <v>636.86</v>
      </c>
      <c r="F117" s="181">
        <f t="shared" si="11"/>
        <v>318.43</v>
      </c>
      <c r="G117" s="181">
        <f t="shared" si="6"/>
        <v>236.86</v>
      </c>
      <c r="H117" s="181">
        <f t="shared" si="7"/>
        <v>119.29000000000002</v>
      </c>
      <c r="I117" s="182">
        <f t="shared" ca="1" si="9"/>
        <v>400</v>
      </c>
      <c r="J117" s="183">
        <v>400</v>
      </c>
      <c r="K117" s="183">
        <v>0</v>
      </c>
      <c r="L117" s="183">
        <v>0</v>
      </c>
      <c r="M117" s="183">
        <v>0</v>
      </c>
      <c r="N117" s="183">
        <v>0</v>
      </c>
      <c r="O117" s="183">
        <v>0</v>
      </c>
      <c r="P117" s="183">
        <v>0</v>
      </c>
      <c r="Q117" s="183">
        <v>0</v>
      </c>
      <c r="R117" s="183">
        <v>0</v>
      </c>
      <c r="S117" s="183">
        <v>129.13999999999999</v>
      </c>
      <c r="T117" s="183">
        <v>70</v>
      </c>
      <c r="U117" s="183">
        <v>0</v>
      </c>
      <c r="V117" s="183">
        <v>0</v>
      </c>
      <c r="W117" s="183">
        <v>0</v>
      </c>
      <c r="X117" s="183">
        <v>0</v>
      </c>
      <c r="Y117" s="183">
        <v>0</v>
      </c>
      <c r="Z117" s="183">
        <v>0</v>
      </c>
      <c r="AA117" s="183">
        <v>0</v>
      </c>
      <c r="AB117" s="183">
        <v>0</v>
      </c>
      <c r="AC117" s="183">
        <v>0</v>
      </c>
      <c r="AD117" s="183">
        <v>0</v>
      </c>
      <c r="AE117" s="183">
        <v>0</v>
      </c>
      <c r="AF117" s="183">
        <v>0</v>
      </c>
      <c r="AG117" s="183">
        <v>0</v>
      </c>
      <c r="AH117" s="183">
        <v>0</v>
      </c>
      <c r="AI117" s="183">
        <v>0</v>
      </c>
      <c r="AJ117" s="183">
        <v>0</v>
      </c>
      <c r="AK117" s="183">
        <v>0</v>
      </c>
      <c r="AL117" s="183">
        <v>0</v>
      </c>
      <c r="AM117" s="183">
        <v>0</v>
      </c>
      <c r="AN117" s="183">
        <v>0</v>
      </c>
      <c r="AO117" s="183">
        <v>0</v>
      </c>
      <c r="AP117" s="183">
        <v>0</v>
      </c>
      <c r="AQ117" s="183">
        <v>0</v>
      </c>
      <c r="AR117" s="183">
        <v>0</v>
      </c>
      <c r="AS117" s="183">
        <v>0</v>
      </c>
      <c r="AT117" s="183">
        <v>0</v>
      </c>
      <c r="AU117" s="183">
        <v>0</v>
      </c>
      <c r="AV117" s="183">
        <v>0</v>
      </c>
      <c r="AW117" s="183">
        <v>0</v>
      </c>
      <c r="AX117" s="183">
        <v>0</v>
      </c>
      <c r="AY117" s="183">
        <v>0</v>
      </c>
      <c r="AZ117" s="183">
        <v>0</v>
      </c>
      <c r="BA117" s="183">
        <v>0</v>
      </c>
      <c r="BB117" s="183">
        <v>0</v>
      </c>
      <c r="BC117" s="183">
        <v>0</v>
      </c>
      <c r="BD117" s="183">
        <v>0</v>
      </c>
      <c r="BE117" s="183">
        <v>0</v>
      </c>
      <c r="BF117" s="183">
        <v>0</v>
      </c>
      <c r="BG117" s="183">
        <v>0</v>
      </c>
      <c r="BH117" s="183">
        <v>0</v>
      </c>
      <c r="BI117" s="183">
        <v>0</v>
      </c>
      <c r="BJ117" s="183">
        <v>0</v>
      </c>
      <c r="BK117" s="183">
        <v>0</v>
      </c>
      <c r="BL117" s="183">
        <v>0</v>
      </c>
      <c r="BM117" s="183">
        <v>0</v>
      </c>
      <c r="BN117" s="183">
        <v>0</v>
      </c>
      <c r="BO117" s="184">
        <f t="shared" si="10"/>
        <v>199.14</v>
      </c>
    </row>
    <row r="118" spans="1:67" x14ac:dyDescent="0.25">
      <c r="A118" s="179" t="s">
        <v>685</v>
      </c>
      <c r="B118" s="180" t="s">
        <v>686</v>
      </c>
      <c r="C118" s="180" t="s">
        <v>686</v>
      </c>
      <c r="D118" s="181">
        <v>184346.06</v>
      </c>
      <c r="E118" s="181">
        <f t="shared" si="8"/>
        <v>1843.46</v>
      </c>
      <c r="F118" s="181">
        <f t="shared" si="11"/>
        <v>921.73</v>
      </c>
      <c r="G118" s="181">
        <f t="shared" si="6"/>
        <v>0</v>
      </c>
      <c r="H118" s="181">
        <f t="shared" si="7"/>
        <v>82.960000000000036</v>
      </c>
      <c r="I118" s="182">
        <f t="shared" ca="1" si="9"/>
        <v>1843.46</v>
      </c>
      <c r="J118" s="183">
        <v>1843.46</v>
      </c>
      <c r="K118" s="183">
        <v>0</v>
      </c>
      <c r="L118" s="183">
        <v>0</v>
      </c>
      <c r="M118" s="183">
        <v>0</v>
      </c>
      <c r="N118" s="183">
        <v>0</v>
      </c>
      <c r="O118" s="183">
        <v>0</v>
      </c>
      <c r="P118" s="183">
        <v>838.77</v>
      </c>
      <c r="Q118" s="183">
        <v>0</v>
      </c>
      <c r="R118" s="183">
        <v>0</v>
      </c>
      <c r="S118" s="183">
        <v>0</v>
      </c>
      <c r="T118" s="183">
        <v>0</v>
      </c>
      <c r="U118" s="183">
        <v>0</v>
      </c>
      <c r="V118" s="183">
        <v>0</v>
      </c>
      <c r="W118" s="183">
        <v>0</v>
      </c>
      <c r="X118" s="183">
        <v>0</v>
      </c>
      <c r="Y118" s="183">
        <v>0</v>
      </c>
      <c r="Z118" s="183">
        <v>0</v>
      </c>
      <c r="AA118" s="183">
        <v>0</v>
      </c>
      <c r="AB118" s="183">
        <v>0</v>
      </c>
      <c r="AC118" s="183">
        <v>0</v>
      </c>
      <c r="AD118" s="183">
        <v>0</v>
      </c>
      <c r="AE118" s="183">
        <v>0</v>
      </c>
      <c r="AF118" s="183">
        <v>0</v>
      </c>
      <c r="AG118" s="183">
        <v>0</v>
      </c>
      <c r="AH118" s="183">
        <v>0</v>
      </c>
      <c r="AI118" s="183">
        <v>0</v>
      </c>
      <c r="AJ118" s="183">
        <v>0</v>
      </c>
      <c r="AK118" s="183">
        <v>0</v>
      </c>
      <c r="AL118" s="183">
        <v>0</v>
      </c>
      <c r="AM118" s="183">
        <v>0</v>
      </c>
      <c r="AN118" s="183">
        <v>0</v>
      </c>
      <c r="AO118" s="183">
        <v>0</v>
      </c>
      <c r="AP118" s="183">
        <v>0</v>
      </c>
      <c r="AQ118" s="183">
        <v>0</v>
      </c>
      <c r="AR118" s="183">
        <v>0</v>
      </c>
      <c r="AS118" s="183">
        <v>0</v>
      </c>
      <c r="AT118" s="183">
        <v>0</v>
      </c>
      <c r="AU118" s="183">
        <v>0</v>
      </c>
      <c r="AV118" s="183">
        <v>0</v>
      </c>
      <c r="AW118" s="183">
        <v>0</v>
      </c>
      <c r="AX118" s="183">
        <v>0</v>
      </c>
      <c r="AY118" s="183">
        <v>0</v>
      </c>
      <c r="AZ118" s="183">
        <v>0</v>
      </c>
      <c r="BA118" s="183">
        <v>0</v>
      </c>
      <c r="BB118" s="183">
        <v>0</v>
      </c>
      <c r="BC118" s="183">
        <v>0</v>
      </c>
      <c r="BD118" s="183">
        <v>0</v>
      </c>
      <c r="BE118" s="183">
        <v>0</v>
      </c>
      <c r="BF118" s="183">
        <v>0</v>
      </c>
      <c r="BG118" s="183">
        <v>0</v>
      </c>
      <c r="BH118" s="183">
        <v>0</v>
      </c>
      <c r="BI118" s="183">
        <v>0</v>
      </c>
      <c r="BJ118" s="183">
        <v>0</v>
      </c>
      <c r="BK118" s="183">
        <v>0</v>
      </c>
      <c r="BL118" s="183">
        <v>0</v>
      </c>
      <c r="BM118" s="183">
        <v>0</v>
      </c>
      <c r="BN118" s="183">
        <v>0</v>
      </c>
      <c r="BO118" s="184">
        <f t="shared" si="10"/>
        <v>838.77</v>
      </c>
    </row>
    <row r="119" spans="1:67" x14ac:dyDescent="0.25">
      <c r="A119" s="179" t="s">
        <v>687</v>
      </c>
      <c r="B119" s="180" t="s">
        <v>688</v>
      </c>
      <c r="C119" s="180" t="s">
        <v>686</v>
      </c>
      <c r="D119" s="181">
        <v>149237.68</v>
      </c>
      <c r="E119" s="181">
        <f t="shared" si="8"/>
        <v>1492.38</v>
      </c>
      <c r="F119" s="181">
        <f t="shared" si="11"/>
        <v>746.19</v>
      </c>
      <c r="G119" s="181">
        <f t="shared" si="6"/>
        <v>0</v>
      </c>
      <c r="H119" s="181">
        <f t="shared" si="7"/>
        <v>746.19</v>
      </c>
      <c r="I119" s="182">
        <f t="shared" ca="1" si="9"/>
        <v>1492.38</v>
      </c>
      <c r="J119" s="183">
        <v>1492.38</v>
      </c>
      <c r="K119" s="183">
        <v>0</v>
      </c>
      <c r="L119" s="183">
        <v>0</v>
      </c>
      <c r="M119" s="183">
        <v>0</v>
      </c>
      <c r="N119" s="183">
        <v>0</v>
      </c>
      <c r="O119" s="183">
        <v>0</v>
      </c>
      <c r="P119" s="183">
        <v>0</v>
      </c>
      <c r="Q119" s="183">
        <v>0</v>
      </c>
      <c r="R119" s="183">
        <v>0</v>
      </c>
      <c r="S119" s="183">
        <v>0</v>
      </c>
      <c r="T119" s="183">
        <v>0</v>
      </c>
      <c r="U119" s="183">
        <v>0</v>
      </c>
      <c r="V119" s="183">
        <v>0</v>
      </c>
      <c r="W119" s="183">
        <v>0</v>
      </c>
      <c r="X119" s="183">
        <v>0</v>
      </c>
      <c r="Y119" s="183">
        <v>0</v>
      </c>
      <c r="Z119" s="183">
        <v>0</v>
      </c>
      <c r="AA119" s="183">
        <v>0</v>
      </c>
      <c r="AB119" s="183">
        <v>0</v>
      </c>
      <c r="AC119" s="183">
        <v>0</v>
      </c>
      <c r="AD119" s="183">
        <v>0</v>
      </c>
      <c r="AE119" s="183">
        <v>0</v>
      </c>
      <c r="AF119" s="183">
        <v>0</v>
      </c>
      <c r="AG119" s="183">
        <v>0</v>
      </c>
      <c r="AH119" s="183">
        <v>0</v>
      </c>
      <c r="AI119" s="183">
        <v>0</v>
      </c>
      <c r="AJ119" s="183">
        <v>0</v>
      </c>
      <c r="AK119" s="183">
        <v>0</v>
      </c>
      <c r="AL119" s="183">
        <v>0</v>
      </c>
      <c r="AM119" s="183">
        <v>0</v>
      </c>
      <c r="AN119" s="183">
        <v>0</v>
      </c>
      <c r="AO119" s="183">
        <v>0</v>
      </c>
      <c r="AP119" s="183">
        <v>0</v>
      </c>
      <c r="AQ119" s="183">
        <v>0</v>
      </c>
      <c r="AR119" s="183">
        <v>0</v>
      </c>
      <c r="AS119" s="183">
        <v>0</v>
      </c>
      <c r="AT119" s="183">
        <v>0</v>
      </c>
      <c r="AU119" s="183">
        <v>0</v>
      </c>
      <c r="AV119" s="183">
        <v>0</v>
      </c>
      <c r="AW119" s="183">
        <v>0</v>
      </c>
      <c r="AX119" s="183">
        <v>0</v>
      </c>
      <c r="AY119" s="183">
        <v>0</v>
      </c>
      <c r="AZ119" s="183">
        <v>0</v>
      </c>
      <c r="BA119" s="183">
        <v>0</v>
      </c>
      <c r="BB119" s="183">
        <v>0</v>
      </c>
      <c r="BC119" s="183">
        <v>0</v>
      </c>
      <c r="BD119" s="183">
        <v>0</v>
      </c>
      <c r="BE119" s="183">
        <v>0</v>
      </c>
      <c r="BF119" s="183">
        <v>0</v>
      </c>
      <c r="BG119" s="183">
        <v>0</v>
      </c>
      <c r="BH119" s="183">
        <v>0</v>
      </c>
      <c r="BI119" s="183">
        <v>0</v>
      </c>
      <c r="BJ119" s="183">
        <v>0</v>
      </c>
      <c r="BK119" s="183">
        <v>0</v>
      </c>
      <c r="BL119" s="183">
        <v>0</v>
      </c>
      <c r="BM119" s="183">
        <v>0</v>
      </c>
      <c r="BN119" s="183">
        <v>0</v>
      </c>
      <c r="BO119" s="184">
        <f t="shared" si="10"/>
        <v>0</v>
      </c>
    </row>
    <row r="120" spans="1:67" x14ac:dyDescent="0.25">
      <c r="A120" s="179" t="s">
        <v>689</v>
      </c>
      <c r="B120" s="180" t="s">
        <v>690</v>
      </c>
      <c r="C120" s="180" t="s">
        <v>686</v>
      </c>
      <c r="D120" s="181">
        <v>148172.15</v>
      </c>
      <c r="E120" s="181">
        <f t="shared" si="8"/>
        <v>1481.72</v>
      </c>
      <c r="F120" s="181">
        <f t="shared" si="11"/>
        <v>740.86</v>
      </c>
      <c r="G120" s="181">
        <f t="shared" si="6"/>
        <v>740.86</v>
      </c>
      <c r="H120" s="181">
        <f t="shared" si="7"/>
        <v>267.67</v>
      </c>
      <c r="I120" s="182">
        <f t="shared" ca="1" si="9"/>
        <v>740.86</v>
      </c>
      <c r="J120" s="183">
        <v>740.86</v>
      </c>
      <c r="K120" s="183">
        <v>0</v>
      </c>
      <c r="L120" s="183">
        <v>0</v>
      </c>
      <c r="M120" s="183">
        <v>0</v>
      </c>
      <c r="N120" s="183">
        <v>0</v>
      </c>
      <c r="O120" s="183">
        <v>0</v>
      </c>
      <c r="P120" s="183">
        <v>473.19</v>
      </c>
      <c r="Q120" s="183">
        <v>0</v>
      </c>
      <c r="R120" s="183">
        <v>0</v>
      </c>
      <c r="S120" s="183">
        <v>0</v>
      </c>
      <c r="T120" s="183">
        <v>0</v>
      </c>
      <c r="U120" s="183">
        <v>0</v>
      </c>
      <c r="V120" s="183">
        <v>0</v>
      </c>
      <c r="W120" s="183">
        <v>0</v>
      </c>
      <c r="X120" s="183">
        <v>0</v>
      </c>
      <c r="Y120" s="183">
        <v>0</v>
      </c>
      <c r="Z120" s="183">
        <v>0</v>
      </c>
      <c r="AA120" s="183">
        <v>0</v>
      </c>
      <c r="AB120" s="183">
        <v>0</v>
      </c>
      <c r="AC120" s="183">
        <v>0</v>
      </c>
      <c r="AD120" s="183">
        <v>0</v>
      </c>
      <c r="AE120" s="183">
        <v>0</v>
      </c>
      <c r="AF120" s="183">
        <v>0</v>
      </c>
      <c r="AG120" s="183">
        <v>0</v>
      </c>
      <c r="AH120" s="183">
        <v>0</v>
      </c>
      <c r="AI120" s="183">
        <v>0</v>
      </c>
      <c r="AJ120" s="183">
        <v>0</v>
      </c>
      <c r="AK120" s="183">
        <v>0</v>
      </c>
      <c r="AL120" s="183">
        <v>0</v>
      </c>
      <c r="AM120" s="183">
        <v>0</v>
      </c>
      <c r="AN120" s="183">
        <v>0</v>
      </c>
      <c r="AO120" s="183">
        <v>0</v>
      </c>
      <c r="AP120" s="183">
        <v>0</v>
      </c>
      <c r="AQ120" s="183">
        <v>0</v>
      </c>
      <c r="AR120" s="183">
        <v>0</v>
      </c>
      <c r="AS120" s="183">
        <v>0</v>
      </c>
      <c r="AT120" s="183">
        <v>0</v>
      </c>
      <c r="AU120" s="183">
        <v>0</v>
      </c>
      <c r="AV120" s="183">
        <v>0</v>
      </c>
      <c r="AW120" s="183">
        <v>0</v>
      </c>
      <c r="AX120" s="183">
        <v>0</v>
      </c>
      <c r="AY120" s="183">
        <v>0</v>
      </c>
      <c r="AZ120" s="183">
        <v>0</v>
      </c>
      <c r="BA120" s="183">
        <v>0</v>
      </c>
      <c r="BB120" s="183">
        <v>0</v>
      </c>
      <c r="BC120" s="183">
        <v>0</v>
      </c>
      <c r="BD120" s="183">
        <v>0</v>
      </c>
      <c r="BE120" s="183">
        <v>0</v>
      </c>
      <c r="BF120" s="183">
        <v>0</v>
      </c>
      <c r="BG120" s="183">
        <v>0</v>
      </c>
      <c r="BH120" s="183">
        <v>0</v>
      </c>
      <c r="BI120" s="183">
        <v>0</v>
      </c>
      <c r="BJ120" s="183">
        <v>0</v>
      </c>
      <c r="BK120" s="183">
        <v>0</v>
      </c>
      <c r="BL120" s="183">
        <v>0</v>
      </c>
      <c r="BM120" s="183">
        <v>0</v>
      </c>
      <c r="BN120" s="183">
        <v>0</v>
      </c>
      <c r="BO120" s="184">
        <f t="shared" si="10"/>
        <v>473.19</v>
      </c>
    </row>
    <row r="121" spans="1:67" x14ac:dyDescent="0.25">
      <c r="A121" s="179" t="s">
        <v>691</v>
      </c>
      <c r="B121" s="180" t="s">
        <v>692</v>
      </c>
      <c r="C121" s="180" t="s">
        <v>686</v>
      </c>
      <c r="D121" s="181">
        <v>151875.15</v>
      </c>
      <c r="E121" s="181">
        <f t="shared" si="8"/>
        <v>1518.75</v>
      </c>
      <c r="F121" s="181">
        <f t="shared" si="11"/>
        <v>759.38</v>
      </c>
      <c r="G121" s="181">
        <f t="shared" si="6"/>
        <v>1031.75</v>
      </c>
      <c r="H121" s="181">
        <f t="shared" si="7"/>
        <v>384.38</v>
      </c>
      <c r="I121" s="182">
        <f t="shared" ca="1" si="9"/>
        <v>487</v>
      </c>
      <c r="J121" s="183">
        <v>487</v>
      </c>
      <c r="K121" s="183">
        <v>0</v>
      </c>
      <c r="L121" s="183">
        <v>0</v>
      </c>
      <c r="M121" s="183">
        <v>0</v>
      </c>
      <c r="N121" s="183">
        <v>0</v>
      </c>
      <c r="O121" s="183">
        <v>0</v>
      </c>
      <c r="P121" s="183">
        <v>375</v>
      </c>
      <c r="Q121" s="183">
        <v>0</v>
      </c>
      <c r="R121" s="183">
        <v>0</v>
      </c>
      <c r="S121" s="183">
        <v>0</v>
      </c>
      <c r="T121" s="183">
        <v>0</v>
      </c>
      <c r="U121" s="183">
        <v>0</v>
      </c>
      <c r="V121" s="183">
        <v>0</v>
      </c>
      <c r="W121" s="183">
        <v>0</v>
      </c>
      <c r="X121" s="183">
        <v>0</v>
      </c>
      <c r="Y121" s="183">
        <v>0</v>
      </c>
      <c r="Z121" s="183">
        <v>0</v>
      </c>
      <c r="AA121" s="183">
        <v>0</v>
      </c>
      <c r="AB121" s="183">
        <v>0</v>
      </c>
      <c r="AC121" s="183">
        <v>0</v>
      </c>
      <c r="AD121" s="183">
        <v>0</v>
      </c>
      <c r="AE121" s="183">
        <v>0</v>
      </c>
      <c r="AF121" s="183">
        <v>0</v>
      </c>
      <c r="AG121" s="183">
        <v>0</v>
      </c>
      <c r="AH121" s="183">
        <v>0</v>
      </c>
      <c r="AI121" s="183">
        <v>0</v>
      </c>
      <c r="AJ121" s="183">
        <v>0</v>
      </c>
      <c r="AK121" s="183">
        <v>0</v>
      </c>
      <c r="AL121" s="183">
        <v>0</v>
      </c>
      <c r="AM121" s="183">
        <v>0</v>
      </c>
      <c r="AN121" s="183">
        <v>0</v>
      </c>
      <c r="AO121" s="183">
        <v>0</v>
      </c>
      <c r="AP121" s="183">
        <v>0</v>
      </c>
      <c r="AQ121" s="183">
        <v>0</v>
      </c>
      <c r="AR121" s="183">
        <v>0</v>
      </c>
      <c r="AS121" s="183">
        <v>0</v>
      </c>
      <c r="AT121" s="183">
        <v>0</v>
      </c>
      <c r="AU121" s="183">
        <v>0</v>
      </c>
      <c r="AV121" s="183">
        <v>0</v>
      </c>
      <c r="AW121" s="183">
        <v>0</v>
      </c>
      <c r="AX121" s="183">
        <v>0</v>
      </c>
      <c r="AY121" s="183">
        <v>0</v>
      </c>
      <c r="AZ121" s="183">
        <v>0</v>
      </c>
      <c r="BA121" s="183">
        <v>0</v>
      </c>
      <c r="BB121" s="183">
        <v>0</v>
      </c>
      <c r="BC121" s="183">
        <v>0</v>
      </c>
      <c r="BD121" s="183">
        <v>0</v>
      </c>
      <c r="BE121" s="183">
        <v>0</v>
      </c>
      <c r="BF121" s="183">
        <v>0</v>
      </c>
      <c r="BG121" s="183">
        <v>0</v>
      </c>
      <c r="BH121" s="183">
        <v>0</v>
      </c>
      <c r="BI121" s="183">
        <v>0</v>
      </c>
      <c r="BJ121" s="183">
        <v>0</v>
      </c>
      <c r="BK121" s="183">
        <v>0</v>
      </c>
      <c r="BL121" s="183">
        <v>0</v>
      </c>
      <c r="BM121" s="183">
        <v>0</v>
      </c>
      <c r="BN121" s="183">
        <v>0</v>
      </c>
      <c r="BO121" s="184">
        <f t="shared" si="10"/>
        <v>375</v>
      </c>
    </row>
    <row r="122" spans="1:67" x14ac:dyDescent="0.25">
      <c r="A122" s="179" t="s">
        <v>693</v>
      </c>
      <c r="B122" s="180" t="s">
        <v>694</v>
      </c>
      <c r="C122" s="180" t="s">
        <v>686</v>
      </c>
      <c r="D122" s="181">
        <v>116216.87</v>
      </c>
      <c r="E122" s="181">
        <f t="shared" si="8"/>
        <v>1162.17</v>
      </c>
      <c r="F122" s="181">
        <f t="shared" si="11"/>
        <v>581.08000000000004</v>
      </c>
      <c r="G122" s="181">
        <f t="shared" si="6"/>
        <v>581.09</v>
      </c>
      <c r="H122" s="181">
        <f t="shared" si="7"/>
        <v>581.08000000000004</v>
      </c>
      <c r="I122" s="182">
        <f t="shared" ca="1" si="9"/>
        <v>581.08000000000004</v>
      </c>
      <c r="J122" s="183">
        <v>581.08000000000004</v>
      </c>
      <c r="K122" s="183">
        <v>0</v>
      </c>
      <c r="L122" s="183">
        <v>0</v>
      </c>
      <c r="M122" s="183">
        <v>0</v>
      </c>
      <c r="N122" s="183">
        <v>0</v>
      </c>
      <c r="O122" s="183">
        <v>0</v>
      </c>
      <c r="P122" s="183">
        <v>0</v>
      </c>
      <c r="Q122" s="183">
        <v>0</v>
      </c>
      <c r="R122" s="183">
        <v>0</v>
      </c>
      <c r="S122" s="183">
        <v>0</v>
      </c>
      <c r="T122" s="183">
        <v>0</v>
      </c>
      <c r="U122" s="183">
        <v>0</v>
      </c>
      <c r="V122" s="183">
        <v>0</v>
      </c>
      <c r="W122" s="183">
        <v>0</v>
      </c>
      <c r="X122" s="183">
        <v>0</v>
      </c>
      <c r="Y122" s="183">
        <v>0</v>
      </c>
      <c r="Z122" s="183">
        <v>0</v>
      </c>
      <c r="AA122" s="183">
        <v>0</v>
      </c>
      <c r="AB122" s="183">
        <v>0</v>
      </c>
      <c r="AC122" s="183">
        <v>0</v>
      </c>
      <c r="AD122" s="183">
        <v>0</v>
      </c>
      <c r="AE122" s="183">
        <v>0</v>
      </c>
      <c r="AF122" s="183">
        <v>0</v>
      </c>
      <c r="AG122" s="183">
        <v>0</v>
      </c>
      <c r="AH122" s="183">
        <v>0</v>
      </c>
      <c r="AI122" s="183">
        <v>0</v>
      </c>
      <c r="AJ122" s="183">
        <v>0</v>
      </c>
      <c r="AK122" s="183">
        <v>0</v>
      </c>
      <c r="AL122" s="183">
        <v>0</v>
      </c>
      <c r="AM122" s="183">
        <v>0</v>
      </c>
      <c r="AN122" s="183">
        <v>0</v>
      </c>
      <c r="AO122" s="183">
        <v>0</v>
      </c>
      <c r="AP122" s="183">
        <v>0</v>
      </c>
      <c r="AQ122" s="183">
        <v>0</v>
      </c>
      <c r="AR122" s="183">
        <v>0</v>
      </c>
      <c r="AS122" s="183">
        <v>0</v>
      </c>
      <c r="AT122" s="183">
        <v>0</v>
      </c>
      <c r="AU122" s="183">
        <v>0</v>
      </c>
      <c r="AV122" s="183">
        <v>0</v>
      </c>
      <c r="AW122" s="183">
        <v>0</v>
      </c>
      <c r="AX122" s="183">
        <v>0</v>
      </c>
      <c r="AY122" s="183">
        <v>0</v>
      </c>
      <c r="AZ122" s="183">
        <v>0</v>
      </c>
      <c r="BA122" s="183">
        <v>0</v>
      </c>
      <c r="BB122" s="183">
        <v>0</v>
      </c>
      <c r="BC122" s="183">
        <v>0</v>
      </c>
      <c r="BD122" s="183">
        <v>0</v>
      </c>
      <c r="BE122" s="183">
        <v>0</v>
      </c>
      <c r="BF122" s="183">
        <v>0</v>
      </c>
      <c r="BG122" s="183">
        <v>0</v>
      </c>
      <c r="BH122" s="183">
        <v>0</v>
      </c>
      <c r="BI122" s="183">
        <v>0</v>
      </c>
      <c r="BJ122" s="183">
        <v>0</v>
      </c>
      <c r="BK122" s="183">
        <v>0</v>
      </c>
      <c r="BL122" s="183">
        <v>0</v>
      </c>
      <c r="BM122" s="183">
        <v>0</v>
      </c>
      <c r="BN122" s="183">
        <v>0</v>
      </c>
      <c r="BO122" s="184">
        <f t="shared" si="10"/>
        <v>0</v>
      </c>
    </row>
    <row r="123" spans="1:67" x14ac:dyDescent="0.25">
      <c r="A123" s="179" t="s">
        <v>695</v>
      </c>
      <c r="B123" s="180" t="s">
        <v>696</v>
      </c>
      <c r="C123" s="180" t="s">
        <v>686</v>
      </c>
      <c r="D123" s="181">
        <v>114102.93</v>
      </c>
      <c r="E123" s="181">
        <f t="shared" si="8"/>
        <v>1141.03</v>
      </c>
      <c r="F123" s="181">
        <f t="shared" si="11"/>
        <v>570.51</v>
      </c>
      <c r="G123" s="181">
        <f t="shared" si="6"/>
        <v>1141.03</v>
      </c>
      <c r="H123" s="181">
        <f t="shared" si="7"/>
        <v>470.51</v>
      </c>
      <c r="I123" s="182">
        <f t="shared" ca="1" si="9"/>
        <v>0</v>
      </c>
      <c r="J123" s="183">
        <v>0</v>
      </c>
      <c r="K123" s="183">
        <v>0</v>
      </c>
      <c r="L123" s="183">
        <v>0</v>
      </c>
      <c r="M123" s="183">
        <v>0</v>
      </c>
      <c r="N123" s="183">
        <v>0</v>
      </c>
      <c r="O123" s="183">
        <v>0</v>
      </c>
      <c r="P123" s="183">
        <v>100</v>
      </c>
      <c r="Q123" s="183">
        <v>0</v>
      </c>
      <c r="R123" s="183">
        <v>0</v>
      </c>
      <c r="S123" s="183">
        <v>0</v>
      </c>
      <c r="T123" s="183">
        <v>0</v>
      </c>
      <c r="U123" s="183">
        <v>0</v>
      </c>
      <c r="V123" s="183">
        <v>0</v>
      </c>
      <c r="W123" s="183">
        <v>0</v>
      </c>
      <c r="X123" s="183">
        <v>0</v>
      </c>
      <c r="Y123" s="183">
        <v>0</v>
      </c>
      <c r="Z123" s="183">
        <v>0</v>
      </c>
      <c r="AA123" s="183">
        <v>0</v>
      </c>
      <c r="AB123" s="183">
        <v>0</v>
      </c>
      <c r="AC123" s="183">
        <v>0</v>
      </c>
      <c r="AD123" s="183">
        <v>0</v>
      </c>
      <c r="AE123" s="183">
        <v>0</v>
      </c>
      <c r="AF123" s="183">
        <v>0</v>
      </c>
      <c r="AG123" s="183">
        <v>0</v>
      </c>
      <c r="AH123" s="183">
        <v>0</v>
      </c>
      <c r="AI123" s="183">
        <v>0</v>
      </c>
      <c r="AJ123" s="183">
        <v>0</v>
      </c>
      <c r="AK123" s="183">
        <v>0</v>
      </c>
      <c r="AL123" s="183">
        <v>0</v>
      </c>
      <c r="AM123" s="183">
        <v>0</v>
      </c>
      <c r="AN123" s="183">
        <v>0</v>
      </c>
      <c r="AO123" s="183">
        <v>0</v>
      </c>
      <c r="AP123" s="183">
        <v>0</v>
      </c>
      <c r="AQ123" s="183">
        <v>0</v>
      </c>
      <c r="AR123" s="183">
        <v>0</v>
      </c>
      <c r="AS123" s="183">
        <v>0</v>
      </c>
      <c r="AT123" s="183">
        <v>0</v>
      </c>
      <c r="AU123" s="183">
        <v>0</v>
      </c>
      <c r="AV123" s="183">
        <v>0</v>
      </c>
      <c r="AW123" s="183">
        <v>0</v>
      </c>
      <c r="AX123" s="183">
        <v>0</v>
      </c>
      <c r="AY123" s="183">
        <v>0</v>
      </c>
      <c r="AZ123" s="183">
        <v>0</v>
      </c>
      <c r="BA123" s="183">
        <v>0</v>
      </c>
      <c r="BB123" s="183">
        <v>0</v>
      </c>
      <c r="BC123" s="183">
        <v>0</v>
      </c>
      <c r="BD123" s="183">
        <v>0</v>
      </c>
      <c r="BE123" s="183">
        <v>0</v>
      </c>
      <c r="BF123" s="183">
        <v>0</v>
      </c>
      <c r="BG123" s="183">
        <v>0</v>
      </c>
      <c r="BH123" s="183">
        <v>0</v>
      </c>
      <c r="BI123" s="183">
        <v>0</v>
      </c>
      <c r="BJ123" s="183">
        <v>0</v>
      </c>
      <c r="BK123" s="183">
        <v>0</v>
      </c>
      <c r="BL123" s="183">
        <v>0</v>
      </c>
      <c r="BM123" s="183">
        <v>0</v>
      </c>
      <c r="BN123" s="183">
        <v>0</v>
      </c>
      <c r="BO123" s="184">
        <f t="shared" si="10"/>
        <v>100</v>
      </c>
    </row>
    <row r="124" spans="1:67" x14ac:dyDescent="0.25">
      <c r="A124" s="179" t="s">
        <v>697</v>
      </c>
      <c r="B124" s="180" t="s">
        <v>698</v>
      </c>
      <c r="C124" s="180" t="s">
        <v>686</v>
      </c>
      <c r="D124" s="181">
        <v>199034.68</v>
      </c>
      <c r="E124" s="181">
        <f t="shared" si="8"/>
        <v>1990.35</v>
      </c>
      <c r="F124" s="181">
        <f t="shared" si="11"/>
        <v>995.17</v>
      </c>
      <c r="G124" s="181">
        <f t="shared" si="6"/>
        <v>0</v>
      </c>
      <c r="H124" s="181">
        <f t="shared" si="7"/>
        <v>995.17</v>
      </c>
      <c r="I124" s="182">
        <f t="shared" ca="1" si="9"/>
        <v>1990.35</v>
      </c>
      <c r="J124" s="183">
        <v>1990.35</v>
      </c>
      <c r="K124" s="183">
        <v>0</v>
      </c>
      <c r="L124" s="183">
        <v>0</v>
      </c>
      <c r="M124" s="183">
        <v>0</v>
      </c>
      <c r="N124" s="183">
        <v>0</v>
      </c>
      <c r="O124" s="183">
        <v>0</v>
      </c>
      <c r="P124" s="183">
        <v>0</v>
      </c>
      <c r="Q124" s="183">
        <v>0</v>
      </c>
      <c r="R124" s="183">
        <v>0</v>
      </c>
      <c r="S124" s="183">
        <v>0</v>
      </c>
      <c r="T124" s="183">
        <v>0</v>
      </c>
      <c r="U124" s="183">
        <v>0</v>
      </c>
      <c r="V124" s="183">
        <v>0</v>
      </c>
      <c r="W124" s="183">
        <v>0</v>
      </c>
      <c r="X124" s="183">
        <v>0</v>
      </c>
      <c r="Y124" s="183">
        <v>0</v>
      </c>
      <c r="Z124" s="183">
        <v>0</v>
      </c>
      <c r="AA124" s="183">
        <v>0</v>
      </c>
      <c r="AB124" s="183">
        <v>0</v>
      </c>
      <c r="AC124" s="183">
        <v>0</v>
      </c>
      <c r="AD124" s="183">
        <v>0</v>
      </c>
      <c r="AE124" s="183">
        <v>0</v>
      </c>
      <c r="AF124" s="183">
        <v>0</v>
      </c>
      <c r="AG124" s="183">
        <v>0</v>
      </c>
      <c r="AH124" s="183">
        <v>0</v>
      </c>
      <c r="AI124" s="183">
        <v>0</v>
      </c>
      <c r="AJ124" s="183">
        <v>0</v>
      </c>
      <c r="AK124" s="183">
        <v>0</v>
      </c>
      <c r="AL124" s="183">
        <v>0</v>
      </c>
      <c r="AM124" s="183">
        <v>0</v>
      </c>
      <c r="AN124" s="183">
        <v>0</v>
      </c>
      <c r="AO124" s="183">
        <v>0</v>
      </c>
      <c r="AP124" s="183">
        <v>0</v>
      </c>
      <c r="AQ124" s="183">
        <v>0</v>
      </c>
      <c r="AR124" s="183">
        <v>0</v>
      </c>
      <c r="AS124" s="183">
        <v>0</v>
      </c>
      <c r="AT124" s="183">
        <v>0</v>
      </c>
      <c r="AU124" s="183">
        <v>0</v>
      </c>
      <c r="AV124" s="183">
        <v>0</v>
      </c>
      <c r="AW124" s="183">
        <v>0</v>
      </c>
      <c r="AX124" s="183">
        <v>0</v>
      </c>
      <c r="AY124" s="183">
        <v>0</v>
      </c>
      <c r="AZ124" s="183">
        <v>0</v>
      </c>
      <c r="BA124" s="183">
        <v>0</v>
      </c>
      <c r="BB124" s="183">
        <v>0</v>
      </c>
      <c r="BC124" s="183">
        <v>0</v>
      </c>
      <c r="BD124" s="183">
        <v>0</v>
      </c>
      <c r="BE124" s="183">
        <v>0</v>
      </c>
      <c r="BF124" s="183">
        <v>0</v>
      </c>
      <c r="BG124" s="183">
        <v>0</v>
      </c>
      <c r="BH124" s="183">
        <v>0</v>
      </c>
      <c r="BI124" s="183">
        <v>0</v>
      </c>
      <c r="BJ124" s="183">
        <v>0</v>
      </c>
      <c r="BK124" s="183">
        <v>0</v>
      </c>
      <c r="BL124" s="183">
        <v>0</v>
      </c>
      <c r="BM124" s="183">
        <v>0</v>
      </c>
      <c r="BN124" s="183">
        <v>0</v>
      </c>
      <c r="BO124" s="184">
        <f t="shared" si="10"/>
        <v>0</v>
      </c>
    </row>
    <row r="125" spans="1:67" x14ac:dyDescent="0.25">
      <c r="A125" s="179" t="s">
        <v>699</v>
      </c>
      <c r="B125" s="180" t="s">
        <v>700</v>
      </c>
      <c r="C125" s="180" t="s">
        <v>686</v>
      </c>
      <c r="D125" s="181">
        <v>84293.759999999995</v>
      </c>
      <c r="E125" s="181">
        <f t="shared" si="8"/>
        <v>842.94</v>
      </c>
      <c r="F125" s="181">
        <f t="shared" si="11"/>
        <v>421.47</v>
      </c>
      <c r="G125" s="181">
        <f t="shared" si="6"/>
        <v>0</v>
      </c>
      <c r="H125" s="181">
        <f t="shared" si="7"/>
        <v>421.47</v>
      </c>
      <c r="I125" s="182">
        <f t="shared" ca="1" si="9"/>
        <v>842.94</v>
      </c>
      <c r="J125" s="183">
        <v>842.94</v>
      </c>
      <c r="K125" s="183">
        <v>0</v>
      </c>
      <c r="L125" s="183">
        <v>0</v>
      </c>
      <c r="M125" s="183">
        <v>0</v>
      </c>
      <c r="N125" s="183">
        <v>0</v>
      </c>
      <c r="O125" s="183">
        <v>0</v>
      </c>
      <c r="P125" s="183">
        <v>0</v>
      </c>
      <c r="Q125" s="183">
        <v>0</v>
      </c>
      <c r="R125" s="183">
        <v>0</v>
      </c>
      <c r="S125" s="183">
        <v>0</v>
      </c>
      <c r="T125" s="183">
        <v>0</v>
      </c>
      <c r="U125" s="183">
        <v>0</v>
      </c>
      <c r="V125" s="183">
        <v>0</v>
      </c>
      <c r="W125" s="183">
        <v>0</v>
      </c>
      <c r="X125" s="183">
        <v>0</v>
      </c>
      <c r="Y125" s="183">
        <v>0</v>
      </c>
      <c r="Z125" s="183">
        <v>0</v>
      </c>
      <c r="AA125" s="183">
        <v>0</v>
      </c>
      <c r="AB125" s="183">
        <v>0</v>
      </c>
      <c r="AC125" s="183">
        <v>0</v>
      </c>
      <c r="AD125" s="183">
        <v>0</v>
      </c>
      <c r="AE125" s="183">
        <v>0</v>
      </c>
      <c r="AF125" s="183">
        <v>0</v>
      </c>
      <c r="AG125" s="183">
        <v>0</v>
      </c>
      <c r="AH125" s="183">
        <v>0</v>
      </c>
      <c r="AI125" s="183">
        <v>0</v>
      </c>
      <c r="AJ125" s="183">
        <v>0</v>
      </c>
      <c r="AK125" s="183">
        <v>0</v>
      </c>
      <c r="AL125" s="183">
        <v>0</v>
      </c>
      <c r="AM125" s="183">
        <v>0</v>
      </c>
      <c r="AN125" s="183">
        <v>0</v>
      </c>
      <c r="AO125" s="183">
        <v>0</v>
      </c>
      <c r="AP125" s="183">
        <v>0</v>
      </c>
      <c r="AQ125" s="183">
        <v>0</v>
      </c>
      <c r="AR125" s="183">
        <v>0</v>
      </c>
      <c r="AS125" s="183">
        <v>0</v>
      </c>
      <c r="AT125" s="183">
        <v>0</v>
      </c>
      <c r="AU125" s="183">
        <v>0</v>
      </c>
      <c r="AV125" s="183">
        <v>0</v>
      </c>
      <c r="AW125" s="183">
        <v>0</v>
      </c>
      <c r="AX125" s="183">
        <v>0</v>
      </c>
      <c r="AY125" s="183">
        <v>0</v>
      </c>
      <c r="AZ125" s="183">
        <v>0</v>
      </c>
      <c r="BA125" s="183">
        <v>0</v>
      </c>
      <c r="BB125" s="183">
        <v>0</v>
      </c>
      <c r="BC125" s="183">
        <v>0</v>
      </c>
      <c r="BD125" s="183">
        <v>0</v>
      </c>
      <c r="BE125" s="183">
        <v>0</v>
      </c>
      <c r="BF125" s="183">
        <v>0</v>
      </c>
      <c r="BG125" s="183">
        <v>0</v>
      </c>
      <c r="BH125" s="183">
        <v>0</v>
      </c>
      <c r="BI125" s="183">
        <v>0</v>
      </c>
      <c r="BJ125" s="183">
        <v>0</v>
      </c>
      <c r="BK125" s="183">
        <v>0</v>
      </c>
      <c r="BL125" s="183">
        <v>0</v>
      </c>
      <c r="BM125" s="183">
        <v>0</v>
      </c>
      <c r="BN125" s="183">
        <v>0</v>
      </c>
      <c r="BO125" s="184">
        <f t="shared" si="10"/>
        <v>0</v>
      </c>
    </row>
    <row r="126" spans="1:67" x14ac:dyDescent="0.25">
      <c r="A126" s="179" t="s">
        <v>701</v>
      </c>
      <c r="B126" s="180" t="s">
        <v>702</v>
      </c>
      <c r="C126" s="180" t="s">
        <v>686</v>
      </c>
      <c r="D126" s="181">
        <v>112328.16</v>
      </c>
      <c r="E126" s="181">
        <f t="shared" si="8"/>
        <v>1123.28</v>
      </c>
      <c r="F126" s="181">
        <f t="shared" si="11"/>
        <v>561.64</v>
      </c>
      <c r="G126" s="181">
        <f t="shared" si="6"/>
        <v>0</v>
      </c>
      <c r="H126" s="181">
        <f t="shared" si="7"/>
        <v>561.64</v>
      </c>
      <c r="I126" s="182">
        <f t="shared" ca="1" si="9"/>
        <v>1123.28</v>
      </c>
      <c r="J126" s="183">
        <v>1123.28</v>
      </c>
      <c r="K126" s="183">
        <v>0</v>
      </c>
      <c r="L126" s="183">
        <v>0</v>
      </c>
      <c r="M126" s="183">
        <v>0</v>
      </c>
      <c r="N126" s="183">
        <v>0</v>
      </c>
      <c r="O126" s="183">
        <v>0</v>
      </c>
      <c r="P126" s="183">
        <v>0</v>
      </c>
      <c r="Q126" s="183">
        <v>0</v>
      </c>
      <c r="R126" s="183">
        <v>0</v>
      </c>
      <c r="S126" s="183">
        <v>0</v>
      </c>
      <c r="T126" s="183">
        <v>0</v>
      </c>
      <c r="U126" s="183">
        <v>0</v>
      </c>
      <c r="V126" s="183">
        <v>0</v>
      </c>
      <c r="W126" s="183">
        <v>0</v>
      </c>
      <c r="X126" s="183">
        <v>0</v>
      </c>
      <c r="Y126" s="183">
        <v>0</v>
      </c>
      <c r="Z126" s="183">
        <v>0</v>
      </c>
      <c r="AA126" s="183">
        <v>0</v>
      </c>
      <c r="AB126" s="183">
        <v>0</v>
      </c>
      <c r="AC126" s="183">
        <v>0</v>
      </c>
      <c r="AD126" s="183">
        <v>0</v>
      </c>
      <c r="AE126" s="183">
        <v>0</v>
      </c>
      <c r="AF126" s="183">
        <v>0</v>
      </c>
      <c r="AG126" s="183">
        <v>0</v>
      </c>
      <c r="AH126" s="183">
        <v>0</v>
      </c>
      <c r="AI126" s="183">
        <v>0</v>
      </c>
      <c r="AJ126" s="183">
        <v>0</v>
      </c>
      <c r="AK126" s="183">
        <v>0</v>
      </c>
      <c r="AL126" s="183">
        <v>0</v>
      </c>
      <c r="AM126" s="183">
        <v>0</v>
      </c>
      <c r="AN126" s="183">
        <v>0</v>
      </c>
      <c r="AO126" s="183">
        <v>0</v>
      </c>
      <c r="AP126" s="183">
        <v>0</v>
      </c>
      <c r="AQ126" s="183">
        <v>0</v>
      </c>
      <c r="AR126" s="183">
        <v>0</v>
      </c>
      <c r="AS126" s="183">
        <v>0</v>
      </c>
      <c r="AT126" s="183">
        <v>0</v>
      </c>
      <c r="AU126" s="183">
        <v>0</v>
      </c>
      <c r="AV126" s="183">
        <v>0</v>
      </c>
      <c r="AW126" s="183">
        <v>0</v>
      </c>
      <c r="AX126" s="183">
        <v>0</v>
      </c>
      <c r="AY126" s="183">
        <v>0</v>
      </c>
      <c r="AZ126" s="183">
        <v>0</v>
      </c>
      <c r="BA126" s="183">
        <v>0</v>
      </c>
      <c r="BB126" s="183">
        <v>0</v>
      </c>
      <c r="BC126" s="183">
        <v>0</v>
      </c>
      <c r="BD126" s="183">
        <v>0</v>
      </c>
      <c r="BE126" s="183">
        <v>0</v>
      </c>
      <c r="BF126" s="183">
        <v>0</v>
      </c>
      <c r="BG126" s="183">
        <v>0</v>
      </c>
      <c r="BH126" s="183">
        <v>0</v>
      </c>
      <c r="BI126" s="183">
        <v>0</v>
      </c>
      <c r="BJ126" s="183">
        <v>0</v>
      </c>
      <c r="BK126" s="183">
        <v>0</v>
      </c>
      <c r="BL126" s="183">
        <v>0</v>
      </c>
      <c r="BM126" s="183">
        <v>0</v>
      </c>
      <c r="BN126" s="183">
        <v>0</v>
      </c>
      <c r="BO126" s="184">
        <f t="shared" si="10"/>
        <v>0</v>
      </c>
    </row>
    <row r="127" spans="1:67" x14ac:dyDescent="0.25">
      <c r="A127" s="179" t="s">
        <v>703</v>
      </c>
      <c r="B127" s="180" t="s">
        <v>704</v>
      </c>
      <c r="C127" s="180" t="s">
        <v>686</v>
      </c>
      <c r="D127" s="181">
        <v>78276.08</v>
      </c>
      <c r="E127" s="181">
        <f t="shared" si="8"/>
        <v>782.76</v>
      </c>
      <c r="F127" s="181">
        <f t="shared" si="11"/>
        <v>391.38</v>
      </c>
      <c r="G127" s="181">
        <f t="shared" si="6"/>
        <v>0</v>
      </c>
      <c r="H127" s="181">
        <f t="shared" si="7"/>
        <v>391.38</v>
      </c>
      <c r="I127" s="182">
        <f t="shared" ca="1" si="9"/>
        <v>782.76</v>
      </c>
      <c r="J127" s="183">
        <v>782.76</v>
      </c>
      <c r="K127" s="183">
        <v>0</v>
      </c>
      <c r="L127" s="183">
        <v>0</v>
      </c>
      <c r="M127" s="183">
        <v>0</v>
      </c>
      <c r="N127" s="183">
        <v>0</v>
      </c>
      <c r="O127" s="183">
        <v>0</v>
      </c>
      <c r="P127" s="183">
        <v>0</v>
      </c>
      <c r="Q127" s="183">
        <v>0</v>
      </c>
      <c r="R127" s="183">
        <v>0</v>
      </c>
      <c r="S127" s="183">
        <v>0</v>
      </c>
      <c r="T127" s="183">
        <v>0</v>
      </c>
      <c r="U127" s="183">
        <v>0</v>
      </c>
      <c r="V127" s="183">
        <v>0</v>
      </c>
      <c r="W127" s="183">
        <v>0</v>
      </c>
      <c r="X127" s="183">
        <v>0</v>
      </c>
      <c r="Y127" s="183">
        <v>0</v>
      </c>
      <c r="Z127" s="183">
        <v>0</v>
      </c>
      <c r="AA127" s="183">
        <v>0</v>
      </c>
      <c r="AB127" s="183">
        <v>0</v>
      </c>
      <c r="AC127" s="183">
        <v>0</v>
      </c>
      <c r="AD127" s="183">
        <v>0</v>
      </c>
      <c r="AE127" s="183">
        <v>0</v>
      </c>
      <c r="AF127" s="183">
        <v>0</v>
      </c>
      <c r="AG127" s="183">
        <v>0</v>
      </c>
      <c r="AH127" s="183">
        <v>0</v>
      </c>
      <c r="AI127" s="183">
        <v>0</v>
      </c>
      <c r="AJ127" s="183">
        <v>0</v>
      </c>
      <c r="AK127" s="183">
        <v>0</v>
      </c>
      <c r="AL127" s="183">
        <v>0</v>
      </c>
      <c r="AM127" s="183">
        <v>0</v>
      </c>
      <c r="AN127" s="183">
        <v>0</v>
      </c>
      <c r="AO127" s="183">
        <v>0</v>
      </c>
      <c r="AP127" s="183">
        <v>0</v>
      </c>
      <c r="AQ127" s="183">
        <v>0</v>
      </c>
      <c r="AR127" s="183">
        <v>0</v>
      </c>
      <c r="AS127" s="183">
        <v>0</v>
      </c>
      <c r="AT127" s="183">
        <v>0</v>
      </c>
      <c r="AU127" s="183">
        <v>0</v>
      </c>
      <c r="AV127" s="183">
        <v>0</v>
      </c>
      <c r="AW127" s="183">
        <v>0</v>
      </c>
      <c r="AX127" s="183">
        <v>0</v>
      </c>
      <c r="AY127" s="183">
        <v>0</v>
      </c>
      <c r="AZ127" s="183">
        <v>0</v>
      </c>
      <c r="BA127" s="183">
        <v>0</v>
      </c>
      <c r="BB127" s="183">
        <v>0</v>
      </c>
      <c r="BC127" s="183">
        <v>0</v>
      </c>
      <c r="BD127" s="183">
        <v>0</v>
      </c>
      <c r="BE127" s="183">
        <v>0</v>
      </c>
      <c r="BF127" s="183">
        <v>0</v>
      </c>
      <c r="BG127" s="183">
        <v>0</v>
      </c>
      <c r="BH127" s="183">
        <v>0</v>
      </c>
      <c r="BI127" s="183">
        <v>0</v>
      </c>
      <c r="BJ127" s="183">
        <v>0</v>
      </c>
      <c r="BK127" s="183">
        <v>0</v>
      </c>
      <c r="BL127" s="183">
        <v>0</v>
      </c>
      <c r="BM127" s="183">
        <v>0</v>
      </c>
      <c r="BN127" s="183">
        <v>0</v>
      </c>
      <c r="BO127" s="184">
        <f t="shared" si="10"/>
        <v>0</v>
      </c>
    </row>
    <row r="128" spans="1:67" x14ac:dyDescent="0.25">
      <c r="A128" s="179" t="s">
        <v>705</v>
      </c>
      <c r="B128" s="180" t="s">
        <v>706</v>
      </c>
      <c r="C128" s="180" t="s">
        <v>686</v>
      </c>
      <c r="D128" s="181">
        <v>103570.95</v>
      </c>
      <c r="E128" s="181">
        <f t="shared" si="8"/>
        <v>1035.71</v>
      </c>
      <c r="F128" s="181">
        <f t="shared" si="11"/>
        <v>517.85</v>
      </c>
      <c r="G128" s="181">
        <f t="shared" si="6"/>
        <v>623.71</v>
      </c>
      <c r="H128" s="181">
        <v>412</v>
      </c>
      <c r="I128" s="182">
        <f t="shared" ca="1" si="9"/>
        <v>412</v>
      </c>
      <c r="J128" s="183">
        <v>412</v>
      </c>
      <c r="K128" s="183">
        <v>0</v>
      </c>
      <c r="L128" s="183">
        <v>0</v>
      </c>
      <c r="M128" s="183">
        <v>0</v>
      </c>
      <c r="N128" s="183">
        <v>0</v>
      </c>
      <c r="O128" s="183">
        <v>0</v>
      </c>
      <c r="P128" s="183">
        <v>0</v>
      </c>
      <c r="Q128" s="183">
        <v>0</v>
      </c>
      <c r="R128" s="183">
        <v>0</v>
      </c>
      <c r="S128" s="183">
        <v>0</v>
      </c>
      <c r="T128" s="183">
        <v>0</v>
      </c>
      <c r="U128" s="183">
        <v>0</v>
      </c>
      <c r="V128" s="183">
        <v>0</v>
      </c>
      <c r="W128" s="183">
        <v>0</v>
      </c>
      <c r="X128" s="183">
        <v>0</v>
      </c>
      <c r="Y128" s="183">
        <v>0</v>
      </c>
      <c r="Z128" s="183">
        <v>0</v>
      </c>
      <c r="AA128" s="183">
        <v>0</v>
      </c>
      <c r="AB128" s="183">
        <v>0</v>
      </c>
      <c r="AC128" s="183">
        <v>0</v>
      </c>
      <c r="AD128" s="183">
        <v>0</v>
      </c>
      <c r="AE128" s="183">
        <v>0</v>
      </c>
      <c r="AF128" s="183">
        <v>0</v>
      </c>
      <c r="AG128" s="183">
        <v>0</v>
      </c>
      <c r="AH128" s="183">
        <v>0</v>
      </c>
      <c r="AI128" s="183">
        <v>0</v>
      </c>
      <c r="AJ128" s="183">
        <v>0</v>
      </c>
      <c r="AK128" s="183">
        <v>0</v>
      </c>
      <c r="AL128" s="183">
        <v>0</v>
      </c>
      <c r="AM128" s="183">
        <v>0</v>
      </c>
      <c r="AN128" s="183">
        <v>0</v>
      </c>
      <c r="AO128" s="183">
        <v>0</v>
      </c>
      <c r="AP128" s="183">
        <v>0</v>
      </c>
      <c r="AQ128" s="183">
        <v>0</v>
      </c>
      <c r="AR128" s="183">
        <v>0</v>
      </c>
      <c r="AS128" s="183">
        <v>0</v>
      </c>
      <c r="AT128" s="183">
        <v>0</v>
      </c>
      <c r="AU128" s="183">
        <v>0</v>
      </c>
      <c r="AV128" s="183">
        <v>0</v>
      </c>
      <c r="AW128" s="183">
        <v>0</v>
      </c>
      <c r="AX128" s="183">
        <v>0</v>
      </c>
      <c r="AY128" s="183">
        <v>0</v>
      </c>
      <c r="AZ128" s="183">
        <v>0</v>
      </c>
      <c r="BA128" s="183">
        <v>0</v>
      </c>
      <c r="BB128" s="183">
        <v>0</v>
      </c>
      <c r="BC128" s="183">
        <v>0</v>
      </c>
      <c r="BD128" s="183">
        <v>0</v>
      </c>
      <c r="BE128" s="183">
        <v>0</v>
      </c>
      <c r="BF128" s="183">
        <v>0</v>
      </c>
      <c r="BG128" s="183">
        <v>0</v>
      </c>
      <c r="BH128" s="183">
        <v>0</v>
      </c>
      <c r="BI128" s="183">
        <v>0</v>
      </c>
      <c r="BJ128" s="183">
        <v>0</v>
      </c>
      <c r="BK128" s="183">
        <v>0</v>
      </c>
      <c r="BL128" s="183">
        <v>0</v>
      </c>
      <c r="BM128" s="183">
        <v>0</v>
      </c>
      <c r="BN128" s="183">
        <v>0</v>
      </c>
      <c r="BO128" s="184">
        <f t="shared" si="10"/>
        <v>0</v>
      </c>
    </row>
    <row r="129" spans="1:67" x14ac:dyDescent="0.25">
      <c r="A129" s="179" t="s">
        <v>707</v>
      </c>
      <c r="B129" s="180" t="s">
        <v>708</v>
      </c>
      <c r="C129" s="180" t="s">
        <v>686</v>
      </c>
      <c r="D129" s="181">
        <v>90656.91</v>
      </c>
      <c r="E129" s="181">
        <f t="shared" si="8"/>
        <v>906.57</v>
      </c>
      <c r="F129" s="181">
        <f t="shared" si="11"/>
        <v>453.28</v>
      </c>
      <c r="G129" s="181">
        <f t="shared" si="6"/>
        <v>0</v>
      </c>
      <c r="H129" s="181">
        <f t="shared" ref="H129:H192" si="12">F129-BO129</f>
        <v>453.28</v>
      </c>
      <c r="I129" s="182">
        <f t="shared" ca="1" si="9"/>
        <v>906.57</v>
      </c>
      <c r="J129" s="183">
        <v>906.57</v>
      </c>
      <c r="K129" s="183">
        <v>0</v>
      </c>
      <c r="L129" s="183">
        <v>0</v>
      </c>
      <c r="M129" s="183">
        <v>0</v>
      </c>
      <c r="N129" s="183">
        <v>0</v>
      </c>
      <c r="O129" s="183">
        <v>0</v>
      </c>
      <c r="P129" s="183">
        <v>0</v>
      </c>
      <c r="Q129" s="183">
        <v>0</v>
      </c>
      <c r="R129" s="183">
        <v>0</v>
      </c>
      <c r="S129" s="183">
        <v>0</v>
      </c>
      <c r="T129" s="183">
        <v>0</v>
      </c>
      <c r="U129" s="183">
        <v>0</v>
      </c>
      <c r="V129" s="183">
        <v>0</v>
      </c>
      <c r="W129" s="183">
        <v>0</v>
      </c>
      <c r="X129" s="183">
        <v>0</v>
      </c>
      <c r="Y129" s="183">
        <v>0</v>
      </c>
      <c r="Z129" s="183">
        <v>0</v>
      </c>
      <c r="AA129" s="183">
        <v>0</v>
      </c>
      <c r="AB129" s="183">
        <v>0</v>
      </c>
      <c r="AC129" s="183">
        <v>0</v>
      </c>
      <c r="AD129" s="183">
        <v>0</v>
      </c>
      <c r="AE129" s="183">
        <v>0</v>
      </c>
      <c r="AF129" s="183">
        <v>0</v>
      </c>
      <c r="AG129" s="183">
        <v>0</v>
      </c>
      <c r="AH129" s="183">
        <v>0</v>
      </c>
      <c r="AI129" s="183">
        <v>0</v>
      </c>
      <c r="AJ129" s="183">
        <v>0</v>
      </c>
      <c r="AK129" s="183">
        <v>0</v>
      </c>
      <c r="AL129" s="183">
        <v>0</v>
      </c>
      <c r="AM129" s="183">
        <v>0</v>
      </c>
      <c r="AN129" s="183">
        <v>0</v>
      </c>
      <c r="AO129" s="183">
        <v>0</v>
      </c>
      <c r="AP129" s="183">
        <v>0</v>
      </c>
      <c r="AQ129" s="183">
        <v>0</v>
      </c>
      <c r="AR129" s="183">
        <v>0</v>
      </c>
      <c r="AS129" s="183">
        <v>0</v>
      </c>
      <c r="AT129" s="183">
        <v>0</v>
      </c>
      <c r="AU129" s="183">
        <v>0</v>
      </c>
      <c r="AV129" s="183">
        <v>0</v>
      </c>
      <c r="AW129" s="183">
        <v>0</v>
      </c>
      <c r="AX129" s="183">
        <v>0</v>
      </c>
      <c r="AY129" s="183">
        <v>0</v>
      </c>
      <c r="AZ129" s="183">
        <v>0</v>
      </c>
      <c r="BA129" s="183">
        <v>0</v>
      </c>
      <c r="BB129" s="183">
        <v>0</v>
      </c>
      <c r="BC129" s="183">
        <v>0</v>
      </c>
      <c r="BD129" s="183">
        <v>0</v>
      </c>
      <c r="BE129" s="183">
        <v>0</v>
      </c>
      <c r="BF129" s="183">
        <v>0</v>
      </c>
      <c r="BG129" s="183">
        <v>0</v>
      </c>
      <c r="BH129" s="183">
        <v>0</v>
      </c>
      <c r="BI129" s="183">
        <v>0</v>
      </c>
      <c r="BJ129" s="183">
        <v>0</v>
      </c>
      <c r="BK129" s="183">
        <v>0</v>
      </c>
      <c r="BL129" s="183">
        <v>0</v>
      </c>
      <c r="BM129" s="183">
        <v>0</v>
      </c>
      <c r="BN129" s="183">
        <v>0</v>
      </c>
      <c r="BO129" s="184">
        <f t="shared" si="10"/>
        <v>0</v>
      </c>
    </row>
    <row r="130" spans="1:67" x14ac:dyDescent="0.25">
      <c r="A130" s="179" t="s">
        <v>709</v>
      </c>
      <c r="B130" s="180" t="s">
        <v>710</v>
      </c>
      <c r="C130" s="180" t="s">
        <v>686</v>
      </c>
      <c r="D130" s="181">
        <v>55718.23</v>
      </c>
      <c r="E130" s="181">
        <f t="shared" si="8"/>
        <v>557.17999999999995</v>
      </c>
      <c r="F130" s="181">
        <f t="shared" si="11"/>
        <v>278.58999999999997</v>
      </c>
      <c r="G130" s="181">
        <f t="shared" si="6"/>
        <v>0</v>
      </c>
      <c r="H130" s="181">
        <f t="shared" si="12"/>
        <v>98.169999999999987</v>
      </c>
      <c r="I130" s="182">
        <f t="shared" ca="1" si="9"/>
        <v>557.17999999999995</v>
      </c>
      <c r="J130" s="183">
        <v>557.17999999999995</v>
      </c>
      <c r="K130" s="183">
        <v>0</v>
      </c>
      <c r="L130" s="183">
        <v>0</v>
      </c>
      <c r="M130" s="183">
        <v>0</v>
      </c>
      <c r="N130" s="183">
        <v>0</v>
      </c>
      <c r="O130" s="183">
        <v>0</v>
      </c>
      <c r="P130" s="183">
        <v>180.42</v>
      </c>
      <c r="Q130" s="183">
        <v>0</v>
      </c>
      <c r="R130" s="183">
        <v>0</v>
      </c>
      <c r="S130" s="183">
        <v>0</v>
      </c>
      <c r="T130" s="183">
        <v>0</v>
      </c>
      <c r="U130" s="183">
        <v>0</v>
      </c>
      <c r="V130" s="183">
        <v>0</v>
      </c>
      <c r="W130" s="183">
        <v>0</v>
      </c>
      <c r="X130" s="183">
        <v>0</v>
      </c>
      <c r="Y130" s="183">
        <v>0</v>
      </c>
      <c r="Z130" s="183">
        <v>0</v>
      </c>
      <c r="AA130" s="183">
        <v>0</v>
      </c>
      <c r="AB130" s="183">
        <v>0</v>
      </c>
      <c r="AC130" s="183">
        <v>0</v>
      </c>
      <c r="AD130" s="183">
        <v>0</v>
      </c>
      <c r="AE130" s="183">
        <v>0</v>
      </c>
      <c r="AF130" s="183">
        <v>0</v>
      </c>
      <c r="AG130" s="183">
        <v>0</v>
      </c>
      <c r="AH130" s="183">
        <v>0</v>
      </c>
      <c r="AI130" s="183">
        <v>0</v>
      </c>
      <c r="AJ130" s="183">
        <v>0</v>
      </c>
      <c r="AK130" s="183">
        <v>0</v>
      </c>
      <c r="AL130" s="183">
        <v>0</v>
      </c>
      <c r="AM130" s="183">
        <v>0</v>
      </c>
      <c r="AN130" s="183">
        <v>0</v>
      </c>
      <c r="AO130" s="183">
        <v>0</v>
      </c>
      <c r="AP130" s="183">
        <v>0</v>
      </c>
      <c r="AQ130" s="183">
        <v>0</v>
      </c>
      <c r="AR130" s="183">
        <v>0</v>
      </c>
      <c r="AS130" s="183">
        <v>0</v>
      </c>
      <c r="AT130" s="183">
        <v>0</v>
      </c>
      <c r="AU130" s="183">
        <v>0</v>
      </c>
      <c r="AV130" s="183">
        <v>0</v>
      </c>
      <c r="AW130" s="183">
        <v>0</v>
      </c>
      <c r="AX130" s="183">
        <v>0</v>
      </c>
      <c r="AY130" s="183">
        <v>0</v>
      </c>
      <c r="AZ130" s="183">
        <v>0</v>
      </c>
      <c r="BA130" s="183">
        <v>0</v>
      </c>
      <c r="BB130" s="183">
        <v>0</v>
      </c>
      <c r="BC130" s="183">
        <v>0</v>
      </c>
      <c r="BD130" s="183">
        <v>0</v>
      </c>
      <c r="BE130" s="183">
        <v>0</v>
      </c>
      <c r="BF130" s="183">
        <v>0</v>
      </c>
      <c r="BG130" s="183">
        <v>0</v>
      </c>
      <c r="BH130" s="183">
        <v>0</v>
      </c>
      <c r="BI130" s="183">
        <v>0</v>
      </c>
      <c r="BJ130" s="183">
        <v>0</v>
      </c>
      <c r="BK130" s="183">
        <v>0</v>
      </c>
      <c r="BL130" s="183">
        <v>0</v>
      </c>
      <c r="BM130" s="183">
        <v>0</v>
      </c>
      <c r="BN130" s="183">
        <v>0</v>
      </c>
      <c r="BO130" s="184">
        <f t="shared" si="10"/>
        <v>180.42</v>
      </c>
    </row>
    <row r="131" spans="1:67" x14ac:dyDescent="0.25">
      <c r="A131" s="179" t="s">
        <v>711</v>
      </c>
      <c r="B131" s="180" t="s">
        <v>712</v>
      </c>
      <c r="C131" s="180" t="s">
        <v>686</v>
      </c>
      <c r="D131" s="181">
        <v>67283.03</v>
      </c>
      <c r="E131" s="181">
        <f t="shared" si="8"/>
        <v>672.83</v>
      </c>
      <c r="F131" s="181">
        <f t="shared" si="11"/>
        <v>336.42</v>
      </c>
      <c r="G131" s="181">
        <f t="shared" si="6"/>
        <v>534.57000000000005</v>
      </c>
      <c r="H131" s="181">
        <f t="shared" si="12"/>
        <v>336.42</v>
      </c>
      <c r="I131" s="182">
        <f t="shared" ca="1" si="9"/>
        <v>138.26</v>
      </c>
      <c r="J131" s="183">
        <v>138.26</v>
      </c>
      <c r="K131" s="183">
        <v>0</v>
      </c>
      <c r="L131" s="183">
        <v>0</v>
      </c>
      <c r="M131" s="183">
        <v>0</v>
      </c>
      <c r="N131" s="183">
        <v>0</v>
      </c>
      <c r="O131" s="183">
        <v>0</v>
      </c>
      <c r="P131" s="183">
        <v>0</v>
      </c>
      <c r="Q131" s="183">
        <v>0</v>
      </c>
      <c r="R131" s="183">
        <v>0</v>
      </c>
      <c r="S131" s="183">
        <v>0</v>
      </c>
      <c r="T131" s="183">
        <v>0</v>
      </c>
      <c r="U131" s="183">
        <v>0</v>
      </c>
      <c r="V131" s="183">
        <v>0</v>
      </c>
      <c r="W131" s="183">
        <v>0</v>
      </c>
      <c r="X131" s="183">
        <v>0</v>
      </c>
      <c r="Y131" s="183">
        <v>0</v>
      </c>
      <c r="Z131" s="183">
        <v>0</v>
      </c>
      <c r="AA131" s="183">
        <v>0</v>
      </c>
      <c r="AB131" s="183">
        <v>0</v>
      </c>
      <c r="AC131" s="183">
        <v>0</v>
      </c>
      <c r="AD131" s="183">
        <v>0</v>
      </c>
      <c r="AE131" s="183">
        <v>0</v>
      </c>
      <c r="AF131" s="183">
        <v>0</v>
      </c>
      <c r="AG131" s="183">
        <v>0</v>
      </c>
      <c r="AH131" s="183">
        <v>0</v>
      </c>
      <c r="AI131" s="183">
        <v>0</v>
      </c>
      <c r="AJ131" s="183">
        <v>0</v>
      </c>
      <c r="AK131" s="183">
        <v>0</v>
      </c>
      <c r="AL131" s="183">
        <v>0</v>
      </c>
      <c r="AM131" s="183">
        <v>0</v>
      </c>
      <c r="AN131" s="183">
        <v>0</v>
      </c>
      <c r="AO131" s="183">
        <v>0</v>
      </c>
      <c r="AP131" s="183">
        <v>0</v>
      </c>
      <c r="AQ131" s="183">
        <v>0</v>
      </c>
      <c r="AR131" s="183">
        <v>0</v>
      </c>
      <c r="AS131" s="183">
        <v>0</v>
      </c>
      <c r="AT131" s="183">
        <v>0</v>
      </c>
      <c r="AU131" s="183">
        <v>0</v>
      </c>
      <c r="AV131" s="183">
        <v>0</v>
      </c>
      <c r="AW131" s="183">
        <v>0</v>
      </c>
      <c r="AX131" s="183">
        <v>0</v>
      </c>
      <c r="AY131" s="183">
        <v>0</v>
      </c>
      <c r="AZ131" s="183">
        <v>0</v>
      </c>
      <c r="BA131" s="183">
        <v>0</v>
      </c>
      <c r="BB131" s="183">
        <v>0</v>
      </c>
      <c r="BC131" s="183">
        <v>0</v>
      </c>
      <c r="BD131" s="183">
        <v>0</v>
      </c>
      <c r="BE131" s="183">
        <v>0</v>
      </c>
      <c r="BF131" s="183">
        <v>0</v>
      </c>
      <c r="BG131" s="183">
        <v>0</v>
      </c>
      <c r="BH131" s="183">
        <v>0</v>
      </c>
      <c r="BI131" s="183">
        <v>0</v>
      </c>
      <c r="BJ131" s="183">
        <v>0</v>
      </c>
      <c r="BK131" s="183">
        <v>0</v>
      </c>
      <c r="BL131" s="183">
        <v>0</v>
      </c>
      <c r="BM131" s="183">
        <v>0</v>
      </c>
      <c r="BN131" s="183">
        <v>0</v>
      </c>
      <c r="BO131" s="184">
        <f t="shared" si="10"/>
        <v>0</v>
      </c>
    </row>
    <row r="132" spans="1:67" x14ac:dyDescent="0.25">
      <c r="A132" s="179" t="s">
        <v>713</v>
      </c>
      <c r="B132" s="180" t="s">
        <v>714</v>
      </c>
      <c r="C132" s="180" t="s">
        <v>686</v>
      </c>
      <c r="D132" s="181">
        <v>74684.92</v>
      </c>
      <c r="E132" s="181">
        <f t="shared" si="8"/>
        <v>746.85</v>
      </c>
      <c r="F132" s="181">
        <f t="shared" si="11"/>
        <v>373.42</v>
      </c>
      <c r="G132" s="181">
        <f t="shared" si="6"/>
        <v>546.85</v>
      </c>
      <c r="H132" s="181">
        <f t="shared" si="12"/>
        <v>95.5</v>
      </c>
      <c r="I132" s="182">
        <f t="shared" ca="1" si="9"/>
        <v>200</v>
      </c>
      <c r="J132" s="183">
        <v>200</v>
      </c>
      <c r="K132" s="183">
        <v>0</v>
      </c>
      <c r="L132" s="183">
        <v>0</v>
      </c>
      <c r="M132" s="183">
        <v>0</v>
      </c>
      <c r="N132" s="183">
        <v>0</v>
      </c>
      <c r="O132" s="183">
        <v>0</v>
      </c>
      <c r="P132" s="183">
        <v>277.92</v>
      </c>
      <c r="Q132" s="183">
        <v>0</v>
      </c>
      <c r="R132" s="183">
        <v>0</v>
      </c>
      <c r="S132" s="183">
        <v>0</v>
      </c>
      <c r="T132" s="183">
        <v>0</v>
      </c>
      <c r="U132" s="183">
        <v>0</v>
      </c>
      <c r="V132" s="183">
        <v>0</v>
      </c>
      <c r="W132" s="183">
        <v>0</v>
      </c>
      <c r="X132" s="183">
        <v>0</v>
      </c>
      <c r="Y132" s="183">
        <v>0</v>
      </c>
      <c r="Z132" s="183">
        <v>0</v>
      </c>
      <c r="AA132" s="183">
        <v>0</v>
      </c>
      <c r="AB132" s="183">
        <v>0</v>
      </c>
      <c r="AC132" s="183">
        <v>0</v>
      </c>
      <c r="AD132" s="183">
        <v>0</v>
      </c>
      <c r="AE132" s="183">
        <v>0</v>
      </c>
      <c r="AF132" s="183">
        <v>0</v>
      </c>
      <c r="AG132" s="183">
        <v>0</v>
      </c>
      <c r="AH132" s="183">
        <v>0</v>
      </c>
      <c r="AI132" s="183">
        <v>0</v>
      </c>
      <c r="AJ132" s="183">
        <v>0</v>
      </c>
      <c r="AK132" s="183">
        <v>0</v>
      </c>
      <c r="AL132" s="183">
        <v>0</v>
      </c>
      <c r="AM132" s="183">
        <v>0</v>
      </c>
      <c r="AN132" s="183">
        <v>0</v>
      </c>
      <c r="AO132" s="183">
        <v>0</v>
      </c>
      <c r="AP132" s="183">
        <v>0</v>
      </c>
      <c r="AQ132" s="183">
        <v>0</v>
      </c>
      <c r="AR132" s="183">
        <v>0</v>
      </c>
      <c r="AS132" s="183">
        <v>0</v>
      </c>
      <c r="AT132" s="183">
        <v>0</v>
      </c>
      <c r="AU132" s="183">
        <v>0</v>
      </c>
      <c r="AV132" s="183">
        <v>0</v>
      </c>
      <c r="AW132" s="183">
        <v>0</v>
      </c>
      <c r="AX132" s="183">
        <v>0</v>
      </c>
      <c r="AY132" s="183">
        <v>0</v>
      </c>
      <c r="AZ132" s="183">
        <v>0</v>
      </c>
      <c r="BA132" s="183">
        <v>0</v>
      </c>
      <c r="BB132" s="183">
        <v>0</v>
      </c>
      <c r="BC132" s="183">
        <v>0</v>
      </c>
      <c r="BD132" s="183">
        <v>0</v>
      </c>
      <c r="BE132" s="183">
        <v>0</v>
      </c>
      <c r="BF132" s="183">
        <v>0</v>
      </c>
      <c r="BG132" s="183">
        <v>0</v>
      </c>
      <c r="BH132" s="183">
        <v>0</v>
      </c>
      <c r="BI132" s="183">
        <v>0</v>
      </c>
      <c r="BJ132" s="183">
        <v>0</v>
      </c>
      <c r="BK132" s="183">
        <v>0</v>
      </c>
      <c r="BL132" s="183">
        <v>0</v>
      </c>
      <c r="BM132" s="183">
        <v>0</v>
      </c>
      <c r="BN132" s="183">
        <v>0</v>
      </c>
      <c r="BO132" s="184">
        <f t="shared" si="10"/>
        <v>277.92</v>
      </c>
    </row>
    <row r="133" spans="1:67" x14ac:dyDescent="0.25">
      <c r="A133" s="179" t="s">
        <v>715</v>
      </c>
      <c r="B133" s="180" t="s">
        <v>716</v>
      </c>
      <c r="C133" s="180" t="s">
        <v>686</v>
      </c>
      <c r="D133" s="181">
        <v>50140.66</v>
      </c>
      <c r="E133" s="181">
        <f t="shared" si="8"/>
        <v>501.41</v>
      </c>
      <c r="F133" s="181">
        <f t="shared" si="11"/>
        <v>250.7</v>
      </c>
      <c r="G133" s="181">
        <f t="shared" ref="G133:G196" si="13">E133-J133</f>
        <v>0</v>
      </c>
      <c r="H133" s="181">
        <f t="shared" si="12"/>
        <v>250.7</v>
      </c>
      <c r="I133" s="182">
        <f t="shared" ca="1" si="9"/>
        <v>501.41</v>
      </c>
      <c r="J133" s="183">
        <v>501.41</v>
      </c>
      <c r="K133" s="183">
        <v>0</v>
      </c>
      <c r="L133" s="183">
        <v>0</v>
      </c>
      <c r="M133" s="183">
        <v>0</v>
      </c>
      <c r="N133" s="183">
        <v>0</v>
      </c>
      <c r="O133" s="183">
        <v>0</v>
      </c>
      <c r="P133" s="183">
        <v>0</v>
      </c>
      <c r="Q133" s="183">
        <v>0</v>
      </c>
      <c r="R133" s="183">
        <v>0</v>
      </c>
      <c r="S133" s="183">
        <v>0</v>
      </c>
      <c r="T133" s="183">
        <v>0</v>
      </c>
      <c r="U133" s="183">
        <v>0</v>
      </c>
      <c r="V133" s="183">
        <v>0</v>
      </c>
      <c r="W133" s="183">
        <v>0</v>
      </c>
      <c r="X133" s="183">
        <v>0</v>
      </c>
      <c r="Y133" s="183">
        <v>0</v>
      </c>
      <c r="Z133" s="183">
        <v>0</v>
      </c>
      <c r="AA133" s="183">
        <v>0</v>
      </c>
      <c r="AB133" s="183">
        <v>0</v>
      </c>
      <c r="AC133" s="183">
        <v>0</v>
      </c>
      <c r="AD133" s="183">
        <v>0</v>
      </c>
      <c r="AE133" s="183">
        <v>0</v>
      </c>
      <c r="AF133" s="183">
        <v>0</v>
      </c>
      <c r="AG133" s="183">
        <v>0</v>
      </c>
      <c r="AH133" s="183">
        <v>0</v>
      </c>
      <c r="AI133" s="183">
        <v>0</v>
      </c>
      <c r="AJ133" s="183">
        <v>0</v>
      </c>
      <c r="AK133" s="183">
        <v>0</v>
      </c>
      <c r="AL133" s="183">
        <v>0</v>
      </c>
      <c r="AM133" s="183">
        <v>0</v>
      </c>
      <c r="AN133" s="183">
        <v>0</v>
      </c>
      <c r="AO133" s="183">
        <v>0</v>
      </c>
      <c r="AP133" s="183">
        <v>0</v>
      </c>
      <c r="AQ133" s="183">
        <v>0</v>
      </c>
      <c r="AR133" s="183">
        <v>0</v>
      </c>
      <c r="AS133" s="183">
        <v>0</v>
      </c>
      <c r="AT133" s="183">
        <v>0</v>
      </c>
      <c r="AU133" s="183">
        <v>0</v>
      </c>
      <c r="AV133" s="183">
        <v>0</v>
      </c>
      <c r="AW133" s="183">
        <v>0</v>
      </c>
      <c r="AX133" s="183">
        <v>0</v>
      </c>
      <c r="AY133" s="183">
        <v>0</v>
      </c>
      <c r="AZ133" s="183">
        <v>0</v>
      </c>
      <c r="BA133" s="183">
        <v>0</v>
      </c>
      <c r="BB133" s="183">
        <v>0</v>
      </c>
      <c r="BC133" s="183">
        <v>0</v>
      </c>
      <c r="BD133" s="183">
        <v>0</v>
      </c>
      <c r="BE133" s="183">
        <v>0</v>
      </c>
      <c r="BF133" s="183">
        <v>0</v>
      </c>
      <c r="BG133" s="183">
        <v>0</v>
      </c>
      <c r="BH133" s="183">
        <v>0</v>
      </c>
      <c r="BI133" s="183">
        <v>0</v>
      </c>
      <c r="BJ133" s="183">
        <v>0</v>
      </c>
      <c r="BK133" s="183">
        <v>0</v>
      </c>
      <c r="BL133" s="183">
        <v>0</v>
      </c>
      <c r="BM133" s="183">
        <v>0</v>
      </c>
      <c r="BN133" s="183">
        <v>0</v>
      </c>
      <c r="BO133" s="184">
        <f t="shared" si="10"/>
        <v>0</v>
      </c>
    </row>
    <row r="134" spans="1:67" x14ac:dyDescent="0.25">
      <c r="A134" s="179" t="s">
        <v>717</v>
      </c>
      <c r="B134" s="180" t="s">
        <v>718</v>
      </c>
      <c r="C134" s="180" t="s">
        <v>686</v>
      </c>
      <c r="D134" s="181">
        <v>59357.03</v>
      </c>
      <c r="E134" s="181">
        <f t="shared" ref="E134:E197" si="14">ROUND(SUM($D134*1%),2)</f>
        <v>593.57000000000005</v>
      </c>
      <c r="F134" s="181">
        <f t="shared" si="11"/>
        <v>296.79000000000002</v>
      </c>
      <c r="G134" s="181">
        <f t="shared" si="13"/>
        <v>148.39000000000004</v>
      </c>
      <c r="H134" s="181">
        <f t="shared" si="12"/>
        <v>296.79000000000002</v>
      </c>
      <c r="I134" s="182">
        <f t="shared" ref="I134:I197" ca="1" si="15">OFFSET(INDIRECT(ADDRESS(1,MATCH($I$2,$A$1:$BN$1,0))),ROW()-1,0)</f>
        <v>445.18</v>
      </c>
      <c r="J134" s="183">
        <v>445.18</v>
      </c>
      <c r="K134" s="183">
        <v>0</v>
      </c>
      <c r="L134" s="183">
        <v>0</v>
      </c>
      <c r="M134" s="183">
        <v>0</v>
      </c>
      <c r="N134" s="183">
        <v>0</v>
      </c>
      <c r="O134" s="183">
        <v>0</v>
      </c>
      <c r="P134" s="183">
        <v>0</v>
      </c>
      <c r="Q134" s="183">
        <v>0</v>
      </c>
      <c r="R134" s="183">
        <v>0</v>
      </c>
      <c r="S134" s="183">
        <v>0</v>
      </c>
      <c r="T134" s="183">
        <v>0</v>
      </c>
      <c r="U134" s="183">
        <v>0</v>
      </c>
      <c r="V134" s="183">
        <v>0</v>
      </c>
      <c r="W134" s="183">
        <v>0</v>
      </c>
      <c r="X134" s="183">
        <v>0</v>
      </c>
      <c r="Y134" s="183">
        <v>0</v>
      </c>
      <c r="Z134" s="183">
        <v>0</v>
      </c>
      <c r="AA134" s="183">
        <v>0</v>
      </c>
      <c r="AB134" s="183">
        <v>0</v>
      </c>
      <c r="AC134" s="183">
        <v>0</v>
      </c>
      <c r="AD134" s="183">
        <v>0</v>
      </c>
      <c r="AE134" s="183">
        <v>0</v>
      </c>
      <c r="AF134" s="183">
        <v>0</v>
      </c>
      <c r="AG134" s="183">
        <v>0</v>
      </c>
      <c r="AH134" s="183">
        <v>0</v>
      </c>
      <c r="AI134" s="183">
        <v>0</v>
      </c>
      <c r="AJ134" s="183">
        <v>0</v>
      </c>
      <c r="AK134" s="183">
        <v>0</v>
      </c>
      <c r="AL134" s="183">
        <v>0</v>
      </c>
      <c r="AM134" s="183">
        <v>0</v>
      </c>
      <c r="AN134" s="183">
        <v>0</v>
      </c>
      <c r="AO134" s="183">
        <v>0</v>
      </c>
      <c r="AP134" s="183">
        <v>0</v>
      </c>
      <c r="AQ134" s="183">
        <v>0</v>
      </c>
      <c r="AR134" s="183">
        <v>0</v>
      </c>
      <c r="AS134" s="183">
        <v>0</v>
      </c>
      <c r="AT134" s="183">
        <v>0</v>
      </c>
      <c r="AU134" s="183">
        <v>0</v>
      </c>
      <c r="AV134" s="183">
        <v>0</v>
      </c>
      <c r="AW134" s="183">
        <v>0</v>
      </c>
      <c r="AX134" s="183">
        <v>0</v>
      </c>
      <c r="AY134" s="183">
        <v>0</v>
      </c>
      <c r="AZ134" s="183">
        <v>0</v>
      </c>
      <c r="BA134" s="183">
        <v>0</v>
      </c>
      <c r="BB134" s="183">
        <v>0</v>
      </c>
      <c r="BC134" s="183">
        <v>0</v>
      </c>
      <c r="BD134" s="183">
        <v>0</v>
      </c>
      <c r="BE134" s="183">
        <v>0</v>
      </c>
      <c r="BF134" s="183">
        <v>0</v>
      </c>
      <c r="BG134" s="183">
        <v>0</v>
      </c>
      <c r="BH134" s="183">
        <v>0</v>
      </c>
      <c r="BI134" s="183">
        <v>0</v>
      </c>
      <c r="BJ134" s="183">
        <v>0</v>
      </c>
      <c r="BK134" s="183">
        <v>0</v>
      </c>
      <c r="BL134" s="183">
        <v>0</v>
      </c>
      <c r="BM134" s="183">
        <v>0</v>
      </c>
      <c r="BN134" s="183">
        <v>0</v>
      </c>
      <c r="BO134" s="184">
        <f t="shared" ref="BO134:BO197" si="16">SUM(K134:BN134)</f>
        <v>0</v>
      </c>
    </row>
    <row r="135" spans="1:67" x14ac:dyDescent="0.25">
      <c r="A135" s="179" t="s">
        <v>719</v>
      </c>
      <c r="B135" s="180" t="s">
        <v>720</v>
      </c>
      <c r="C135" s="180" t="s">
        <v>686</v>
      </c>
      <c r="D135" s="181">
        <v>45523.81</v>
      </c>
      <c r="E135" s="181">
        <f t="shared" si="14"/>
        <v>455.24</v>
      </c>
      <c r="F135" s="181">
        <f t="shared" ref="F135:F198" si="17">ROUND(SUM($D135*0.5%),2)</f>
        <v>227.62</v>
      </c>
      <c r="G135" s="181">
        <f t="shared" si="13"/>
        <v>0</v>
      </c>
      <c r="H135" s="181">
        <f t="shared" si="12"/>
        <v>227.62</v>
      </c>
      <c r="I135" s="182">
        <f t="shared" ca="1" si="15"/>
        <v>455.24</v>
      </c>
      <c r="J135" s="183">
        <v>455.24</v>
      </c>
      <c r="K135" s="183">
        <v>0</v>
      </c>
      <c r="L135" s="183">
        <v>0</v>
      </c>
      <c r="M135" s="183">
        <v>0</v>
      </c>
      <c r="N135" s="183">
        <v>0</v>
      </c>
      <c r="O135" s="183">
        <v>0</v>
      </c>
      <c r="P135" s="183">
        <v>0</v>
      </c>
      <c r="Q135" s="183">
        <v>0</v>
      </c>
      <c r="R135" s="183">
        <v>0</v>
      </c>
      <c r="S135" s="183">
        <v>0</v>
      </c>
      <c r="T135" s="183">
        <v>0</v>
      </c>
      <c r="U135" s="183">
        <v>0</v>
      </c>
      <c r="V135" s="183">
        <v>0</v>
      </c>
      <c r="W135" s="183">
        <v>0</v>
      </c>
      <c r="X135" s="183">
        <v>0</v>
      </c>
      <c r="Y135" s="183">
        <v>0</v>
      </c>
      <c r="Z135" s="183">
        <v>0</v>
      </c>
      <c r="AA135" s="183">
        <v>0</v>
      </c>
      <c r="AB135" s="183">
        <v>0</v>
      </c>
      <c r="AC135" s="183">
        <v>0</v>
      </c>
      <c r="AD135" s="183">
        <v>0</v>
      </c>
      <c r="AE135" s="183">
        <v>0</v>
      </c>
      <c r="AF135" s="183">
        <v>0</v>
      </c>
      <c r="AG135" s="183">
        <v>0</v>
      </c>
      <c r="AH135" s="183">
        <v>0</v>
      </c>
      <c r="AI135" s="183">
        <v>0</v>
      </c>
      <c r="AJ135" s="183">
        <v>0</v>
      </c>
      <c r="AK135" s="183">
        <v>0</v>
      </c>
      <c r="AL135" s="183">
        <v>0</v>
      </c>
      <c r="AM135" s="183">
        <v>0</v>
      </c>
      <c r="AN135" s="183">
        <v>0</v>
      </c>
      <c r="AO135" s="183">
        <v>0</v>
      </c>
      <c r="AP135" s="183">
        <v>0</v>
      </c>
      <c r="AQ135" s="183">
        <v>0</v>
      </c>
      <c r="AR135" s="183">
        <v>0</v>
      </c>
      <c r="AS135" s="183">
        <v>0</v>
      </c>
      <c r="AT135" s="183">
        <v>0</v>
      </c>
      <c r="AU135" s="183">
        <v>0</v>
      </c>
      <c r="AV135" s="183">
        <v>0</v>
      </c>
      <c r="AW135" s="183">
        <v>0</v>
      </c>
      <c r="AX135" s="183">
        <v>0</v>
      </c>
      <c r="AY135" s="183">
        <v>0</v>
      </c>
      <c r="AZ135" s="183">
        <v>0</v>
      </c>
      <c r="BA135" s="183">
        <v>0</v>
      </c>
      <c r="BB135" s="183">
        <v>0</v>
      </c>
      <c r="BC135" s="183">
        <v>0</v>
      </c>
      <c r="BD135" s="183">
        <v>0</v>
      </c>
      <c r="BE135" s="183">
        <v>0</v>
      </c>
      <c r="BF135" s="183">
        <v>0</v>
      </c>
      <c r="BG135" s="183">
        <v>0</v>
      </c>
      <c r="BH135" s="183">
        <v>0</v>
      </c>
      <c r="BI135" s="183">
        <v>0</v>
      </c>
      <c r="BJ135" s="183">
        <v>0</v>
      </c>
      <c r="BK135" s="183">
        <v>0</v>
      </c>
      <c r="BL135" s="183">
        <v>0</v>
      </c>
      <c r="BM135" s="183">
        <v>0</v>
      </c>
      <c r="BN135" s="183">
        <v>0</v>
      </c>
      <c r="BO135" s="184">
        <f t="shared" si="16"/>
        <v>0</v>
      </c>
    </row>
    <row r="136" spans="1:67" x14ac:dyDescent="0.25">
      <c r="A136" s="179" t="s">
        <v>721</v>
      </c>
      <c r="B136" s="180" t="s">
        <v>722</v>
      </c>
      <c r="C136" s="180" t="s">
        <v>723</v>
      </c>
      <c r="D136" s="181">
        <v>239794.82</v>
      </c>
      <c r="E136" s="181">
        <f t="shared" si="14"/>
        <v>2397.9499999999998</v>
      </c>
      <c r="F136" s="181">
        <f t="shared" si="17"/>
        <v>1198.97</v>
      </c>
      <c r="G136" s="181">
        <f t="shared" si="13"/>
        <v>1197.9499999999998</v>
      </c>
      <c r="H136" s="181">
        <f t="shared" si="12"/>
        <v>548.97</v>
      </c>
      <c r="I136" s="182">
        <f t="shared" ca="1" si="15"/>
        <v>1200</v>
      </c>
      <c r="J136" s="183">
        <v>1200</v>
      </c>
      <c r="K136" s="183">
        <v>300</v>
      </c>
      <c r="L136" s="183">
        <v>0</v>
      </c>
      <c r="M136" s="183">
        <v>0</v>
      </c>
      <c r="N136" s="183">
        <v>0</v>
      </c>
      <c r="O136" s="183">
        <v>0</v>
      </c>
      <c r="P136" s="183">
        <v>0</v>
      </c>
      <c r="Q136" s="183">
        <v>0</v>
      </c>
      <c r="R136" s="183">
        <v>0</v>
      </c>
      <c r="S136" s="183">
        <v>0</v>
      </c>
      <c r="T136" s="183">
        <v>0</v>
      </c>
      <c r="U136" s="183">
        <v>50</v>
      </c>
      <c r="V136" s="183">
        <v>300</v>
      </c>
      <c r="W136" s="183">
        <v>0</v>
      </c>
      <c r="X136" s="183">
        <v>0</v>
      </c>
      <c r="Y136" s="183">
        <v>0</v>
      </c>
      <c r="Z136" s="183">
        <v>0</v>
      </c>
      <c r="AA136" s="183">
        <v>0</v>
      </c>
      <c r="AB136" s="183">
        <v>0</v>
      </c>
      <c r="AC136" s="183">
        <v>0</v>
      </c>
      <c r="AD136" s="183">
        <v>0</v>
      </c>
      <c r="AE136" s="183">
        <v>0</v>
      </c>
      <c r="AF136" s="183">
        <v>0</v>
      </c>
      <c r="AG136" s="183">
        <v>0</v>
      </c>
      <c r="AH136" s="183">
        <v>0</v>
      </c>
      <c r="AI136" s="183">
        <v>0</v>
      </c>
      <c r="AJ136" s="183">
        <v>0</v>
      </c>
      <c r="AK136" s="183">
        <v>0</v>
      </c>
      <c r="AL136" s="183">
        <v>0</v>
      </c>
      <c r="AM136" s="183">
        <v>0</v>
      </c>
      <c r="AN136" s="183">
        <v>0</v>
      </c>
      <c r="AO136" s="183">
        <v>0</v>
      </c>
      <c r="AP136" s="183">
        <v>0</v>
      </c>
      <c r="AQ136" s="183">
        <v>0</v>
      </c>
      <c r="AR136" s="183">
        <v>0</v>
      </c>
      <c r="AS136" s="183">
        <v>0</v>
      </c>
      <c r="AT136" s="183">
        <v>0</v>
      </c>
      <c r="AU136" s="183">
        <v>0</v>
      </c>
      <c r="AV136" s="183">
        <v>0</v>
      </c>
      <c r="AW136" s="183">
        <v>0</v>
      </c>
      <c r="AX136" s="183">
        <v>0</v>
      </c>
      <c r="AY136" s="183">
        <v>0</v>
      </c>
      <c r="AZ136" s="183">
        <v>0</v>
      </c>
      <c r="BA136" s="183">
        <v>0</v>
      </c>
      <c r="BB136" s="183">
        <v>0</v>
      </c>
      <c r="BC136" s="183">
        <v>0</v>
      </c>
      <c r="BD136" s="183">
        <v>0</v>
      </c>
      <c r="BE136" s="183">
        <v>0</v>
      </c>
      <c r="BF136" s="183">
        <v>0</v>
      </c>
      <c r="BG136" s="183">
        <v>0</v>
      </c>
      <c r="BH136" s="183">
        <v>0</v>
      </c>
      <c r="BI136" s="183">
        <v>0</v>
      </c>
      <c r="BJ136" s="183">
        <v>0</v>
      </c>
      <c r="BK136" s="183">
        <v>0</v>
      </c>
      <c r="BL136" s="183">
        <v>0</v>
      </c>
      <c r="BM136" s="183">
        <v>0</v>
      </c>
      <c r="BN136" s="183">
        <v>0</v>
      </c>
      <c r="BO136" s="184">
        <f t="shared" si="16"/>
        <v>650</v>
      </c>
    </row>
    <row r="137" spans="1:67" x14ac:dyDescent="0.25">
      <c r="A137" s="179" t="s">
        <v>724</v>
      </c>
      <c r="B137" s="180" t="s">
        <v>725</v>
      </c>
      <c r="C137" s="180" t="s">
        <v>723</v>
      </c>
      <c r="D137" s="181">
        <v>171540.39</v>
      </c>
      <c r="E137" s="181">
        <f t="shared" si="14"/>
        <v>1715.4</v>
      </c>
      <c r="F137" s="181">
        <f t="shared" si="17"/>
        <v>857.7</v>
      </c>
      <c r="G137" s="181">
        <f t="shared" si="13"/>
        <v>0</v>
      </c>
      <c r="H137" s="181">
        <f t="shared" si="12"/>
        <v>807.7</v>
      </c>
      <c r="I137" s="182">
        <f t="shared" ca="1" si="15"/>
        <v>1715.4</v>
      </c>
      <c r="J137" s="183">
        <v>1715.4</v>
      </c>
      <c r="K137" s="183">
        <v>0</v>
      </c>
      <c r="L137" s="183">
        <v>0</v>
      </c>
      <c r="M137" s="183">
        <v>0</v>
      </c>
      <c r="N137" s="183">
        <v>0</v>
      </c>
      <c r="O137" s="183">
        <v>0</v>
      </c>
      <c r="P137" s="183">
        <v>0</v>
      </c>
      <c r="Q137" s="183">
        <v>0</v>
      </c>
      <c r="R137" s="183">
        <v>0</v>
      </c>
      <c r="S137" s="183">
        <v>0</v>
      </c>
      <c r="T137" s="183">
        <v>0</v>
      </c>
      <c r="U137" s="183">
        <v>50</v>
      </c>
      <c r="V137" s="183">
        <v>0</v>
      </c>
      <c r="W137" s="183">
        <v>0</v>
      </c>
      <c r="X137" s="183">
        <v>0</v>
      </c>
      <c r="Y137" s="183">
        <v>0</v>
      </c>
      <c r="Z137" s="183">
        <v>0</v>
      </c>
      <c r="AA137" s="183">
        <v>0</v>
      </c>
      <c r="AB137" s="183">
        <v>0</v>
      </c>
      <c r="AC137" s="183">
        <v>0</v>
      </c>
      <c r="AD137" s="183">
        <v>0</v>
      </c>
      <c r="AE137" s="183">
        <v>0</v>
      </c>
      <c r="AF137" s="183">
        <v>0</v>
      </c>
      <c r="AG137" s="183">
        <v>0</v>
      </c>
      <c r="AH137" s="183">
        <v>0</v>
      </c>
      <c r="AI137" s="183">
        <v>0</v>
      </c>
      <c r="AJ137" s="183">
        <v>0</v>
      </c>
      <c r="AK137" s="183">
        <v>0</v>
      </c>
      <c r="AL137" s="183">
        <v>0</v>
      </c>
      <c r="AM137" s="183">
        <v>0</v>
      </c>
      <c r="AN137" s="183">
        <v>0</v>
      </c>
      <c r="AO137" s="183">
        <v>0</v>
      </c>
      <c r="AP137" s="183">
        <v>0</v>
      </c>
      <c r="AQ137" s="183">
        <v>0</v>
      </c>
      <c r="AR137" s="183">
        <v>0</v>
      </c>
      <c r="AS137" s="183">
        <v>0</v>
      </c>
      <c r="AT137" s="183">
        <v>0</v>
      </c>
      <c r="AU137" s="183">
        <v>0</v>
      </c>
      <c r="AV137" s="183">
        <v>0</v>
      </c>
      <c r="AW137" s="183">
        <v>0</v>
      </c>
      <c r="AX137" s="183">
        <v>0</v>
      </c>
      <c r="AY137" s="183">
        <v>0</v>
      </c>
      <c r="AZ137" s="183">
        <v>0</v>
      </c>
      <c r="BA137" s="183">
        <v>0</v>
      </c>
      <c r="BB137" s="183">
        <v>0</v>
      </c>
      <c r="BC137" s="183">
        <v>0</v>
      </c>
      <c r="BD137" s="183">
        <v>0</v>
      </c>
      <c r="BE137" s="183">
        <v>0</v>
      </c>
      <c r="BF137" s="183">
        <v>0</v>
      </c>
      <c r="BG137" s="183">
        <v>0</v>
      </c>
      <c r="BH137" s="183">
        <v>0</v>
      </c>
      <c r="BI137" s="183">
        <v>0</v>
      </c>
      <c r="BJ137" s="183">
        <v>0</v>
      </c>
      <c r="BK137" s="183">
        <v>0</v>
      </c>
      <c r="BL137" s="183">
        <v>0</v>
      </c>
      <c r="BM137" s="183">
        <v>0</v>
      </c>
      <c r="BN137" s="183">
        <v>0</v>
      </c>
      <c r="BO137" s="184">
        <f t="shared" si="16"/>
        <v>50</v>
      </c>
    </row>
    <row r="138" spans="1:67" x14ac:dyDescent="0.25">
      <c r="A138" s="179" t="s">
        <v>726</v>
      </c>
      <c r="B138" s="180" t="s">
        <v>727</v>
      </c>
      <c r="C138" s="180" t="s">
        <v>723</v>
      </c>
      <c r="D138" s="181">
        <v>84572.93</v>
      </c>
      <c r="E138" s="181">
        <f t="shared" si="14"/>
        <v>845.73</v>
      </c>
      <c r="F138" s="181">
        <f t="shared" si="17"/>
        <v>422.86</v>
      </c>
      <c r="G138" s="181">
        <f t="shared" si="13"/>
        <v>0</v>
      </c>
      <c r="H138" s="181">
        <f t="shared" si="12"/>
        <v>372.86</v>
      </c>
      <c r="I138" s="182">
        <f t="shared" ca="1" si="15"/>
        <v>845.73</v>
      </c>
      <c r="J138" s="183">
        <v>845.73</v>
      </c>
      <c r="K138" s="183">
        <v>0</v>
      </c>
      <c r="L138" s="183">
        <v>0</v>
      </c>
      <c r="M138" s="183">
        <v>0</v>
      </c>
      <c r="N138" s="183">
        <v>0</v>
      </c>
      <c r="O138" s="183">
        <v>0</v>
      </c>
      <c r="P138" s="183">
        <v>0</v>
      </c>
      <c r="Q138" s="183">
        <v>0</v>
      </c>
      <c r="R138" s="183">
        <v>0</v>
      </c>
      <c r="S138" s="183">
        <v>0</v>
      </c>
      <c r="T138" s="183">
        <v>0</v>
      </c>
      <c r="U138" s="183">
        <v>50</v>
      </c>
      <c r="V138" s="183">
        <v>0</v>
      </c>
      <c r="W138" s="183">
        <v>0</v>
      </c>
      <c r="X138" s="183">
        <v>0</v>
      </c>
      <c r="Y138" s="183">
        <v>0</v>
      </c>
      <c r="Z138" s="183">
        <v>0</v>
      </c>
      <c r="AA138" s="183">
        <v>0</v>
      </c>
      <c r="AB138" s="183">
        <v>0</v>
      </c>
      <c r="AC138" s="183">
        <v>0</v>
      </c>
      <c r="AD138" s="183">
        <v>0</v>
      </c>
      <c r="AE138" s="183">
        <v>0</v>
      </c>
      <c r="AF138" s="183">
        <v>0</v>
      </c>
      <c r="AG138" s="183">
        <v>0</v>
      </c>
      <c r="AH138" s="183">
        <v>0</v>
      </c>
      <c r="AI138" s="183">
        <v>0</v>
      </c>
      <c r="AJ138" s="183">
        <v>0</v>
      </c>
      <c r="AK138" s="183">
        <v>0</v>
      </c>
      <c r="AL138" s="183">
        <v>0</v>
      </c>
      <c r="AM138" s="183">
        <v>0</v>
      </c>
      <c r="AN138" s="183">
        <v>0</v>
      </c>
      <c r="AO138" s="183">
        <v>0</v>
      </c>
      <c r="AP138" s="183">
        <v>0</v>
      </c>
      <c r="AQ138" s="183">
        <v>0</v>
      </c>
      <c r="AR138" s="183">
        <v>0</v>
      </c>
      <c r="AS138" s="183">
        <v>0</v>
      </c>
      <c r="AT138" s="183">
        <v>0</v>
      </c>
      <c r="AU138" s="183">
        <v>0</v>
      </c>
      <c r="AV138" s="183">
        <v>0</v>
      </c>
      <c r="AW138" s="183">
        <v>0</v>
      </c>
      <c r="AX138" s="183">
        <v>0</v>
      </c>
      <c r="AY138" s="183">
        <v>0</v>
      </c>
      <c r="AZ138" s="183">
        <v>0</v>
      </c>
      <c r="BA138" s="183">
        <v>0</v>
      </c>
      <c r="BB138" s="183">
        <v>0</v>
      </c>
      <c r="BC138" s="183">
        <v>0</v>
      </c>
      <c r="BD138" s="183">
        <v>0</v>
      </c>
      <c r="BE138" s="183">
        <v>0</v>
      </c>
      <c r="BF138" s="183">
        <v>0</v>
      </c>
      <c r="BG138" s="183">
        <v>0</v>
      </c>
      <c r="BH138" s="183">
        <v>0</v>
      </c>
      <c r="BI138" s="183">
        <v>0</v>
      </c>
      <c r="BJ138" s="183">
        <v>0</v>
      </c>
      <c r="BK138" s="183">
        <v>0</v>
      </c>
      <c r="BL138" s="183">
        <v>0</v>
      </c>
      <c r="BM138" s="183">
        <v>0</v>
      </c>
      <c r="BN138" s="183">
        <v>0</v>
      </c>
      <c r="BO138" s="184">
        <f t="shared" si="16"/>
        <v>50</v>
      </c>
    </row>
    <row r="139" spans="1:67" x14ac:dyDescent="0.25">
      <c r="A139" s="179" t="s">
        <v>728</v>
      </c>
      <c r="B139" s="180" t="s">
        <v>729</v>
      </c>
      <c r="C139" s="180" t="s">
        <v>723</v>
      </c>
      <c r="D139" s="181">
        <v>138096.26999999999</v>
      </c>
      <c r="E139" s="181">
        <f t="shared" si="14"/>
        <v>1380.96</v>
      </c>
      <c r="F139" s="181">
        <f t="shared" si="17"/>
        <v>690.48</v>
      </c>
      <c r="G139" s="181">
        <f t="shared" si="13"/>
        <v>0</v>
      </c>
      <c r="H139" s="181">
        <f t="shared" si="12"/>
        <v>540.48</v>
      </c>
      <c r="I139" s="182">
        <f t="shared" ca="1" si="15"/>
        <v>1380.96</v>
      </c>
      <c r="J139" s="183">
        <v>1380.96</v>
      </c>
      <c r="K139" s="183">
        <v>150</v>
      </c>
      <c r="L139" s="183">
        <v>0</v>
      </c>
      <c r="M139" s="183">
        <v>0</v>
      </c>
      <c r="N139" s="183">
        <v>0</v>
      </c>
      <c r="O139" s="183">
        <v>0</v>
      </c>
      <c r="P139" s="183">
        <v>0</v>
      </c>
      <c r="Q139" s="183">
        <v>0</v>
      </c>
      <c r="R139" s="183">
        <v>0</v>
      </c>
      <c r="S139" s="183">
        <v>0</v>
      </c>
      <c r="T139" s="183">
        <v>0</v>
      </c>
      <c r="U139" s="183">
        <v>0</v>
      </c>
      <c r="V139" s="183">
        <v>0</v>
      </c>
      <c r="W139" s="183">
        <v>0</v>
      </c>
      <c r="X139" s="183">
        <v>0</v>
      </c>
      <c r="Y139" s="183">
        <v>0</v>
      </c>
      <c r="Z139" s="183">
        <v>0</v>
      </c>
      <c r="AA139" s="183">
        <v>0</v>
      </c>
      <c r="AB139" s="183">
        <v>0</v>
      </c>
      <c r="AC139" s="183">
        <v>0</v>
      </c>
      <c r="AD139" s="183">
        <v>0</v>
      </c>
      <c r="AE139" s="183">
        <v>0</v>
      </c>
      <c r="AF139" s="183">
        <v>0</v>
      </c>
      <c r="AG139" s="183">
        <v>0</v>
      </c>
      <c r="AH139" s="183">
        <v>0</v>
      </c>
      <c r="AI139" s="183">
        <v>0</v>
      </c>
      <c r="AJ139" s="183">
        <v>0</v>
      </c>
      <c r="AK139" s="183">
        <v>0</v>
      </c>
      <c r="AL139" s="183">
        <v>0</v>
      </c>
      <c r="AM139" s="183">
        <v>0</v>
      </c>
      <c r="AN139" s="183">
        <v>0</v>
      </c>
      <c r="AO139" s="183">
        <v>0</v>
      </c>
      <c r="AP139" s="183">
        <v>0</v>
      </c>
      <c r="AQ139" s="183">
        <v>0</v>
      </c>
      <c r="AR139" s="183">
        <v>0</v>
      </c>
      <c r="AS139" s="183">
        <v>0</v>
      </c>
      <c r="AT139" s="183">
        <v>0</v>
      </c>
      <c r="AU139" s="183">
        <v>0</v>
      </c>
      <c r="AV139" s="183">
        <v>0</v>
      </c>
      <c r="AW139" s="183">
        <v>0</v>
      </c>
      <c r="AX139" s="183">
        <v>0</v>
      </c>
      <c r="AY139" s="183">
        <v>0</v>
      </c>
      <c r="AZ139" s="183">
        <v>0</v>
      </c>
      <c r="BA139" s="183">
        <v>0</v>
      </c>
      <c r="BB139" s="183">
        <v>0</v>
      </c>
      <c r="BC139" s="183">
        <v>0</v>
      </c>
      <c r="BD139" s="183">
        <v>0</v>
      </c>
      <c r="BE139" s="183">
        <v>0</v>
      </c>
      <c r="BF139" s="183">
        <v>0</v>
      </c>
      <c r="BG139" s="183">
        <v>0</v>
      </c>
      <c r="BH139" s="183">
        <v>0</v>
      </c>
      <c r="BI139" s="183">
        <v>0</v>
      </c>
      <c r="BJ139" s="183">
        <v>0</v>
      </c>
      <c r="BK139" s="183">
        <v>0</v>
      </c>
      <c r="BL139" s="183">
        <v>0</v>
      </c>
      <c r="BM139" s="183">
        <v>0</v>
      </c>
      <c r="BN139" s="183">
        <v>0</v>
      </c>
      <c r="BO139" s="184">
        <f t="shared" si="16"/>
        <v>150</v>
      </c>
    </row>
    <row r="140" spans="1:67" x14ac:dyDescent="0.25">
      <c r="A140" s="179" t="s">
        <v>730</v>
      </c>
      <c r="B140" s="180" t="s">
        <v>731</v>
      </c>
      <c r="C140" s="180" t="s">
        <v>723</v>
      </c>
      <c r="D140" s="181">
        <v>112689.24</v>
      </c>
      <c r="E140" s="181">
        <f t="shared" si="14"/>
        <v>1126.8900000000001</v>
      </c>
      <c r="F140" s="181">
        <f t="shared" si="17"/>
        <v>563.45000000000005</v>
      </c>
      <c r="G140" s="181">
        <f t="shared" si="13"/>
        <v>0</v>
      </c>
      <c r="H140" s="181">
        <f t="shared" si="12"/>
        <v>563.45000000000005</v>
      </c>
      <c r="I140" s="182">
        <f t="shared" ca="1" si="15"/>
        <v>1126.8900000000001</v>
      </c>
      <c r="J140" s="183">
        <v>1126.8900000000001</v>
      </c>
      <c r="K140" s="183">
        <v>0</v>
      </c>
      <c r="L140" s="183">
        <v>0</v>
      </c>
      <c r="M140" s="183">
        <v>0</v>
      </c>
      <c r="N140" s="183">
        <v>0</v>
      </c>
      <c r="O140" s="183">
        <v>0</v>
      </c>
      <c r="P140" s="183">
        <v>0</v>
      </c>
      <c r="Q140" s="183">
        <v>0</v>
      </c>
      <c r="R140" s="183">
        <v>0</v>
      </c>
      <c r="S140" s="183">
        <v>0</v>
      </c>
      <c r="T140" s="183">
        <v>0</v>
      </c>
      <c r="U140" s="183">
        <v>0</v>
      </c>
      <c r="V140" s="183">
        <v>0</v>
      </c>
      <c r="W140" s="183">
        <v>0</v>
      </c>
      <c r="X140" s="183">
        <v>0</v>
      </c>
      <c r="Y140" s="183">
        <v>0</v>
      </c>
      <c r="Z140" s="183">
        <v>0</v>
      </c>
      <c r="AA140" s="183">
        <v>0</v>
      </c>
      <c r="AB140" s="183">
        <v>0</v>
      </c>
      <c r="AC140" s="183">
        <v>0</v>
      </c>
      <c r="AD140" s="183">
        <v>0</v>
      </c>
      <c r="AE140" s="183">
        <v>0</v>
      </c>
      <c r="AF140" s="183">
        <v>0</v>
      </c>
      <c r="AG140" s="183">
        <v>0</v>
      </c>
      <c r="AH140" s="183">
        <v>0</v>
      </c>
      <c r="AI140" s="183">
        <v>0</v>
      </c>
      <c r="AJ140" s="183">
        <v>0</v>
      </c>
      <c r="AK140" s="183">
        <v>0</v>
      </c>
      <c r="AL140" s="183">
        <v>0</v>
      </c>
      <c r="AM140" s="183">
        <v>0</v>
      </c>
      <c r="AN140" s="183">
        <v>0</v>
      </c>
      <c r="AO140" s="183">
        <v>0</v>
      </c>
      <c r="AP140" s="183">
        <v>0</v>
      </c>
      <c r="AQ140" s="183">
        <v>0</v>
      </c>
      <c r="AR140" s="183">
        <v>0</v>
      </c>
      <c r="AS140" s="183">
        <v>0</v>
      </c>
      <c r="AT140" s="183">
        <v>0</v>
      </c>
      <c r="AU140" s="183">
        <v>0</v>
      </c>
      <c r="AV140" s="183">
        <v>0</v>
      </c>
      <c r="AW140" s="183">
        <v>0</v>
      </c>
      <c r="AX140" s="183">
        <v>0</v>
      </c>
      <c r="AY140" s="183">
        <v>0</v>
      </c>
      <c r="AZ140" s="183">
        <v>0</v>
      </c>
      <c r="BA140" s="183">
        <v>0</v>
      </c>
      <c r="BB140" s="183">
        <v>0</v>
      </c>
      <c r="BC140" s="183">
        <v>0</v>
      </c>
      <c r="BD140" s="183">
        <v>0</v>
      </c>
      <c r="BE140" s="183">
        <v>0</v>
      </c>
      <c r="BF140" s="183">
        <v>0</v>
      </c>
      <c r="BG140" s="183">
        <v>0</v>
      </c>
      <c r="BH140" s="183">
        <v>0</v>
      </c>
      <c r="BI140" s="183">
        <v>0</v>
      </c>
      <c r="BJ140" s="183">
        <v>0</v>
      </c>
      <c r="BK140" s="183">
        <v>0</v>
      </c>
      <c r="BL140" s="183">
        <v>0</v>
      </c>
      <c r="BM140" s="183">
        <v>0</v>
      </c>
      <c r="BN140" s="183">
        <v>0</v>
      </c>
      <c r="BO140" s="184">
        <f t="shared" si="16"/>
        <v>0</v>
      </c>
    </row>
    <row r="141" spans="1:67" x14ac:dyDescent="0.25">
      <c r="A141" s="179" t="s">
        <v>732</v>
      </c>
      <c r="B141" s="180" t="s">
        <v>733</v>
      </c>
      <c r="C141" s="180" t="s">
        <v>723</v>
      </c>
      <c r="D141" s="181">
        <v>79103.44</v>
      </c>
      <c r="E141" s="181">
        <f t="shared" si="14"/>
        <v>791.03</v>
      </c>
      <c r="F141" s="181">
        <f t="shared" si="17"/>
        <v>395.52</v>
      </c>
      <c r="G141" s="181">
        <f t="shared" si="13"/>
        <v>197.67999999999995</v>
      </c>
      <c r="H141" s="181">
        <f t="shared" si="12"/>
        <v>45.519999999999982</v>
      </c>
      <c r="I141" s="182">
        <f t="shared" ca="1" si="15"/>
        <v>593.35</v>
      </c>
      <c r="J141" s="183">
        <v>593.35</v>
      </c>
      <c r="K141" s="183">
        <v>0</v>
      </c>
      <c r="L141" s="183">
        <v>0</v>
      </c>
      <c r="M141" s="183">
        <v>0</v>
      </c>
      <c r="N141" s="183">
        <v>0</v>
      </c>
      <c r="O141" s="183">
        <v>0</v>
      </c>
      <c r="P141" s="183">
        <v>0</v>
      </c>
      <c r="Q141" s="183">
        <v>0</v>
      </c>
      <c r="R141" s="183">
        <v>0</v>
      </c>
      <c r="S141" s="183">
        <v>0</v>
      </c>
      <c r="T141" s="183">
        <v>0</v>
      </c>
      <c r="U141" s="183">
        <v>50</v>
      </c>
      <c r="V141" s="183">
        <v>300</v>
      </c>
      <c r="W141" s="183">
        <v>0</v>
      </c>
      <c r="X141" s="183">
        <v>0</v>
      </c>
      <c r="Y141" s="183">
        <v>0</v>
      </c>
      <c r="Z141" s="183">
        <v>0</v>
      </c>
      <c r="AA141" s="183">
        <v>0</v>
      </c>
      <c r="AB141" s="183">
        <v>0</v>
      </c>
      <c r="AC141" s="183">
        <v>0</v>
      </c>
      <c r="AD141" s="183">
        <v>0</v>
      </c>
      <c r="AE141" s="183">
        <v>0</v>
      </c>
      <c r="AF141" s="183">
        <v>0</v>
      </c>
      <c r="AG141" s="183">
        <v>0</v>
      </c>
      <c r="AH141" s="183">
        <v>0</v>
      </c>
      <c r="AI141" s="183">
        <v>0</v>
      </c>
      <c r="AJ141" s="183">
        <v>0</v>
      </c>
      <c r="AK141" s="183">
        <v>0</v>
      </c>
      <c r="AL141" s="183">
        <v>0</v>
      </c>
      <c r="AM141" s="183">
        <v>0</v>
      </c>
      <c r="AN141" s="183">
        <v>0</v>
      </c>
      <c r="AO141" s="183">
        <v>0</v>
      </c>
      <c r="AP141" s="183">
        <v>0</v>
      </c>
      <c r="AQ141" s="183">
        <v>0</v>
      </c>
      <c r="AR141" s="183">
        <v>0</v>
      </c>
      <c r="AS141" s="183">
        <v>0</v>
      </c>
      <c r="AT141" s="183">
        <v>0</v>
      </c>
      <c r="AU141" s="183">
        <v>0</v>
      </c>
      <c r="AV141" s="183">
        <v>0</v>
      </c>
      <c r="AW141" s="183">
        <v>0</v>
      </c>
      <c r="AX141" s="183">
        <v>0</v>
      </c>
      <c r="AY141" s="183">
        <v>0</v>
      </c>
      <c r="AZ141" s="183">
        <v>0</v>
      </c>
      <c r="BA141" s="183">
        <v>0</v>
      </c>
      <c r="BB141" s="183">
        <v>0</v>
      </c>
      <c r="BC141" s="183">
        <v>0</v>
      </c>
      <c r="BD141" s="183">
        <v>0</v>
      </c>
      <c r="BE141" s="183">
        <v>0</v>
      </c>
      <c r="BF141" s="183">
        <v>0</v>
      </c>
      <c r="BG141" s="183">
        <v>0</v>
      </c>
      <c r="BH141" s="183">
        <v>0</v>
      </c>
      <c r="BI141" s="183">
        <v>0</v>
      </c>
      <c r="BJ141" s="183">
        <v>0</v>
      </c>
      <c r="BK141" s="183">
        <v>0</v>
      </c>
      <c r="BL141" s="183">
        <v>0</v>
      </c>
      <c r="BM141" s="183">
        <v>0</v>
      </c>
      <c r="BN141" s="183">
        <v>0</v>
      </c>
      <c r="BO141" s="184">
        <f t="shared" si="16"/>
        <v>350</v>
      </c>
    </row>
    <row r="142" spans="1:67" x14ac:dyDescent="0.25">
      <c r="A142" s="179" t="s">
        <v>734</v>
      </c>
      <c r="B142" s="180" t="s">
        <v>735</v>
      </c>
      <c r="C142" s="180" t="s">
        <v>723</v>
      </c>
      <c r="D142" s="181">
        <v>63941.22</v>
      </c>
      <c r="E142" s="181">
        <f t="shared" si="14"/>
        <v>639.41</v>
      </c>
      <c r="F142" s="181">
        <f t="shared" si="17"/>
        <v>319.70999999999998</v>
      </c>
      <c r="G142" s="181">
        <f t="shared" si="13"/>
        <v>0</v>
      </c>
      <c r="H142" s="181">
        <f t="shared" si="12"/>
        <v>269.70999999999998</v>
      </c>
      <c r="I142" s="182">
        <f t="shared" ca="1" si="15"/>
        <v>639.41</v>
      </c>
      <c r="J142" s="183">
        <v>639.41</v>
      </c>
      <c r="K142" s="183">
        <v>0</v>
      </c>
      <c r="L142" s="183">
        <v>0</v>
      </c>
      <c r="M142" s="183">
        <v>0</v>
      </c>
      <c r="N142" s="183">
        <v>0</v>
      </c>
      <c r="O142" s="183">
        <v>0</v>
      </c>
      <c r="P142" s="183">
        <v>0</v>
      </c>
      <c r="Q142" s="183">
        <v>0</v>
      </c>
      <c r="R142" s="183">
        <v>0</v>
      </c>
      <c r="S142" s="183">
        <v>0</v>
      </c>
      <c r="T142" s="183">
        <v>0</v>
      </c>
      <c r="U142" s="183">
        <v>50</v>
      </c>
      <c r="V142" s="183">
        <v>0</v>
      </c>
      <c r="W142" s="183">
        <v>0</v>
      </c>
      <c r="X142" s="183">
        <v>0</v>
      </c>
      <c r="Y142" s="183">
        <v>0</v>
      </c>
      <c r="Z142" s="183">
        <v>0</v>
      </c>
      <c r="AA142" s="183">
        <v>0</v>
      </c>
      <c r="AB142" s="183">
        <v>0</v>
      </c>
      <c r="AC142" s="183">
        <v>0</v>
      </c>
      <c r="AD142" s="183">
        <v>0</v>
      </c>
      <c r="AE142" s="183">
        <v>0</v>
      </c>
      <c r="AF142" s="183">
        <v>0</v>
      </c>
      <c r="AG142" s="183">
        <v>0</v>
      </c>
      <c r="AH142" s="183">
        <v>0</v>
      </c>
      <c r="AI142" s="183">
        <v>0</v>
      </c>
      <c r="AJ142" s="183">
        <v>0</v>
      </c>
      <c r="AK142" s="183">
        <v>0</v>
      </c>
      <c r="AL142" s="183">
        <v>0</v>
      </c>
      <c r="AM142" s="183">
        <v>0</v>
      </c>
      <c r="AN142" s="183">
        <v>0</v>
      </c>
      <c r="AO142" s="183">
        <v>0</v>
      </c>
      <c r="AP142" s="183">
        <v>0</v>
      </c>
      <c r="AQ142" s="183">
        <v>0</v>
      </c>
      <c r="AR142" s="183">
        <v>0</v>
      </c>
      <c r="AS142" s="183">
        <v>0</v>
      </c>
      <c r="AT142" s="183">
        <v>0</v>
      </c>
      <c r="AU142" s="183">
        <v>0</v>
      </c>
      <c r="AV142" s="183">
        <v>0</v>
      </c>
      <c r="AW142" s="183">
        <v>0</v>
      </c>
      <c r="AX142" s="183">
        <v>0</v>
      </c>
      <c r="AY142" s="183">
        <v>0</v>
      </c>
      <c r="AZ142" s="183">
        <v>0</v>
      </c>
      <c r="BA142" s="183">
        <v>0</v>
      </c>
      <c r="BB142" s="183">
        <v>0</v>
      </c>
      <c r="BC142" s="183">
        <v>0</v>
      </c>
      <c r="BD142" s="183">
        <v>0</v>
      </c>
      <c r="BE142" s="183">
        <v>0</v>
      </c>
      <c r="BF142" s="183">
        <v>0</v>
      </c>
      <c r="BG142" s="183">
        <v>0</v>
      </c>
      <c r="BH142" s="183">
        <v>0</v>
      </c>
      <c r="BI142" s="183">
        <v>0</v>
      </c>
      <c r="BJ142" s="183">
        <v>0</v>
      </c>
      <c r="BK142" s="183">
        <v>0</v>
      </c>
      <c r="BL142" s="183">
        <v>0</v>
      </c>
      <c r="BM142" s="183">
        <v>0</v>
      </c>
      <c r="BN142" s="183">
        <v>0</v>
      </c>
      <c r="BO142" s="184">
        <f t="shared" si="16"/>
        <v>50</v>
      </c>
    </row>
    <row r="143" spans="1:67" x14ac:dyDescent="0.25">
      <c r="A143" s="179" t="s">
        <v>736</v>
      </c>
      <c r="B143" s="180" t="s">
        <v>737</v>
      </c>
      <c r="C143" s="180" t="s">
        <v>723</v>
      </c>
      <c r="D143" s="181">
        <v>63896.94</v>
      </c>
      <c r="E143" s="181">
        <f t="shared" si="14"/>
        <v>638.97</v>
      </c>
      <c r="F143" s="181">
        <f t="shared" si="17"/>
        <v>319.48</v>
      </c>
      <c r="G143" s="181">
        <f t="shared" si="13"/>
        <v>53.970000000000027</v>
      </c>
      <c r="H143" s="181">
        <f t="shared" si="12"/>
        <v>319.48</v>
      </c>
      <c r="I143" s="182">
        <f t="shared" ca="1" si="15"/>
        <v>585</v>
      </c>
      <c r="J143" s="183">
        <v>585</v>
      </c>
      <c r="K143" s="183">
        <v>0</v>
      </c>
      <c r="L143" s="183">
        <v>0</v>
      </c>
      <c r="M143" s="183">
        <v>0</v>
      </c>
      <c r="N143" s="183">
        <v>0</v>
      </c>
      <c r="O143" s="183">
        <v>0</v>
      </c>
      <c r="P143" s="183">
        <v>0</v>
      </c>
      <c r="Q143" s="183">
        <v>0</v>
      </c>
      <c r="R143" s="183">
        <v>0</v>
      </c>
      <c r="S143" s="183">
        <v>0</v>
      </c>
      <c r="T143" s="183">
        <v>0</v>
      </c>
      <c r="U143" s="183">
        <v>0</v>
      </c>
      <c r="V143" s="183">
        <v>0</v>
      </c>
      <c r="W143" s="183">
        <v>0</v>
      </c>
      <c r="X143" s="183">
        <v>0</v>
      </c>
      <c r="Y143" s="183">
        <v>0</v>
      </c>
      <c r="Z143" s="183">
        <v>0</v>
      </c>
      <c r="AA143" s="183">
        <v>0</v>
      </c>
      <c r="AB143" s="183">
        <v>0</v>
      </c>
      <c r="AC143" s="183">
        <v>0</v>
      </c>
      <c r="AD143" s="183">
        <v>0</v>
      </c>
      <c r="AE143" s="183">
        <v>0</v>
      </c>
      <c r="AF143" s="183">
        <v>0</v>
      </c>
      <c r="AG143" s="183">
        <v>0</v>
      </c>
      <c r="AH143" s="183">
        <v>0</v>
      </c>
      <c r="AI143" s="183">
        <v>0</v>
      </c>
      <c r="AJ143" s="183">
        <v>0</v>
      </c>
      <c r="AK143" s="183">
        <v>0</v>
      </c>
      <c r="AL143" s="183">
        <v>0</v>
      </c>
      <c r="AM143" s="183">
        <v>0</v>
      </c>
      <c r="AN143" s="183">
        <v>0</v>
      </c>
      <c r="AO143" s="183">
        <v>0</v>
      </c>
      <c r="AP143" s="183">
        <v>0</v>
      </c>
      <c r="AQ143" s="183">
        <v>0</v>
      </c>
      <c r="AR143" s="183">
        <v>0</v>
      </c>
      <c r="AS143" s="183">
        <v>0</v>
      </c>
      <c r="AT143" s="183">
        <v>0</v>
      </c>
      <c r="AU143" s="183">
        <v>0</v>
      </c>
      <c r="AV143" s="183">
        <v>0</v>
      </c>
      <c r="AW143" s="183">
        <v>0</v>
      </c>
      <c r="AX143" s="183">
        <v>0</v>
      </c>
      <c r="AY143" s="183">
        <v>0</v>
      </c>
      <c r="AZ143" s="183">
        <v>0</v>
      </c>
      <c r="BA143" s="183">
        <v>0</v>
      </c>
      <c r="BB143" s="183">
        <v>0</v>
      </c>
      <c r="BC143" s="183">
        <v>0</v>
      </c>
      <c r="BD143" s="183">
        <v>0</v>
      </c>
      <c r="BE143" s="183">
        <v>0</v>
      </c>
      <c r="BF143" s="183">
        <v>0</v>
      </c>
      <c r="BG143" s="183">
        <v>0</v>
      </c>
      <c r="BH143" s="183">
        <v>0</v>
      </c>
      <c r="BI143" s="183">
        <v>0</v>
      </c>
      <c r="BJ143" s="183">
        <v>0</v>
      </c>
      <c r="BK143" s="183">
        <v>0</v>
      </c>
      <c r="BL143" s="183">
        <v>0</v>
      </c>
      <c r="BM143" s="183">
        <v>0</v>
      </c>
      <c r="BN143" s="183">
        <v>0</v>
      </c>
      <c r="BO143" s="184">
        <f t="shared" si="16"/>
        <v>0</v>
      </c>
    </row>
    <row r="144" spans="1:67" x14ac:dyDescent="0.25">
      <c r="A144" s="179" t="s">
        <v>738</v>
      </c>
      <c r="B144" s="180" t="s">
        <v>739</v>
      </c>
      <c r="C144" s="180" t="s">
        <v>723</v>
      </c>
      <c r="D144" s="181">
        <v>82266.45</v>
      </c>
      <c r="E144" s="181">
        <f t="shared" si="14"/>
        <v>822.66</v>
      </c>
      <c r="F144" s="181">
        <f t="shared" si="17"/>
        <v>411.33</v>
      </c>
      <c r="G144" s="181">
        <f t="shared" si="13"/>
        <v>0</v>
      </c>
      <c r="H144" s="181">
        <f t="shared" si="12"/>
        <v>61.329999999999984</v>
      </c>
      <c r="I144" s="182">
        <f t="shared" ca="1" si="15"/>
        <v>822.66</v>
      </c>
      <c r="J144" s="183">
        <v>822.66</v>
      </c>
      <c r="K144" s="183">
        <v>0</v>
      </c>
      <c r="L144" s="183">
        <v>0</v>
      </c>
      <c r="M144" s="183">
        <v>0</v>
      </c>
      <c r="N144" s="183">
        <v>0</v>
      </c>
      <c r="O144" s="183">
        <v>0</v>
      </c>
      <c r="P144" s="183">
        <v>0</v>
      </c>
      <c r="Q144" s="183">
        <v>0</v>
      </c>
      <c r="R144" s="183">
        <v>0</v>
      </c>
      <c r="S144" s="183">
        <v>0</v>
      </c>
      <c r="T144" s="183">
        <v>0</v>
      </c>
      <c r="U144" s="183">
        <v>50</v>
      </c>
      <c r="V144" s="183">
        <v>300</v>
      </c>
      <c r="W144" s="183">
        <v>0</v>
      </c>
      <c r="X144" s="183">
        <v>0</v>
      </c>
      <c r="Y144" s="183">
        <v>0</v>
      </c>
      <c r="Z144" s="183">
        <v>0</v>
      </c>
      <c r="AA144" s="183">
        <v>0</v>
      </c>
      <c r="AB144" s="183">
        <v>0</v>
      </c>
      <c r="AC144" s="183">
        <v>0</v>
      </c>
      <c r="AD144" s="183">
        <v>0</v>
      </c>
      <c r="AE144" s="183">
        <v>0</v>
      </c>
      <c r="AF144" s="183">
        <v>0</v>
      </c>
      <c r="AG144" s="183">
        <v>0</v>
      </c>
      <c r="AH144" s="183">
        <v>0</v>
      </c>
      <c r="AI144" s="183">
        <v>0</v>
      </c>
      <c r="AJ144" s="183">
        <v>0</v>
      </c>
      <c r="AK144" s="183">
        <v>0</v>
      </c>
      <c r="AL144" s="183">
        <v>0</v>
      </c>
      <c r="AM144" s="183">
        <v>0</v>
      </c>
      <c r="AN144" s="183">
        <v>0</v>
      </c>
      <c r="AO144" s="183">
        <v>0</v>
      </c>
      <c r="AP144" s="183">
        <v>0</v>
      </c>
      <c r="AQ144" s="183">
        <v>0</v>
      </c>
      <c r="AR144" s="183">
        <v>0</v>
      </c>
      <c r="AS144" s="183">
        <v>0</v>
      </c>
      <c r="AT144" s="183">
        <v>0</v>
      </c>
      <c r="AU144" s="183">
        <v>0</v>
      </c>
      <c r="AV144" s="183">
        <v>0</v>
      </c>
      <c r="AW144" s="183">
        <v>0</v>
      </c>
      <c r="AX144" s="183">
        <v>0</v>
      </c>
      <c r="AY144" s="183">
        <v>0</v>
      </c>
      <c r="AZ144" s="183">
        <v>0</v>
      </c>
      <c r="BA144" s="183">
        <v>0</v>
      </c>
      <c r="BB144" s="183">
        <v>0</v>
      </c>
      <c r="BC144" s="183">
        <v>0</v>
      </c>
      <c r="BD144" s="183">
        <v>0</v>
      </c>
      <c r="BE144" s="183">
        <v>0</v>
      </c>
      <c r="BF144" s="183">
        <v>0</v>
      </c>
      <c r="BG144" s="183">
        <v>0</v>
      </c>
      <c r="BH144" s="183">
        <v>0</v>
      </c>
      <c r="BI144" s="183">
        <v>0</v>
      </c>
      <c r="BJ144" s="183">
        <v>0</v>
      </c>
      <c r="BK144" s="183">
        <v>0</v>
      </c>
      <c r="BL144" s="183">
        <v>0</v>
      </c>
      <c r="BM144" s="183">
        <v>0</v>
      </c>
      <c r="BN144" s="183">
        <v>0</v>
      </c>
      <c r="BO144" s="184">
        <f t="shared" si="16"/>
        <v>350</v>
      </c>
    </row>
    <row r="145" spans="1:67" x14ac:dyDescent="0.25">
      <c r="A145" s="179" t="s">
        <v>740</v>
      </c>
      <c r="B145" s="180" t="s">
        <v>741</v>
      </c>
      <c r="C145" s="180" t="s">
        <v>723</v>
      </c>
      <c r="D145" s="181">
        <v>76300.37</v>
      </c>
      <c r="E145" s="181">
        <f t="shared" si="14"/>
        <v>763</v>
      </c>
      <c r="F145" s="181">
        <f t="shared" si="17"/>
        <v>381.5</v>
      </c>
      <c r="G145" s="181">
        <f t="shared" si="13"/>
        <v>0</v>
      </c>
      <c r="H145" s="181">
        <f t="shared" si="12"/>
        <v>381.5</v>
      </c>
      <c r="I145" s="182">
        <f t="shared" ca="1" si="15"/>
        <v>763</v>
      </c>
      <c r="J145" s="183">
        <v>763</v>
      </c>
      <c r="K145" s="183">
        <v>0</v>
      </c>
      <c r="L145" s="183">
        <v>0</v>
      </c>
      <c r="M145" s="183">
        <v>0</v>
      </c>
      <c r="N145" s="183">
        <v>0</v>
      </c>
      <c r="O145" s="183">
        <v>0</v>
      </c>
      <c r="P145" s="183">
        <v>0</v>
      </c>
      <c r="Q145" s="183">
        <v>0</v>
      </c>
      <c r="R145" s="183">
        <v>0</v>
      </c>
      <c r="S145" s="183">
        <v>0</v>
      </c>
      <c r="T145" s="183">
        <v>0</v>
      </c>
      <c r="U145" s="183">
        <v>0</v>
      </c>
      <c r="V145" s="183">
        <v>0</v>
      </c>
      <c r="W145" s="183">
        <v>0</v>
      </c>
      <c r="X145" s="183">
        <v>0</v>
      </c>
      <c r="Y145" s="183">
        <v>0</v>
      </c>
      <c r="Z145" s="183">
        <v>0</v>
      </c>
      <c r="AA145" s="183">
        <v>0</v>
      </c>
      <c r="AB145" s="183">
        <v>0</v>
      </c>
      <c r="AC145" s="183">
        <v>0</v>
      </c>
      <c r="AD145" s="183">
        <v>0</v>
      </c>
      <c r="AE145" s="183">
        <v>0</v>
      </c>
      <c r="AF145" s="183">
        <v>0</v>
      </c>
      <c r="AG145" s="183">
        <v>0</v>
      </c>
      <c r="AH145" s="183">
        <v>0</v>
      </c>
      <c r="AI145" s="183">
        <v>0</v>
      </c>
      <c r="AJ145" s="183">
        <v>0</v>
      </c>
      <c r="AK145" s="183">
        <v>0</v>
      </c>
      <c r="AL145" s="183">
        <v>0</v>
      </c>
      <c r="AM145" s="183">
        <v>0</v>
      </c>
      <c r="AN145" s="183">
        <v>0</v>
      </c>
      <c r="AO145" s="183">
        <v>0</v>
      </c>
      <c r="AP145" s="183">
        <v>0</v>
      </c>
      <c r="AQ145" s="183">
        <v>0</v>
      </c>
      <c r="AR145" s="183">
        <v>0</v>
      </c>
      <c r="AS145" s="183">
        <v>0</v>
      </c>
      <c r="AT145" s="183">
        <v>0</v>
      </c>
      <c r="AU145" s="183">
        <v>0</v>
      </c>
      <c r="AV145" s="183">
        <v>0</v>
      </c>
      <c r="AW145" s="183">
        <v>0</v>
      </c>
      <c r="AX145" s="183">
        <v>0</v>
      </c>
      <c r="AY145" s="183">
        <v>0</v>
      </c>
      <c r="AZ145" s="183">
        <v>0</v>
      </c>
      <c r="BA145" s="183">
        <v>0</v>
      </c>
      <c r="BB145" s="183">
        <v>0</v>
      </c>
      <c r="BC145" s="183">
        <v>0</v>
      </c>
      <c r="BD145" s="183">
        <v>0</v>
      </c>
      <c r="BE145" s="183">
        <v>0</v>
      </c>
      <c r="BF145" s="183">
        <v>0</v>
      </c>
      <c r="BG145" s="183">
        <v>0</v>
      </c>
      <c r="BH145" s="183">
        <v>0</v>
      </c>
      <c r="BI145" s="183">
        <v>0</v>
      </c>
      <c r="BJ145" s="183">
        <v>0</v>
      </c>
      <c r="BK145" s="183">
        <v>0</v>
      </c>
      <c r="BL145" s="183">
        <v>0</v>
      </c>
      <c r="BM145" s="183">
        <v>0</v>
      </c>
      <c r="BN145" s="183">
        <v>0</v>
      </c>
      <c r="BO145" s="184">
        <f t="shared" si="16"/>
        <v>0</v>
      </c>
    </row>
    <row r="146" spans="1:67" x14ac:dyDescent="0.25">
      <c r="A146" s="179" t="s">
        <v>742</v>
      </c>
      <c r="B146" s="180" t="s">
        <v>743</v>
      </c>
      <c r="C146" s="180" t="s">
        <v>723</v>
      </c>
      <c r="D146" s="181">
        <v>58701.760000000002</v>
      </c>
      <c r="E146" s="181">
        <f t="shared" si="14"/>
        <v>587.02</v>
      </c>
      <c r="F146" s="181">
        <f t="shared" si="17"/>
        <v>293.51</v>
      </c>
      <c r="G146" s="181">
        <f t="shared" si="13"/>
        <v>0</v>
      </c>
      <c r="H146" s="181">
        <f t="shared" si="12"/>
        <v>243.51</v>
      </c>
      <c r="I146" s="182">
        <f t="shared" ca="1" si="15"/>
        <v>587.02</v>
      </c>
      <c r="J146" s="183">
        <v>587.02</v>
      </c>
      <c r="K146" s="183">
        <v>0</v>
      </c>
      <c r="L146" s="183">
        <v>0</v>
      </c>
      <c r="M146" s="183">
        <v>0</v>
      </c>
      <c r="N146" s="183">
        <v>0</v>
      </c>
      <c r="O146" s="183">
        <v>0</v>
      </c>
      <c r="P146" s="183">
        <v>0</v>
      </c>
      <c r="Q146" s="183">
        <v>0</v>
      </c>
      <c r="R146" s="183">
        <v>0</v>
      </c>
      <c r="S146" s="183">
        <v>0</v>
      </c>
      <c r="T146" s="183">
        <v>0</v>
      </c>
      <c r="U146" s="183">
        <v>50</v>
      </c>
      <c r="V146" s="183">
        <v>0</v>
      </c>
      <c r="W146" s="183">
        <v>0</v>
      </c>
      <c r="X146" s="183">
        <v>0</v>
      </c>
      <c r="Y146" s="183">
        <v>0</v>
      </c>
      <c r="Z146" s="183">
        <v>0</v>
      </c>
      <c r="AA146" s="183">
        <v>0</v>
      </c>
      <c r="AB146" s="183">
        <v>0</v>
      </c>
      <c r="AC146" s="183">
        <v>0</v>
      </c>
      <c r="AD146" s="183">
        <v>0</v>
      </c>
      <c r="AE146" s="183">
        <v>0</v>
      </c>
      <c r="AF146" s="183">
        <v>0</v>
      </c>
      <c r="AG146" s="183">
        <v>0</v>
      </c>
      <c r="AH146" s="183">
        <v>0</v>
      </c>
      <c r="AI146" s="183">
        <v>0</v>
      </c>
      <c r="AJ146" s="183">
        <v>0</v>
      </c>
      <c r="AK146" s="183">
        <v>0</v>
      </c>
      <c r="AL146" s="183">
        <v>0</v>
      </c>
      <c r="AM146" s="183">
        <v>0</v>
      </c>
      <c r="AN146" s="183">
        <v>0</v>
      </c>
      <c r="AO146" s="183">
        <v>0</v>
      </c>
      <c r="AP146" s="183">
        <v>0</v>
      </c>
      <c r="AQ146" s="183">
        <v>0</v>
      </c>
      <c r="AR146" s="183">
        <v>0</v>
      </c>
      <c r="AS146" s="183">
        <v>0</v>
      </c>
      <c r="AT146" s="183">
        <v>0</v>
      </c>
      <c r="AU146" s="183">
        <v>0</v>
      </c>
      <c r="AV146" s="183">
        <v>0</v>
      </c>
      <c r="AW146" s="183">
        <v>0</v>
      </c>
      <c r="AX146" s="183">
        <v>0</v>
      </c>
      <c r="AY146" s="183">
        <v>0</v>
      </c>
      <c r="AZ146" s="183">
        <v>0</v>
      </c>
      <c r="BA146" s="183">
        <v>0</v>
      </c>
      <c r="BB146" s="183">
        <v>0</v>
      </c>
      <c r="BC146" s="183">
        <v>0</v>
      </c>
      <c r="BD146" s="183">
        <v>0</v>
      </c>
      <c r="BE146" s="183">
        <v>0</v>
      </c>
      <c r="BF146" s="183">
        <v>0</v>
      </c>
      <c r="BG146" s="183">
        <v>0</v>
      </c>
      <c r="BH146" s="183">
        <v>0</v>
      </c>
      <c r="BI146" s="183">
        <v>0</v>
      </c>
      <c r="BJ146" s="183">
        <v>0</v>
      </c>
      <c r="BK146" s="183">
        <v>0</v>
      </c>
      <c r="BL146" s="183">
        <v>0</v>
      </c>
      <c r="BM146" s="183">
        <v>0</v>
      </c>
      <c r="BN146" s="183">
        <v>0</v>
      </c>
      <c r="BO146" s="184">
        <f t="shared" si="16"/>
        <v>50</v>
      </c>
    </row>
    <row r="147" spans="1:67" x14ac:dyDescent="0.25">
      <c r="A147" s="179" t="s">
        <v>744</v>
      </c>
      <c r="B147" s="180" t="s">
        <v>745</v>
      </c>
      <c r="C147" s="180" t="s">
        <v>723</v>
      </c>
      <c r="D147" s="181">
        <v>111175.63</v>
      </c>
      <c r="E147" s="181">
        <f t="shared" si="14"/>
        <v>1111.76</v>
      </c>
      <c r="F147" s="181">
        <f t="shared" si="17"/>
        <v>555.88</v>
      </c>
      <c r="G147" s="181">
        <f t="shared" si="13"/>
        <v>0</v>
      </c>
      <c r="H147" s="181">
        <f t="shared" si="12"/>
        <v>205.88</v>
      </c>
      <c r="I147" s="182">
        <f t="shared" ca="1" si="15"/>
        <v>1111.76</v>
      </c>
      <c r="J147" s="183">
        <v>1111.76</v>
      </c>
      <c r="K147" s="183">
        <v>0</v>
      </c>
      <c r="L147" s="183">
        <v>0</v>
      </c>
      <c r="M147" s="183">
        <v>0</v>
      </c>
      <c r="N147" s="183">
        <v>0</v>
      </c>
      <c r="O147" s="183">
        <v>0</v>
      </c>
      <c r="P147" s="183">
        <v>0</v>
      </c>
      <c r="Q147" s="183">
        <v>0</v>
      </c>
      <c r="R147" s="183">
        <v>0</v>
      </c>
      <c r="S147" s="183">
        <v>0</v>
      </c>
      <c r="T147" s="183">
        <v>0</v>
      </c>
      <c r="U147" s="183">
        <v>50</v>
      </c>
      <c r="V147" s="183">
        <v>300</v>
      </c>
      <c r="W147" s="183">
        <v>0</v>
      </c>
      <c r="X147" s="183">
        <v>0</v>
      </c>
      <c r="Y147" s="183">
        <v>0</v>
      </c>
      <c r="Z147" s="183">
        <v>0</v>
      </c>
      <c r="AA147" s="183">
        <v>0</v>
      </c>
      <c r="AB147" s="183">
        <v>0</v>
      </c>
      <c r="AC147" s="183">
        <v>0</v>
      </c>
      <c r="AD147" s="183">
        <v>0</v>
      </c>
      <c r="AE147" s="183">
        <v>0</v>
      </c>
      <c r="AF147" s="183">
        <v>0</v>
      </c>
      <c r="AG147" s="183">
        <v>0</v>
      </c>
      <c r="AH147" s="183">
        <v>0</v>
      </c>
      <c r="AI147" s="183">
        <v>0</v>
      </c>
      <c r="AJ147" s="183">
        <v>0</v>
      </c>
      <c r="AK147" s="183">
        <v>0</v>
      </c>
      <c r="AL147" s="183">
        <v>0</v>
      </c>
      <c r="AM147" s="183">
        <v>0</v>
      </c>
      <c r="AN147" s="183">
        <v>0</v>
      </c>
      <c r="AO147" s="183">
        <v>0</v>
      </c>
      <c r="AP147" s="183">
        <v>0</v>
      </c>
      <c r="AQ147" s="183">
        <v>0</v>
      </c>
      <c r="AR147" s="183">
        <v>0</v>
      </c>
      <c r="AS147" s="183">
        <v>0</v>
      </c>
      <c r="AT147" s="183">
        <v>0</v>
      </c>
      <c r="AU147" s="183">
        <v>0</v>
      </c>
      <c r="AV147" s="183">
        <v>0</v>
      </c>
      <c r="AW147" s="183">
        <v>0</v>
      </c>
      <c r="AX147" s="183">
        <v>0</v>
      </c>
      <c r="AY147" s="183">
        <v>0</v>
      </c>
      <c r="AZ147" s="183">
        <v>0</v>
      </c>
      <c r="BA147" s="183">
        <v>0</v>
      </c>
      <c r="BB147" s="183">
        <v>0</v>
      </c>
      <c r="BC147" s="183">
        <v>0</v>
      </c>
      <c r="BD147" s="183">
        <v>0</v>
      </c>
      <c r="BE147" s="183">
        <v>0</v>
      </c>
      <c r="BF147" s="183">
        <v>0</v>
      </c>
      <c r="BG147" s="183">
        <v>0</v>
      </c>
      <c r="BH147" s="183">
        <v>0</v>
      </c>
      <c r="BI147" s="183">
        <v>0</v>
      </c>
      <c r="BJ147" s="183">
        <v>0</v>
      </c>
      <c r="BK147" s="183">
        <v>0</v>
      </c>
      <c r="BL147" s="183">
        <v>0</v>
      </c>
      <c r="BM147" s="183">
        <v>0</v>
      </c>
      <c r="BN147" s="183">
        <v>0</v>
      </c>
      <c r="BO147" s="184">
        <f t="shared" si="16"/>
        <v>350</v>
      </c>
    </row>
    <row r="148" spans="1:67" x14ac:dyDescent="0.25">
      <c r="A148" s="179" t="s">
        <v>746</v>
      </c>
      <c r="B148" s="180" t="s">
        <v>747</v>
      </c>
      <c r="C148" s="180" t="s">
        <v>723</v>
      </c>
      <c r="D148" s="181">
        <v>48803.48</v>
      </c>
      <c r="E148" s="181">
        <f t="shared" si="14"/>
        <v>488.03</v>
      </c>
      <c r="F148" s="181">
        <f t="shared" si="17"/>
        <v>244.02</v>
      </c>
      <c r="G148" s="181">
        <f t="shared" si="13"/>
        <v>0</v>
      </c>
      <c r="H148" s="181">
        <f t="shared" si="12"/>
        <v>4.0200000000000102</v>
      </c>
      <c r="I148" s="182">
        <f t="shared" ca="1" si="15"/>
        <v>488.03</v>
      </c>
      <c r="J148" s="183">
        <v>488.03</v>
      </c>
      <c r="K148" s="183">
        <v>0</v>
      </c>
      <c r="L148" s="183">
        <v>0</v>
      </c>
      <c r="M148" s="183">
        <v>0</v>
      </c>
      <c r="N148" s="183">
        <v>0</v>
      </c>
      <c r="O148" s="183">
        <v>0</v>
      </c>
      <c r="P148" s="183">
        <v>0</v>
      </c>
      <c r="Q148" s="183">
        <v>0</v>
      </c>
      <c r="R148" s="183">
        <v>0</v>
      </c>
      <c r="S148" s="183">
        <v>0</v>
      </c>
      <c r="T148" s="183">
        <v>0</v>
      </c>
      <c r="U148" s="183">
        <v>0</v>
      </c>
      <c r="V148" s="183">
        <v>240</v>
      </c>
      <c r="W148" s="183">
        <v>0</v>
      </c>
      <c r="X148" s="183">
        <v>0</v>
      </c>
      <c r="Y148" s="183">
        <v>0</v>
      </c>
      <c r="Z148" s="183">
        <v>0</v>
      </c>
      <c r="AA148" s="183">
        <v>0</v>
      </c>
      <c r="AB148" s="183">
        <v>0</v>
      </c>
      <c r="AC148" s="183">
        <v>0</v>
      </c>
      <c r="AD148" s="183">
        <v>0</v>
      </c>
      <c r="AE148" s="183">
        <v>0</v>
      </c>
      <c r="AF148" s="183">
        <v>0</v>
      </c>
      <c r="AG148" s="183">
        <v>0</v>
      </c>
      <c r="AH148" s="183">
        <v>0</v>
      </c>
      <c r="AI148" s="183">
        <v>0</v>
      </c>
      <c r="AJ148" s="183">
        <v>0</v>
      </c>
      <c r="AK148" s="183">
        <v>0</v>
      </c>
      <c r="AL148" s="183">
        <v>0</v>
      </c>
      <c r="AM148" s="183">
        <v>0</v>
      </c>
      <c r="AN148" s="183">
        <v>0</v>
      </c>
      <c r="AO148" s="183">
        <v>0</v>
      </c>
      <c r="AP148" s="183">
        <v>0</v>
      </c>
      <c r="AQ148" s="183">
        <v>0</v>
      </c>
      <c r="AR148" s="183">
        <v>0</v>
      </c>
      <c r="AS148" s="183">
        <v>0</v>
      </c>
      <c r="AT148" s="183">
        <v>0</v>
      </c>
      <c r="AU148" s="183">
        <v>0</v>
      </c>
      <c r="AV148" s="183">
        <v>0</v>
      </c>
      <c r="AW148" s="183">
        <v>0</v>
      </c>
      <c r="AX148" s="183">
        <v>0</v>
      </c>
      <c r="AY148" s="183">
        <v>0</v>
      </c>
      <c r="AZ148" s="183">
        <v>0</v>
      </c>
      <c r="BA148" s="183">
        <v>0</v>
      </c>
      <c r="BB148" s="183">
        <v>0</v>
      </c>
      <c r="BC148" s="183">
        <v>0</v>
      </c>
      <c r="BD148" s="183">
        <v>0</v>
      </c>
      <c r="BE148" s="183">
        <v>0</v>
      </c>
      <c r="BF148" s="183">
        <v>0</v>
      </c>
      <c r="BG148" s="183">
        <v>0</v>
      </c>
      <c r="BH148" s="183">
        <v>0</v>
      </c>
      <c r="BI148" s="183">
        <v>0</v>
      </c>
      <c r="BJ148" s="183">
        <v>0</v>
      </c>
      <c r="BK148" s="183">
        <v>0</v>
      </c>
      <c r="BL148" s="183">
        <v>0</v>
      </c>
      <c r="BM148" s="183">
        <v>0</v>
      </c>
      <c r="BN148" s="183">
        <v>0</v>
      </c>
      <c r="BO148" s="184">
        <f t="shared" si="16"/>
        <v>240</v>
      </c>
    </row>
    <row r="149" spans="1:67" x14ac:dyDescent="0.25">
      <c r="A149" s="179" t="s">
        <v>748</v>
      </c>
      <c r="B149" s="180" t="s">
        <v>749</v>
      </c>
      <c r="C149" s="180" t="s">
        <v>723</v>
      </c>
      <c r="D149" s="181">
        <v>54021.29</v>
      </c>
      <c r="E149" s="181">
        <f t="shared" si="14"/>
        <v>540.21</v>
      </c>
      <c r="F149" s="181">
        <f t="shared" si="17"/>
        <v>270.11</v>
      </c>
      <c r="G149" s="181">
        <f t="shared" si="13"/>
        <v>0</v>
      </c>
      <c r="H149" s="181">
        <f t="shared" si="12"/>
        <v>220.11</v>
      </c>
      <c r="I149" s="182">
        <f t="shared" ca="1" si="15"/>
        <v>540.21</v>
      </c>
      <c r="J149" s="183">
        <v>540.21</v>
      </c>
      <c r="K149" s="183">
        <v>0</v>
      </c>
      <c r="L149" s="183">
        <v>0</v>
      </c>
      <c r="M149" s="183">
        <v>0</v>
      </c>
      <c r="N149" s="183">
        <v>0</v>
      </c>
      <c r="O149" s="183">
        <v>0</v>
      </c>
      <c r="P149" s="183">
        <v>0</v>
      </c>
      <c r="Q149" s="183">
        <v>0</v>
      </c>
      <c r="R149" s="183">
        <v>0</v>
      </c>
      <c r="S149" s="183">
        <v>0</v>
      </c>
      <c r="T149" s="183">
        <v>0</v>
      </c>
      <c r="U149" s="183">
        <v>50</v>
      </c>
      <c r="V149" s="183">
        <v>0</v>
      </c>
      <c r="W149" s="183">
        <v>0</v>
      </c>
      <c r="X149" s="183">
        <v>0</v>
      </c>
      <c r="Y149" s="183">
        <v>0</v>
      </c>
      <c r="Z149" s="183">
        <v>0</v>
      </c>
      <c r="AA149" s="183">
        <v>0</v>
      </c>
      <c r="AB149" s="183">
        <v>0</v>
      </c>
      <c r="AC149" s="183">
        <v>0</v>
      </c>
      <c r="AD149" s="183">
        <v>0</v>
      </c>
      <c r="AE149" s="183">
        <v>0</v>
      </c>
      <c r="AF149" s="183">
        <v>0</v>
      </c>
      <c r="AG149" s="183">
        <v>0</v>
      </c>
      <c r="AH149" s="183">
        <v>0</v>
      </c>
      <c r="AI149" s="183">
        <v>0</v>
      </c>
      <c r="AJ149" s="183">
        <v>0</v>
      </c>
      <c r="AK149" s="183">
        <v>0</v>
      </c>
      <c r="AL149" s="183">
        <v>0</v>
      </c>
      <c r="AM149" s="183">
        <v>0</v>
      </c>
      <c r="AN149" s="183">
        <v>0</v>
      </c>
      <c r="AO149" s="183">
        <v>0</v>
      </c>
      <c r="AP149" s="183">
        <v>0</v>
      </c>
      <c r="AQ149" s="183">
        <v>0</v>
      </c>
      <c r="AR149" s="183">
        <v>0</v>
      </c>
      <c r="AS149" s="183">
        <v>0</v>
      </c>
      <c r="AT149" s="183">
        <v>0</v>
      </c>
      <c r="AU149" s="183">
        <v>0</v>
      </c>
      <c r="AV149" s="183">
        <v>0</v>
      </c>
      <c r="AW149" s="183">
        <v>0</v>
      </c>
      <c r="AX149" s="183">
        <v>0</v>
      </c>
      <c r="AY149" s="183">
        <v>0</v>
      </c>
      <c r="AZ149" s="183">
        <v>0</v>
      </c>
      <c r="BA149" s="183">
        <v>0</v>
      </c>
      <c r="BB149" s="183">
        <v>0</v>
      </c>
      <c r="BC149" s="183">
        <v>0</v>
      </c>
      <c r="BD149" s="183">
        <v>0</v>
      </c>
      <c r="BE149" s="183">
        <v>0</v>
      </c>
      <c r="BF149" s="183">
        <v>0</v>
      </c>
      <c r="BG149" s="183">
        <v>0</v>
      </c>
      <c r="BH149" s="183">
        <v>0</v>
      </c>
      <c r="BI149" s="183">
        <v>0</v>
      </c>
      <c r="BJ149" s="183">
        <v>0</v>
      </c>
      <c r="BK149" s="183">
        <v>0</v>
      </c>
      <c r="BL149" s="183">
        <v>0</v>
      </c>
      <c r="BM149" s="183">
        <v>0</v>
      </c>
      <c r="BN149" s="183">
        <v>0</v>
      </c>
      <c r="BO149" s="184">
        <f t="shared" si="16"/>
        <v>50</v>
      </c>
    </row>
    <row r="150" spans="1:67" x14ac:dyDescent="0.25">
      <c r="A150" s="179" t="s">
        <v>750</v>
      </c>
      <c r="B150" s="180" t="s">
        <v>751</v>
      </c>
      <c r="C150" s="180" t="s">
        <v>723</v>
      </c>
      <c r="D150" s="181">
        <v>42445.59</v>
      </c>
      <c r="E150" s="181">
        <f t="shared" si="14"/>
        <v>424.46</v>
      </c>
      <c r="F150" s="181">
        <f t="shared" si="17"/>
        <v>212.23</v>
      </c>
      <c r="G150" s="181">
        <f t="shared" si="13"/>
        <v>169.79</v>
      </c>
      <c r="H150" s="181">
        <f t="shared" si="12"/>
        <v>162.22999999999999</v>
      </c>
      <c r="I150" s="182">
        <f t="shared" ca="1" si="15"/>
        <v>254.67</v>
      </c>
      <c r="J150" s="183">
        <v>254.67</v>
      </c>
      <c r="K150" s="183">
        <v>0</v>
      </c>
      <c r="L150" s="183">
        <v>0</v>
      </c>
      <c r="M150" s="183">
        <v>0</v>
      </c>
      <c r="N150" s="183">
        <v>0</v>
      </c>
      <c r="O150" s="183">
        <v>0</v>
      </c>
      <c r="P150" s="183">
        <v>0</v>
      </c>
      <c r="Q150" s="183">
        <v>0</v>
      </c>
      <c r="R150" s="183">
        <v>0</v>
      </c>
      <c r="S150" s="183">
        <v>0</v>
      </c>
      <c r="T150" s="183">
        <v>0</v>
      </c>
      <c r="U150" s="183">
        <v>50</v>
      </c>
      <c r="V150" s="183">
        <v>0</v>
      </c>
      <c r="W150" s="183">
        <v>0</v>
      </c>
      <c r="X150" s="183">
        <v>0</v>
      </c>
      <c r="Y150" s="183">
        <v>0</v>
      </c>
      <c r="Z150" s="183">
        <v>0</v>
      </c>
      <c r="AA150" s="183">
        <v>0</v>
      </c>
      <c r="AB150" s="183">
        <v>0</v>
      </c>
      <c r="AC150" s="183">
        <v>0</v>
      </c>
      <c r="AD150" s="183">
        <v>0</v>
      </c>
      <c r="AE150" s="183">
        <v>0</v>
      </c>
      <c r="AF150" s="183">
        <v>0</v>
      </c>
      <c r="AG150" s="183">
        <v>0</v>
      </c>
      <c r="AH150" s="183">
        <v>0</v>
      </c>
      <c r="AI150" s="183">
        <v>0</v>
      </c>
      <c r="AJ150" s="183">
        <v>0</v>
      </c>
      <c r="AK150" s="183">
        <v>0</v>
      </c>
      <c r="AL150" s="183">
        <v>0</v>
      </c>
      <c r="AM150" s="183">
        <v>0</v>
      </c>
      <c r="AN150" s="183">
        <v>0</v>
      </c>
      <c r="AO150" s="183">
        <v>0</v>
      </c>
      <c r="AP150" s="183">
        <v>0</v>
      </c>
      <c r="AQ150" s="183">
        <v>0</v>
      </c>
      <c r="AR150" s="183">
        <v>0</v>
      </c>
      <c r="AS150" s="183">
        <v>0</v>
      </c>
      <c r="AT150" s="183">
        <v>0</v>
      </c>
      <c r="AU150" s="183">
        <v>0</v>
      </c>
      <c r="AV150" s="183">
        <v>0</v>
      </c>
      <c r="AW150" s="183">
        <v>0</v>
      </c>
      <c r="AX150" s="183">
        <v>0</v>
      </c>
      <c r="AY150" s="183">
        <v>0</v>
      </c>
      <c r="AZ150" s="183">
        <v>0</v>
      </c>
      <c r="BA150" s="183">
        <v>0</v>
      </c>
      <c r="BB150" s="183">
        <v>0</v>
      </c>
      <c r="BC150" s="183">
        <v>0</v>
      </c>
      <c r="BD150" s="183">
        <v>0</v>
      </c>
      <c r="BE150" s="183">
        <v>0</v>
      </c>
      <c r="BF150" s="183">
        <v>0</v>
      </c>
      <c r="BG150" s="183">
        <v>0</v>
      </c>
      <c r="BH150" s="183">
        <v>0</v>
      </c>
      <c r="BI150" s="183">
        <v>0</v>
      </c>
      <c r="BJ150" s="183">
        <v>0</v>
      </c>
      <c r="BK150" s="183">
        <v>0</v>
      </c>
      <c r="BL150" s="183">
        <v>0</v>
      </c>
      <c r="BM150" s="183">
        <v>0</v>
      </c>
      <c r="BN150" s="183">
        <v>0</v>
      </c>
      <c r="BO150" s="184">
        <f t="shared" si="16"/>
        <v>50</v>
      </c>
    </row>
    <row r="151" spans="1:67" x14ac:dyDescent="0.25">
      <c r="A151" s="179" t="s">
        <v>752</v>
      </c>
      <c r="B151" s="180" t="s">
        <v>753</v>
      </c>
      <c r="C151" s="180" t="s">
        <v>723</v>
      </c>
      <c r="D151" s="181">
        <v>46161.79</v>
      </c>
      <c r="E151" s="181">
        <f t="shared" si="14"/>
        <v>461.62</v>
      </c>
      <c r="F151" s="181">
        <f t="shared" si="17"/>
        <v>230.81</v>
      </c>
      <c r="G151" s="181">
        <f t="shared" si="13"/>
        <v>230.62</v>
      </c>
      <c r="H151" s="181">
        <f t="shared" si="12"/>
        <v>0.81000000000000227</v>
      </c>
      <c r="I151" s="182">
        <f t="shared" ca="1" si="15"/>
        <v>231</v>
      </c>
      <c r="J151" s="183">
        <v>231</v>
      </c>
      <c r="K151" s="183">
        <v>0</v>
      </c>
      <c r="L151" s="183">
        <v>0</v>
      </c>
      <c r="M151" s="183">
        <v>15</v>
      </c>
      <c r="N151" s="183">
        <v>0</v>
      </c>
      <c r="O151" s="183">
        <v>0</v>
      </c>
      <c r="P151" s="183">
        <v>0</v>
      </c>
      <c r="Q151" s="183">
        <v>0</v>
      </c>
      <c r="R151" s="183">
        <v>0</v>
      </c>
      <c r="S151" s="183">
        <v>0</v>
      </c>
      <c r="T151" s="183">
        <v>0</v>
      </c>
      <c r="U151" s="183">
        <v>50</v>
      </c>
      <c r="V151" s="183">
        <v>165</v>
      </c>
      <c r="W151" s="183">
        <v>0</v>
      </c>
      <c r="X151" s="183">
        <v>0</v>
      </c>
      <c r="Y151" s="183">
        <v>0</v>
      </c>
      <c r="Z151" s="183">
        <v>0</v>
      </c>
      <c r="AA151" s="183">
        <v>0</v>
      </c>
      <c r="AB151" s="183">
        <v>0</v>
      </c>
      <c r="AC151" s="183">
        <v>0</v>
      </c>
      <c r="AD151" s="183">
        <v>0</v>
      </c>
      <c r="AE151" s="183">
        <v>0</v>
      </c>
      <c r="AF151" s="183">
        <v>0</v>
      </c>
      <c r="AG151" s="183">
        <v>0</v>
      </c>
      <c r="AH151" s="183">
        <v>0</v>
      </c>
      <c r="AI151" s="183">
        <v>0</v>
      </c>
      <c r="AJ151" s="183">
        <v>0</v>
      </c>
      <c r="AK151" s="183">
        <v>0</v>
      </c>
      <c r="AL151" s="183">
        <v>0</v>
      </c>
      <c r="AM151" s="183">
        <v>0</v>
      </c>
      <c r="AN151" s="183">
        <v>0</v>
      </c>
      <c r="AO151" s="183">
        <v>0</v>
      </c>
      <c r="AP151" s="183">
        <v>0</v>
      </c>
      <c r="AQ151" s="183">
        <v>0</v>
      </c>
      <c r="AR151" s="183">
        <v>0</v>
      </c>
      <c r="AS151" s="183">
        <v>0</v>
      </c>
      <c r="AT151" s="183">
        <v>0</v>
      </c>
      <c r="AU151" s="183">
        <v>0</v>
      </c>
      <c r="AV151" s="183">
        <v>0</v>
      </c>
      <c r="AW151" s="183">
        <v>0</v>
      </c>
      <c r="AX151" s="183">
        <v>0</v>
      </c>
      <c r="AY151" s="183">
        <v>0</v>
      </c>
      <c r="AZ151" s="183">
        <v>0</v>
      </c>
      <c r="BA151" s="183">
        <v>0</v>
      </c>
      <c r="BB151" s="183">
        <v>0</v>
      </c>
      <c r="BC151" s="183">
        <v>0</v>
      </c>
      <c r="BD151" s="183">
        <v>0</v>
      </c>
      <c r="BE151" s="183">
        <v>0</v>
      </c>
      <c r="BF151" s="183">
        <v>0</v>
      </c>
      <c r="BG151" s="183">
        <v>0</v>
      </c>
      <c r="BH151" s="183">
        <v>0</v>
      </c>
      <c r="BI151" s="183">
        <v>0</v>
      </c>
      <c r="BJ151" s="183">
        <v>0</v>
      </c>
      <c r="BK151" s="183">
        <v>0</v>
      </c>
      <c r="BL151" s="183">
        <v>0</v>
      </c>
      <c r="BM151" s="183">
        <v>0</v>
      </c>
      <c r="BN151" s="183">
        <v>0</v>
      </c>
      <c r="BO151" s="184">
        <f t="shared" si="16"/>
        <v>230</v>
      </c>
    </row>
    <row r="152" spans="1:67" x14ac:dyDescent="0.25">
      <c r="A152" s="179" t="s">
        <v>754</v>
      </c>
      <c r="B152" s="180" t="s">
        <v>755</v>
      </c>
      <c r="C152" s="180" t="s">
        <v>723</v>
      </c>
      <c r="D152" s="181">
        <v>47405.89</v>
      </c>
      <c r="E152" s="181">
        <f t="shared" si="14"/>
        <v>474.06</v>
      </c>
      <c r="F152" s="181">
        <f t="shared" si="17"/>
        <v>237.03</v>
      </c>
      <c r="G152" s="181">
        <f t="shared" si="13"/>
        <v>0</v>
      </c>
      <c r="H152" s="181">
        <f t="shared" si="12"/>
        <v>237.03</v>
      </c>
      <c r="I152" s="182">
        <f t="shared" ca="1" si="15"/>
        <v>474.06</v>
      </c>
      <c r="J152" s="183">
        <v>474.06</v>
      </c>
      <c r="K152" s="183">
        <v>0</v>
      </c>
      <c r="L152" s="183">
        <v>0</v>
      </c>
      <c r="M152" s="183">
        <v>0</v>
      </c>
      <c r="N152" s="183">
        <v>0</v>
      </c>
      <c r="O152" s="183">
        <v>0</v>
      </c>
      <c r="P152" s="183">
        <v>0</v>
      </c>
      <c r="Q152" s="183">
        <v>0</v>
      </c>
      <c r="R152" s="183">
        <v>0</v>
      </c>
      <c r="S152" s="183">
        <v>0</v>
      </c>
      <c r="T152" s="183">
        <v>0</v>
      </c>
      <c r="U152" s="183">
        <v>0</v>
      </c>
      <c r="V152" s="183">
        <v>0</v>
      </c>
      <c r="W152" s="183">
        <v>0</v>
      </c>
      <c r="X152" s="183">
        <v>0</v>
      </c>
      <c r="Y152" s="183">
        <v>0</v>
      </c>
      <c r="Z152" s="183">
        <v>0</v>
      </c>
      <c r="AA152" s="183">
        <v>0</v>
      </c>
      <c r="AB152" s="183">
        <v>0</v>
      </c>
      <c r="AC152" s="183">
        <v>0</v>
      </c>
      <c r="AD152" s="183">
        <v>0</v>
      </c>
      <c r="AE152" s="183">
        <v>0</v>
      </c>
      <c r="AF152" s="183">
        <v>0</v>
      </c>
      <c r="AG152" s="183">
        <v>0</v>
      </c>
      <c r="AH152" s="183">
        <v>0</v>
      </c>
      <c r="AI152" s="183">
        <v>0</v>
      </c>
      <c r="AJ152" s="183">
        <v>0</v>
      </c>
      <c r="AK152" s="183">
        <v>0</v>
      </c>
      <c r="AL152" s="183">
        <v>0</v>
      </c>
      <c r="AM152" s="183">
        <v>0</v>
      </c>
      <c r="AN152" s="183">
        <v>0</v>
      </c>
      <c r="AO152" s="183">
        <v>0</v>
      </c>
      <c r="AP152" s="183">
        <v>0</v>
      </c>
      <c r="AQ152" s="183">
        <v>0</v>
      </c>
      <c r="AR152" s="183">
        <v>0</v>
      </c>
      <c r="AS152" s="183">
        <v>0</v>
      </c>
      <c r="AT152" s="183">
        <v>0</v>
      </c>
      <c r="AU152" s="183">
        <v>0</v>
      </c>
      <c r="AV152" s="183">
        <v>0</v>
      </c>
      <c r="AW152" s="183">
        <v>0</v>
      </c>
      <c r="AX152" s="183">
        <v>0</v>
      </c>
      <c r="AY152" s="183">
        <v>0</v>
      </c>
      <c r="AZ152" s="183">
        <v>0</v>
      </c>
      <c r="BA152" s="183">
        <v>0</v>
      </c>
      <c r="BB152" s="183">
        <v>0</v>
      </c>
      <c r="BC152" s="183">
        <v>0</v>
      </c>
      <c r="BD152" s="183">
        <v>0</v>
      </c>
      <c r="BE152" s="183">
        <v>0</v>
      </c>
      <c r="BF152" s="183">
        <v>0</v>
      </c>
      <c r="BG152" s="183">
        <v>0</v>
      </c>
      <c r="BH152" s="183">
        <v>0</v>
      </c>
      <c r="BI152" s="183">
        <v>0</v>
      </c>
      <c r="BJ152" s="183">
        <v>0</v>
      </c>
      <c r="BK152" s="183">
        <v>0</v>
      </c>
      <c r="BL152" s="183">
        <v>0</v>
      </c>
      <c r="BM152" s="183">
        <v>0</v>
      </c>
      <c r="BN152" s="183">
        <v>0</v>
      </c>
      <c r="BO152" s="184">
        <f t="shared" si="16"/>
        <v>0</v>
      </c>
    </row>
    <row r="153" spans="1:67" x14ac:dyDescent="0.25">
      <c r="A153" s="179" t="s">
        <v>756</v>
      </c>
      <c r="B153" s="180" t="s">
        <v>757</v>
      </c>
      <c r="C153" s="180" t="s">
        <v>723</v>
      </c>
      <c r="D153" s="181">
        <v>41212.58</v>
      </c>
      <c r="E153" s="181">
        <f t="shared" si="14"/>
        <v>412.13</v>
      </c>
      <c r="F153" s="181">
        <f t="shared" si="17"/>
        <v>206.06</v>
      </c>
      <c r="G153" s="181">
        <f t="shared" si="13"/>
        <v>0</v>
      </c>
      <c r="H153" s="181">
        <f t="shared" si="12"/>
        <v>156.06</v>
      </c>
      <c r="I153" s="182">
        <f t="shared" ca="1" si="15"/>
        <v>412.13</v>
      </c>
      <c r="J153" s="183">
        <v>412.13</v>
      </c>
      <c r="K153" s="183">
        <v>0</v>
      </c>
      <c r="L153" s="183">
        <v>0</v>
      </c>
      <c r="M153" s="183">
        <v>0</v>
      </c>
      <c r="N153" s="183">
        <v>0</v>
      </c>
      <c r="O153" s="183">
        <v>0</v>
      </c>
      <c r="P153" s="183">
        <v>0</v>
      </c>
      <c r="Q153" s="183">
        <v>0</v>
      </c>
      <c r="R153" s="183">
        <v>0</v>
      </c>
      <c r="S153" s="183">
        <v>0</v>
      </c>
      <c r="T153" s="183">
        <v>0</v>
      </c>
      <c r="U153" s="183">
        <v>50</v>
      </c>
      <c r="V153" s="183">
        <v>0</v>
      </c>
      <c r="W153" s="183">
        <v>0</v>
      </c>
      <c r="X153" s="183">
        <v>0</v>
      </c>
      <c r="Y153" s="183">
        <v>0</v>
      </c>
      <c r="Z153" s="183">
        <v>0</v>
      </c>
      <c r="AA153" s="183">
        <v>0</v>
      </c>
      <c r="AB153" s="183">
        <v>0</v>
      </c>
      <c r="AC153" s="183">
        <v>0</v>
      </c>
      <c r="AD153" s="183">
        <v>0</v>
      </c>
      <c r="AE153" s="183">
        <v>0</v>
      </c>
      <c r="AF153" s="183">
        <v>0</v>
      </c>
      <c r="AG153" s="183">
        <v>0</v>
      </c>
      <c r="AH153" s="183">
        <v>0</v>
      </c>
      <c r="AI153" s="183">
        <v>0</v>
      </c>
      <c r="AJ153" s="183">
        <v>0</v>
      </c>
      <c r="AK153" s="183">
        <v>0</v>
      </c>
      <c r="AL153" s="183">
        <v>0</v>
      </c>
      <c r="AM153" s="183">
        <v>0</v>
      </c>
      <c r="AN153" s="183">
        <v>0</v>
      </c>
      <c r="AO153" s="183">
        <v>0</v>
      </c>
      <c r="AP153" s="183">
        <v>0</v>
      </c>
      <c r="AQ153" s="183">
        <v>0</v>
      </c>
      <c r="AR153" s="183">
        <v>0</v>
      </c>
      <c r="AS153" s="183">
        <v>0</v>
      </c>
      <c r="AT153" s="183">
        <v>0</v>
      </c>
      <c r="AU153" s="183">
        <v>0</v>
      </c>
      <c r="AV153" s="183">
        <v>0</v>
      </c>
      <c r="AW153" s="183">
        <v>0</v>
      </c>
      <c r="AX153" s="183">
        <v>0</v>
      </c>
      <c r="AY153" s="183">
        <v>0</v>
      </c>
      <c r="AZ153" s="183">
        <v>0</v>
      </c>
      <c r="BA153" s="183">
        <v>0</v>
      </c>
      <c r="BB153" s="183">
        <v>0</v>
      </c>
      <c r="BC153" s="183">
        <v>0</v>
      </c>
      <c r="BD153" s="183">
        <v>0</v>
      </c>
      <c r="BE153" s="183">
        <v>0</v>
      </c>
      <c r="BF153" s="183">
        <v>0</v>
      </c>
      <c r="BG153" s="183">
        <v>0</v>
      </c>
      <c r="BH153" s="183">
        <v>0</v>
      </c>
      <c r="BI153" s="183">
        <v>0</v>
      </c>
      <c r="BJ153" s="183">
        <v>0</v>
      </c>
      <c r="BK153" s="183">
        <v>0</v>
      </c>
      <c r="BL153" s="183">
        <v>0</v>
      </c>
      <c r="BM153" s="183">
        <v>0</v>
      </c>
      <c r="BN153" s="183">
        <v>0</v>
      </c>
      <c r="BO153" s="184">
        <f t="shared" si="16"/>
        <v>50</v>
      </c>
    </row>
    <row r="154" spans="1:67" x14ac:dyDescent="0.25">
      <c r="A154" s="179" t="s">
        <v>758</v>
      </c>
      <c r="B154" s="180" t="s">
        <v>759</v>
      </c>
      <c r="C154" s="180" t="s">
        <v>723</v>
      </c>
      <c r="D154" s="181">
        <v>40511.51</v>
      </c>
      <c r="E154" s="181">
        <f t="shared" si="14"/>
        <v>405.12</v>
      </c>
      <c r="F154" s="181">
        <f t="shared" si="17"/>
        <v>202.56</v>
      </c>
      <c r="G154" s="181">
        <f t="shared" si="13"/>
        <v>380.12</v>
      </c>
      <c r="H154" s="181">
        <f t="shared" si="12"/>
        <v>202.56</v>
      </c>
      <c r="I154" s="182">
        <f t="shared" ca="1" si="15"/>
        <v>25</v>
      </c>
      <c r="J154" s="183">
        <v>25</v>
      </c>
      <c r="K154" s="183">
        <v>0</v>
      </c>
      <c r="L154" s="183">
        <v>0</v>
      </c>
      <c r="M154" s="183">
        <v>0</v>
      </c>
      <c r="N154" s="183">
        <v>0</v>
      </c>
      <c r="O154" s="183">
        <v>0</v>
      </c>
      <c r="P154" s="183">
        <v>0</v>
      </c>
      <c r="Q154" s="183">
        <v>0</v>
      </c>
      <c r="R154" s="183">
        <v>0</v>
      </c>
      <c r="S154" s="183">
        <v>0</v>
      </c>
      <c r="T154" s="183">
        <v>0</v>
      </c>
      <c r="U154" s="183">
        <v>0</v>
      </c>
      <c r="V154" s="183">
        <v>0</v>
      </c>
      <c r="W154" s="183">
        <v>0</v>
      </c>
      <c r="X154" s="183">
        <v>0</v>
      </c>
      <c r="Y154" s="183">
        <v>0</v>
      </c>
      <c r="Z154" s="183">
        <v>0</v>
      </c>
      <c r="AA154" s="183">
        <v>0</v>
      </c>
      <c r="AB154" s="183">
        <v>0</v>
      </c>
      <c r="AC154" s="183">
        <v>0</v>
      </c>
      <c r="AD154" s="183">
        <v>0</v>
      </c>
      <c r="AE154" s="183">
        <v>0</v>
      </c>
      <c r="AF154" s="183">
        <v>0</v>
      </c>
      <c r="AG154" s="183">
        <v>0</v>
      </c>
      <c r="AH154" s="183">
        <v>0</v>
      </c>
      <c r="AI154" s="183">
        <v>0</v>
      </c>
      <c r="AJ154" s="183">
        <v>0</v>
      </c>
      <c r="AK154" s="183">
        <v>0</v>
      </c>
      <c r="AL154" s="183">
        <v>0</v>
      </c>
      <c r="AM154" s="183">
        <v>0</v>
      </c>
      <c r="AN154" s="183">
        <v>0</v>
      </c>
      <c r="AO154" s="183">
        <v>0</v>
      </c>
      <c r="AP154" s="183">
        <v>0</v>
      </c>
      <c r="AQ154" s="183">
        <v>0</v>
      </c>
      <c r="AR154" s="183">
        <v>0</v>
      </c>
      <c r="AS154" s="183">
        <v>0</v>
      </c>
      <c r="AT154" s="183">
        <v>0</v>
      </c>
      <c r="AU154" s="183">
        <v>0</v>
      </c>
      <c r="AV154" s="183">
        <v>0</v>
      </c>
      <c r="AW154" s="183">
        <v>0</v>
      </c>
      <c r="AX154" s="183">
        <v>0</v>
      </c>
      <c r="AY154" s="183">
        <v>0</v>
      </c>
      <c r="AZ154" s="183">
        <v>0</v>
      </c>
      <c r="BA154" s="183">
        <v>0</v>
      </c>
      <c r="BB154" s="183">
        <v>0</v>
      </c>
      <c r="BC154" s="183">
        <v>0</v>
      </c>
      <c r="BD154" s="183">
        <v>0</v>
      </c>
      <c r="BE154" s="183">
        <v>0</v>
      </c>
      <c r="BF154" s="183">
        <v>0</v>
      </c>
      <c r="BG154" s="183">
        <v>0</v>
      </c>
      <c r="BH154" s="183">
        <v>0</v>
      </c>
      <c r="BI154" s="183">
        <v>0</v>
      </c>
      <c r="BJ154" s="183">
        <v>0</v>
      </c>
      <c r="BK154" s="183">
        <v>0</v>
      </c>
      <c r="BL154" s="183">
        <v>0</v>
      </c>
      <c r="BM154" s="183">
        <v>0</v>
      </c>
      <c r="BN154" s="183">
        <v>0</v>
      </c>
      <c r="BO154" s="184">
        <f t="shared" si="16"/>
        <v>0</v>
      </c>
    </row>
    <row r="155" spans="1:67" x14ac:dyDescent="0.25">
      <c r="A155" s="179" t="s">
        <v>760</v>
      </c>
      <c r="B155" s="180" t="s">
        <v>761</v>
      </c>
      <c r="C155" s="180" t="s">
        <v>723</v>
      </c>
      <c r="D155" s="181">
        <v>36926.76</v>
      </c>
      <c r="E155" s="181">
        <f t="shared" si="14"/>
        <v>369.27</v>
      </c>
      <c r="F155" s="181">
        <f t="shared" si="17"/>
        <v>184.63</v>
      </c>
      <c r="G155" s="181">
        <f t="shared" si="13"/>
        <v>0</v>
      </c>
      <c r="H155" s="181">
        <f t="shared" si="12"/>
        <v>184.63</v>
      </c>
      <c r="I155" s="182">
        <f t="shared" ca="1" si="15"/>
        <v>369.27</v>
      </c>
      <c r="J155" s="183">
        <v>369.27</v>
      </c>
      <c r="K155" s="183">
        <v>0</v>
      </c>
      <c r="L155" s="183">
        <v>0</v>
      </c>
      <c r="M155" s="183">
        <v>0</v>
      </c>
      <c r="N155" s="183">
        <v>0</v>
      </c>
      <c r="O155" s="183">
        <v>0</v>
      </c>
      <c r="P155" s="183">
        <v>0</v>
      </c>
      <c r="Q155" s="183">
        <v>0</v>
      </c>
      <c r="R155" s="183">
        <v>0</v>
      </c>
      <c r="S155" s="183">
        <v>0</v>
      </c>
      <c r="T155" s="183">
        <v>0</v>
      </c>
      <c r="U155" s="183">
        <v>0</v>
      </c>
      <c r="V155" s="183">
        <v>0</v>
      </c>
      <c r="W155" s="183">
        <v>0</v>
      </c>
      <c r="X155" s="183">
        <v>0</v>
      </c>
      <c r="Y155" s="183">
        <v>0</v>
      </c>
      <c r="Z155" s="183">
        <v>0</v>
      </c>
      <c r="AA155" s="183">
        <v>0</v>
      </c>
      <c r="AB155" s="183">
        <v>0</v>
      </c>
      <c r="AC155" s="183">
        <v>0</v>
      </c>
      <c r="AD155" s="183">
        <v>0</v>
      </c>
      <c r="AE155" s="183">
        <v>0</v>
      </c>
      <c r="AF155" s="183">
        <v>0</v>
      </c>
      <c r="AG155" s="183">
        <v>0</v>
      </c>
      <c r="AH155" s="183">
        <v>0</v>
      </c>
      <c r="AI155" s="183">
        <v>0</v>
      </c>
      <c r="AJ155" s="183">
        <v>0</v>
      </c>
      <c r="AK155" s="183">
        <v>0</v>
      </c>
      <c r="AL155" s="183">
        <v>0</v>
      </c>
      <c r="AM155" s="183">
        <v>0</v>
      </c>
      <c r="AN155" s="183">
        <v>0</v>
      </c>
      <c r="AO155" s="183">
        <v>0</v>
      </c>
      <c r="AP155" s="183">
        <v>0</v>
      </c>
      <c r="AQ155" s="183">
        <v>0</v>
      </c>
      <c r="AR155" s="183">
        <v>0</v>
      </c>
      <c r="AS155" s="183">
        <v>0</v>
      </c>
      <c r="AT155" s="183">
        <v>0</v>
      </c>
      <c r="AU155" s="183">
        <v>0</v>
      </c>
      <c r="AV155" s="183">
        <v>0</v>
      </c>
      <c r="AW155" s="183">
        <v>0</v>
      </c>
      <c r="AX155" s="183">
        <v>0</v>
      </c>
      <c r="AY155" s="183">
        <v>0</v>
      </c>
      <c r="AZ155" s="183">
        <v>0</v>
      </c>
      <c r="BA155" s="183">
        <v>0</v>
      </c>
      <c r="BB155" s="183">
        <v>0</v>
      </c>
      <c r="BC155" s="183">
        <v>0</v>
      </c>
      <c r="BD155" s="183">
        <v>0</v>
      </c>
      <c r="BE155" s="183">
        <v>0</v>
      </c>
      <c r="BF155" s="183">
        <v>0</v>
      </c>
      <c r="BG155" s="183">
        <v>0</v>
      </c>
      <c r="BH155" s="183">
        <v>0</v>
      </c>
      <c r="BI155" s="183">
        <v>0</v>
      </c>
      <c r="BJ155" s="183">
        <v>0</v>
      </c>
      <c r="BK155" s="183">
        <v>0</v>
      </c>
      <c r="BL155" s="183">
        <v>0</v>
      </c>
      <c r="BM155" s="183">
        <v>0</v>
      </c>
      <c r="BN155" s="183">
        <v>0</v>
      </c>
      <c r="BO155" s="184">
        <f t="shared" si="16"/>
        <v>0</v>
      </c>
    </row>
    <row r="156" spans="1:67" x14ac:dyDescent="0.25">
      <c r="A156" s="179" t="s">
        <v>762</v>
      </c>
      <c r="B156" s="180" t="s">
        <v>763</v>
      </c>
      <c r="C156" s="180" t="s">
        <v>723</v>
      </c>
      <c r="D156" s="181">
        <v>28364.78</v>
      </c>
      <c r="E156" s="181">
        <f t="shared" si="14"/>
        <v>283.64999999999998</v>
      </c>
      <c r="F156" s="181">
        <f t="shared" si="17"/>
        <v>141.82</v>
      </c>
      <c r="G156" s="181">
        <f t="shared" si="13"/>
        <v>70.909999999999968</v>
      </c>
      <c r="H156" s="181">
        <f t="shared" si="12"/>
        <v>91.82</v>
      </c>
      <c r="I156" s="182">
        <f t="shared" ca="1" si="15"/>
        <v>212.74</v>
      </c>
      <c r="J156" s="183">
        <v>212.74</v>
      </c>
      <c r="K156" s="183">
        <v>0</v>
      </c>
      <c r="L156" s="183">
        <v>0</v>
      </c>
      <c r="M156" s="183">
        <v>0</v>
      </c>
      <c r="N156" s="183">
        <v>0</v>
      </c>
      <c r="O156" s="183">
        <v>0</v>
      </c>
      <c r="P156" s="183">
        <v>0</v>
      </c>
      <c r="Q156" s="183">
        <v>0</v>
      </c>
      <c r="R156" s="183">
        <v>0</v>
      </c>
      <c r="S156" s="183">
        <v>0</v>
      </c>
      <c r="T156" s="183">
        <v>0</v>
      </c>
      <c r="U156" s="183">
        <v>50</v>
      </c>
      <c r="V156" s="183">
        <v>0</v>
      </c>
      <c r="W156" s="183">
        <v>0</v>
      </c>
      <c r="X156" s="183">
        <v>0</v>
      </c>
      <c r="Y156" s="183">
        <v>0</v>
      </c>
      <c r="Z156" s="183">
        <v>0</v>
      </c>
      <c r="AA156" s="183">
        <v>0</v>
      </c>
      <c r="AB156" s="183">
        <v>0</v>
      </c>
      <c r="AC156" s="183">
        <v>0</v>
      </c>
      <c r="AD156" s="183">
        <v>0</v>
      </c>
      <c r="AE156" s="183">
        <v>0</v>
      </c>
      <c r="AF156" s="183">
        <v>0</v>
      </c>
      <c r="AG156" s="183">
        <v>0</v>
      </c>
      <c r="AH156" s="183">
        <v>0</v>
      </c>
      <c r="AI156" s="183">
        <v>0</v>
      </c>
      <c r="AJ156" s="183">
        <v>0</v>
      </c>
      <c r="AK156" s="183">
        <v>0</v>
      </c>
      <c r="AL156" s="183">
        <v>0</v>
      </c>
      <c r="AM156" s="183">
        <v>0</v>
      </c>
      <c r="AN156" s="183">
        <v>0</v>
      </c>
      <c r="AO156" s="183">
        <v>0</v>
      </c>
      <c r="AP156" s="183">
        <v>0</v>
      </c>
      <c r="AQ156" s="183">
        <v>0</v>
      </c>
      <c r="AR156" s="183">
        <v>0</v>
      </c>
      <c r="AS156" s="183">
        <v>0</v>
      </c>
      <c r="AT156" s="183">
        <v>0</v>
      </c>
      <c r="AU156" s="183">
        <v>0</v>
      </c>
      <c r="AV156" s="183">
        <v>0</v>
      </c>
      <c r="AW156" s="183">
        <v>0</v>
      </c>
      <c r="AX156" s="183">
        <v>0</v>
      </c>
      <c r="AY156" s="183">
        <v>0</v>
      </c>
      <c r="AZ156" s="183">
        <v>0</v>
      </c>
      <c r="BA156" s="183">
        <v>0</v>
      </c>
      <c r="BB156" s="183">
        <v>0</v>
      </c>
      <c r="BC156" s="183">
        <v>0</v>
      </c>
      <c r="BD156" s="183">
        <v>0</v>
      </c>
      <c r="BE156" s="183">
        <v>0</v>
      </c>
      <c r="BF156" s="183">
        <v>0</v>
      </c>
      <c r="BG156" s="183">
        <v>0</v>
      </c>
      <c r="BH156" s="183">
        <v>0</v>
      </c>
      <c r="BI156" s="183">
        <v>0</v>
      </c>
      <c r="BJ156" s="183">
        <v>0</v>
      </c>
      <c r="BK156" s="183">
        <v>0</v>
      </c>
      <c r="BL156" s="183">
        <v>0</v>
      </c>
      <c r="BM156" s="183">
        <v>0</v>
      </c>
      <c r="BN156" s="183">
        <v>0</v>
      </c>
      <c r="BO156" s="184">
        <f t="shared" si="16"/>
        <v>50</v>
      </c>
    </row>
    <row r="157" spans="1:67" x14ac:dyDescent="0.25">
      <c r="A157" s="179" t="s">
        <v>764</v>
      </c>
      <c r="B157" s="180" t="s">
        <v>765</v>
      </c>
      <c r="C157" s="180" t="s">
        <v>723</v>
      </c>
      <c r="D157" s="181">
        <v>124567.84</v>
      </c>
      <c r="E157" s="181">
        <f t="shared" si="14"/>
        <v>1245.68</v>
      </c>
      <c r="F157" s="181">
        <f t="shared" si="17"/>
        <v>622.84</v>
      </c>
      <c r="G157" s="181">
        <f t="shared" si="13"/>
        <v>0</v>
      </c>
      <c r="H157" s="181">
        <f t="shared" si="12"/>
        <v>322.84000000000003</v>
      </c>
      <c r="I157" s="182">
        <f t="shared" ca="1" si="15"/>
        <v>1245.68</v>
      </c>
      <c r="J157" s="183">
        <v>1245.68</v>
      </c>
      <c r="K157" s="183">
        <v>0</v>
      </c>
      <c r="L157" s="183">
        <v>0</v>
      </c>
      <c r="M157" s="183">
        <v>0</v>
      </c>
      <c r="N157" s="183">
        <v>0</v>
      </c>
      <c r="O157" s="183">
        <v>0</v>
      </c>
      <c r="P157" s="183">
        <v>0</v>
      </c>
      <c r="Q157" s="183">
        <v>0</v>
      </c>
      <c r="R157" s="183">
        <v>0</v>
      </c>
      <c r="S157" s="183">
        <v>0</v>
      </c>
      <c r="T157" s="183">
        <v>0</v>
      </c>
      <c r="U157" s="183">
        <v>0</v>
      </c>
      <c r="V157" s="183">
        <v>300</v>
      </c>
      <c r="W157" s="183">
        <v>0</v>
      </c>
      <c r="X157" s="183">
        <v>0</v>
      </c>
      <c r="Y157" s="183">
        <v>0</v>
      </c>
      <c r="Z157" s="183">
        <v>0</v>
      </c>
      <c r="AA157" s="183">
        <v>0</v>
      </c>
      <c r="AB157" s="183">
        <v>0</v>
      </c>
      <c r="AC157" s="183">
        <v>0</v>
      </c>
      <c r="AD157" s="183">
        <v>0</v>
      </c>
      <c r="AE157" s="183">
        <v>0</v>
      </c>
      <c r="AF157" s="183">
        <v>0</v>
      </c>
      <c r="AG157" s="183">
        <v>0</v>
      </c>
      <c r="AH157" s="183">
        <v>0</v>
      </c>
      <c r="AI157" s="183">
        <v>0</v>
      </c>
      <c r="AJ157" s="183">
        <v>0</v>
      </c>
      <c r="AK157" s="183">
        <v>0</v>
      </c>
      <c r="AL157" s="183">
        <v>0</v>
      </c>
      <c r="AM157" s="183">
        <v>0</v>
      </c>
      <c r="AN157" s="183">
        <v>0</v>
      </c>
      <c r="AO157" s="183">
        <v>0</v>
      </c>
      <c r="AP157" s="183">
        <v>0</v>
      </c>
      <c r="AQ157" s="183">
        <v>0</v>
      </c>
      <c r="AR157" s="183">
        <v>0</v>
      </c>
      <c r="AS157" s="183">
        <v>0</v>
      </c>
      <c r="AT157" s="183">
        <v>0</v>
      </c>
      <c r="AU157" s="183">
        <v>0</v>
      </c>
      <c r="AV157" s="183">
        <v>0</v>
      </c>
      <c r="AW157" s="183">
        <v>0</v>
      </c>
      <c r="AX157" s="183">
        <v>0</v>
      </c>
      <c r="AY157" s="183">
        <v>0</v>
      </c>
      <c r="AZ157" s="183">
        <v>0</v>
      </c>
      <c r="BA157" s="183">
        <v>0</v>
      </c>
      <c r="BB157" s="183">
        <v>0</v>
      </c>
      <c r="BC157" s="183">
        <v>0</v>
      </c>
      <c r="BD157" s="183">
        <v>0</v>
      </c>
      <c r="BE157" s="183">
        <v>0</v>
      </c>
      <c r="BF157" s="183">
        <v>0</v>
      </c>
      <c r="BG157" s="183">
        <v>0</v>
      </c>
      <c r="BH157" s="183">
        <v>0</v>
      </c>
      <c r="BI157" s="183">
        <v>0</v>
      </c>
      <c r="BJ157" s="183">
        <v>0</v>
      </c>
      <c r="BK157" s="183">
        <v>0</v>
      </c>
      <c r="BL157" s="183">
        <v>0</v>
      </c>
      <c r="BM157" s="183">
        <v>0</v>
      </c>
      <c r="BN157" s="183">
        <v>0</v>
      </c>
      <c r="BO157" s="184">
        <f t="shared" si="16"/>
        <v>300</v>
      </c>
    </row>
    <row r="158" spans="1:67" x14ac:dyDescent="0.25">
      <c r="A158" s="179" t="s">
        <v>766</v>
      </c>
      <c r="B158" s="180" t="s">
        <v>767</v>
      </c>
      <c r="C158" s="180" t="s">
        <v>767</v>
      </c>
      <c r="D158" s="181">
        <v>164426.23000000001</v>
      </c>
      <c r="E158" s="181">
        <f t="shared" si="14"/>
        <v>1644.26</v>
      </c>
      <c r="F158" s="181">
        <f t="shared" si="17"/>
        <v>822.13</v>
      </c>
      <c r="G158" s="181">
        <f t="shared" si="13"/>
        <v>0</v>
      </c>
      <c r="H158" s="181">
        <f t="shared" si="12"/>
        <v>822.13</v>
      </c>
      <c r="I158" s="182">
        <f t="shared" ca="1" si="15"/>
        <v>1644.26</v>
      </c>
      <c r="J158" s="183">
        <v>1644.26</v>
      </c>
      <c r="K158" s="183">
        <v>0</v>
      </c>
      <c r="L158" s="183">
        <v>0</v>
      </c>
      <c r="M158" s="183">
        <v>0</v>
      </c>
      <c r="N158" s="183">
        <v>0</v>
      </c>
      <c r="O158" s="183">
        <v>0</v>
      </c>
      <c r="P158" s="183">
        <v>0</v>
      </c>
      <c r="Q158" s="183">
        <v>0</v>
      </c>
      <c r="R158" s="183">
        <v>0</v>
      </c>
      <c r="S158" s="183">
        <v>0</v>
      </c>
      <c r="T158" s="183">
        <v>0</v>
      </c>
      <c r="U158" s="183">
        <v>0</v>
      </c>
      <c r="V158" s="183">
        <v>0</v>
      </c>
      <c r="W158" s="183">
        <v>0</v>
      </c>
      <c r="X158" s="183">
        <v>0</v>
      </c>
      <c r="Y158" s="183">
        <v>0</v>
      </c>
      <c r="Z158" s="183">
        <v>0</v>
      </c>
      <c r="AA158" s="183">
        <v>0</v>
      </c>
      <c r="AB158" s="183">
        <v>0</v>
      </c>
      <c r="AC158" s="183">
        <v>0</v>
      </c>
      <c r="AD158" s="183">
        <v>0</v>
      </c>
      <c r="AE158" s="183">
        <v>0</v>
      </c>
      <c r="AF158" s="183">
        <v>0</v>
      </c>
      <c r="AG158" s="183">
        <v>0</v>
      </c>
      <c r="AH158" s="183">
        <v>0</v>
      </c>
      <c r="AI158" s="183">
        <v>0</v>
      </c>
      <c r="AJ158" s="183">
        <v>0</v>
      </c>
      <c r="AK158" s="183">
        <v>0</v>
      </c>
      <c r="AL158" s="183">
        <v>0</v>
      </c>
      <c r="AM158" s="183">
        <v>0</v>
      </c>
      <c r="AN158" s="183">
        <v>0</v>
      </c>
      <c r="AO158" s="183">
        <v>0</v>
      </c>
      <c r="AP158" s="183">
        <v>0</v>
      </c>
      <c r="AQ158" s="183">
        <v>0</v>
      </c>
      <c r="AR158" s="183">
        <v>0</v>
      </c>
      <c r="AS158" s="183">
        <v>0</v>
      </c>
      <c r="AT158" s="183">
        <v>0</v>
      </c>
      <c r="AU158" s="183">
        <v>0</v>
      </c>
      <c r="AV158" s="183">
        <v>0</v>
      </c>
      <c r="AW158" s="183">
        <v>0</v>
      </c>
      <c r="AX158" s="183">
        <v>0</v>
      </c>
      <c r="AY158" s="183">
        <v>0</v>
      </c>
      <c r="AZ158" s="183">
        <v>0</v>
      </c>
      <c r="BA158" s="183">
        <v>0</v>
      </c>
      <c r="BB158" s="183">
        <v>0</v>
      </c>
      <c r="BC158" s="183">
        <v>0</v>
      </c>
      <c r="BD158" s="183">
        <v>0</v>
      </c>
      <c r="BE158" s="183">
        <v>0</v>
      </c>
      <c r="BF158" s="183">
        <v>0</v>
      </c>
      <c r="BG158" s="183">
        <v>0</v>
      </c>
      <c r="BH158" s="183">
        <v>0</v>
      </c>
      <c r="BI158" s="183">
        <v>0</v>
      </c>
      <c r="BJ158" s="183">
        <v>0</v>
      </c>
      <c r="BK158" s="183">
        <v>0</v>
      </c>
      <c r="BL158" s="183">
        <v>0</v>
      </c>
      <c r="BM158" s="183">
        <v>0</v>
      </c>
      <c r="BN158" s="183">
        <v>0</v>
      </c>
      <c r="BO158" s="184">
        <f t="shared" si="16"/>
        <v>0</v>
      </c>
    </row>
    <row r="159" spans="1:67" x14ac:dyDescent="0.25">
      <c r="A159" s="179" t="s">
        <v>768</v>
      </c>
      <c r="B159" s="180" t="s">
        <v>769</v>
      </c>
      <c r="C159" s="180" t="s">
        <v>767</v>
      </c>
      <c r="D159" s="181">
        <v>179783.07</v>
      </c>
      <c r="E159" s="181">
        <f t="shared" si="14"/>
        <v>1797.83</v>
      </c>
      <c r="F159" s="181">
        <f t="shared" si="17"/>
        <v>898.92</v>
      </c>
      <c r="G159" s="181">
        <f t="shared" si="13"/>
        <v>1747.83</v>
      </c>
      <c r="H159" s="181">
        <f t="shared" si="12"/>
        <v>898.92</v>
      </c>
      <c r="I159" s="182">
        <f t="shared" ca="1" si="15"/>
        <v>50</v>
      </c>
      <c r="J159" s="183">
        <v>50</v>
      </c>
      <c r="K159" s="183">
        <v>0</v>
      </c>
      <c r="L159" s="183">
        <v>0</v>
      </c>
      <c r="M159" s="183">
        <v>0</v>
      </c>
      <c r="N159" s="183">
        <v>0</v>
      </c>
      <c r="O159" s="183">
        <v>0</v>
      </c>
      <c r="P159" s="183">
        <v>0</v>
      </c>
      <c r="Q159" s="183">
        <v>0</v>
      </c>
      <c r="R159" s="183">
        <v>0</v>
      </c>
      <c r="S159" s="183">
        <v>0</v>
      </c>
      <c r="T159" s="183">
        <v>0</v>
      </c>
      <c r="U159" s="183">
        <v>0</v>
      </c>
      <c r="V159" s="183">
        <v>0</v>
      </c>
      <c r="W159" s="183">
        <v>0</v>
      </c>
      <c r="X159" s="183">
        <v>0</v>
      </c>
      <c r="Y159" s="183">
        <v>0</v>
      </c>
      <c r="Z159" s="183">
        <v>0</v>
      </c>
      <c r="AA159" s="183">
        <v>0</v>
      </c>
      <c r="AB159" s="183">
        <v>0</v>
      </c>
      <c r="AC159" s="183">
        <v>0</v>
      </c>
      <c r="AD159" s="183">
        <v>0</v>
      </c>
      <c r="AE159" s="183">
        <v>0</v>
      </c>
      <c r="AF159" s="183">
        <v>0</v>
      </c>
      <c r="AG159" s="183">
        <v>0</v>
      </c>
      <c r="AH159" s="183">
        <v>0</v>
      </c>
      <c r="AI159" s="183">
        <v>0</v>
      </c>
      <c r="AJ159" s="183">
        <v>0</v>
      </c>
      <c r="AK159" s="183">
        <v>0</v>
      </c>
      <c r="AL159" s="183">
        <v>0</v>
      </c>
      <c r="AM159" s="183">
        <v>0</v>
      </c>
      <c r="AN159" s="183">
        <v>0</v>
      </c>
      <c r="AO159" s="183">
        <v>0</v>
      </c>
      <c r="AP159" s="183">
        <v>0</v>
      </c>
      <c r="AQ159" s="183">
        <v>0</v>
      </c>
      <c r="AR159" s="183">
        <v>0</v>
      </c>
      <c r="AS159" s="183">
        <v>0</v>
      </c>
      <c r="AT159" s="183">
        <v>0</v>
      </c>
      <c r="AU159" s="183">
        <v>0</v>
      </c>
      <c r="AV159" s="183">
        <v>0</v>
      </c>
      <c r="AW159" s="183">
        <v>0</v>
      </c>
      <c r="AX159" s="183">
        <v>0</v>
      </c>
      <c r="AY159" s="183">
        <v>0</v>
      </c>
      <c r="AZ159" s="183">
        <v>0</v>
      </c>
      <c r="BA159" s="183">
        <v>0</v>
      </c>
      <c r="BB159" s="183">
        <v>0</v>
      </c>
      <c r="BC159" s="183">
        <v>0</v>
      </c>
      <c r="BD159" s="183">
        <v>0</v>
      </c>
      <c r="BE159" s="183">
        <v>0</v>
      </c>
      <c r="BF159" s="183">
        <v>0</v>
      </c>
      <c r="BG159" s="183">
        <v>0</v>
      </c>
      <c r="BH159" s="183">
        <v>0</v>
      </c>
      <c r="BI159" s="183">
        <v>0</v>
      </c>
      <c r="BJ159" s="183">
        <v>0</v>
      </c>
      <c r="BK159" s="183">
        <v>0</v>
      </c>
      <c r="BL159" s="183">
        <v>0</v>
      </c>
      <c r="BM159" s="183">
        <v>0</v>
      </c>
      <c r="BN159" s="183">
        <v>0</v>
      </c>
      <c r="BO159" s="184">
        <f t="shared" si="16"/>
        <v>0</v>
      </c>
    </row>
    <row r="160" spans="1:67" x14ac:dyDescent="0.25">
      <c r="A160" s="179" t="s">
        <v>770</v>
      </c>
      <c r="B160" s="180" t="s">
        <v>771</v>
      </c>
      <c r="C160" s="180" t="s">
        <v>767</v>
      </c>
      <c r="D160" s="181">
        <v>89651.12</v>
      </c>
      <c r="E160" s="181">
        <f t="shared" si="14"/>
        <v>896.51</v>
      </c>
      <c r="F160" s="181">
        <f t="shared" si="17"/>
        <v>448.26</v>
      </c>
      <c r="G160" s="181">
        <f t="shared" si="13"/>
        <v>447.90999999999997</v>
      </c>
      <c r="H160" s="181">
        <f t="shared" si="12"/>
        <v>448.26</v>
      </c>
      <c r="I160" s="182">
        <f t="shared" ca="1" si="15"/>
        <v>448.6</v>
      </c>
      <c r="J160" s="183">
        <v>448.6</v>
      </c>
      <c r="K160" s="183">
        <v>0</v>
      </c>
      <c r="L160" s="183">
        <v>0</v>
      </c>
      <c r="M160" s="183">
        <v>0</v>
      </c>
      <c r="N160" s="183">
        <v>0</v>
      </c>
      <c r="O160" s="183">
        <v>0</v>
      </c>
      <c r="P160" s="183">
        <v>0</v>
      </c>
      <c r="Q160" s="183">
        <v>0</v>
      </c>
      <c r="R160" s="183">
        <v>0</v>
      </c>
      <c r="S160" s="183">
        <v>0</v>
      </c>
      <c r="T160" s="183">
        <v>0</v>
      </c>
      <c r="U160" s="183">
        <v>0</v>
      </c>
      <c r="V160" s="183">
        <v>0</v>
      </c>
      <c r="W160" s="183">
        <v>0</v>
      </c>
      <c r="X160" s="183">
        <v>0</v>
      </c>
      <c r="Y160" s="183">
        <v>0</v>
      </c>
      <c r="Z160" s="183">
        <v>0</v>
      </c>
      <c r="AA160" s="183">
        <v>0</v>
      </c>
      <c r="AB160" s="183">
        <v>0</v>
      </c>
      <c r="AC160" s="183">
        <v>0</v>
      </c>
      <c r="AD160" s="183">
        <v>0</v>
      </c>
      <c r="AE160" s="183">
        <v>0</v>
      </c>
      <c r="AF160" s="183">
        <v>0</v>
      </c>
      <c r="AG160" s="183">
        <v>0</v>
      </c>
      <c r="AH160" s="183">
        <v>0</v>
      </c>
      <c r="AI160" s="183">
        <v>0</v>
      </c>
      <c r="AJ160" s="183">
        <v>0</v>
      </c>
      <c r="AK160" s="183">
        <v>0</v>
      </c>
      <c r="AL160" s="183">
        <v>0</v>
      </c>
      <c r="AM160" s="183">
        <v>0</v>
      </c>
      <c r="AN160" s="183">
        <v>0</v>
      </c>
      <c r="AO160" s="183">
        <v>0</v>
      </c>
      <c r="AP160" s="183">
        <v>0</v>
      </c>
      <c r="AQ160" s="183">
        <v>0</v>
      </c>
      <c r="AR160" s="183">
        <v>0</v>
      </c>
      <c r="AS160" s="183">
        <v>0</v>
      </c>
      <c r="AT160" s="183">
        <v>0</v>
      </c>
      <c r="AU160" s="183">
        <v>0</v>
      </c>
      <c r="AV160" s="183">
        <v>0</v>
      </c>
      <c r="AW160" s="183">
        <v>0</v>
      </c>
      <c r="AX160" s="183">
        <v>0</v>
      </c>
      <c r="AY160" s="183">
        <v>0</v>
      </c>
      <c r="AZ160" s="183">
        <v>0</v>
      </c>
      <c r="BA160" s="183">
        <v>0</v>
      </c>
      <c r="BB160" s="183">
        <v>0</v>
      </c>
      <c r="BC160" s="183">
        <v>0</v>
      </c>
      <c r="BD160" s="183">
        <v>0</v>
      </c>
      <c r="BE160" s="183">
        <v>0</v>
      </c>
      <c r="BF160" s="183">
        <v>0</v>
      </c>
      <c r="BG160" s="183">
        <v>0</v>
      </c>
      <c r="BH160" s="183">
        <v>0</v>
      </c>
      <c r="BI160" s="183">
        <v>0</v>
      </c>
      <c r="BJ160" s="183">
        <v>0</v>
      </c>
      <c r="BK160" s="183">
        <v>0</v>
      </c>
      <c r="BL160" s="183">
        <v>0</v>
      </c>
      <c r="BM160" s="183">
        <v>0</v>
      </c>
      <c r="BN160" s="183">
        <v>0</v>
      </c>
      <c r="BO160" s="184">
        <f t="shared" si="16"/>
        <v>0</v>
      </c>
    </row>
    <row r="161" spans="1:67" x14ac:dyDescent="0.25">
      <c r="A161" s="179" t="s">
        <v>772</v>
      </c>
      <c r="B161" s="180" t="s">
        <v>773</v>
      </c>
      <c r="C161" s="180" t="s">
        <v>767</v>
      </c>
      <c r="D161" s="181">
        <v>100236.07</v>
      </c>
      <c r="E161" s="181">
        <f t="shared" si="14"/>
        <v>1002.36</v>
      </c>
      <c r="F161" s="181">
        <f t="shared" si="17"/>
        <v>501.18</v>
      </c>
      <c r="G161" s="181">
        <f t="shared" si="13"/>
        <v>1002.36</v>
      </c>
      <c r="H161" s="181">
        <f t="shared" si="12"/>
        <v>501.18</v>
      </c>
      <c r="I161" s="182">
        <f t="shared" ca="1" si="15"/>
        <v>0</v>
      </c>
      <c r="J161" s="183">
        <v>0</v>
      </c>
      <c r="K161" s="183">
        <v>0</v>
      </c>
      <c r="L161" s="183">
        <v>0</v>
      </c>
      <c r="M161" s="183">
        <v>0</v>
      </c>
      <c r="N161" s="183">
        <v>0</v>
      </c>
      <c r="O161" s="183">
        <v>0</v>
      </c>
      <c r="P161" s="183">
        <v>0</v>
      </c>
      <c r="Q161" s="183">
        <v>0</v>
      </c>
      <c r="R161" s="183">
        <v>0</v>
      </c>
      <c r="S161" s="183">
        <v>0</v>
      </c>
      <c r="T161" s="183">
        <v>0</v>
      </c>
      <c r="U161" s="183">
        <v>0</v>
      </c>
      <c r="V161" s="183">
        <v>0</v>
      </c>
      <c r="W161" s="183">
        <v>0</v>
      </c>
      <c r="X161" s="183">
        <v>0</v>
      </c>
      <c r="Y161" s="183">
        <v>0</v>
      </c>
      <c r="Z161" s="183">
        <v>0</v>
      </c>
      <c r="AA161" s="183">
        <v>0</v>
      </c>
      <c r="AB161" s="183">
        <v>0</v>
      </c>
      <c r="AC161" s="183">
        <v>0</v>
      </c>
      <c r="AD161" s="183">
        <v>0</v>
      </c>
      <c r="AE161" s="183">
        <v>0</v>
      </c>
      <c r="AF161" s="183">
        <v>0</v>
      </c>
      <c r="AG161" s="183">
        <v>0</v>
      </c>
      <c r="AH161" s="183">
        <v>0</v>
      </c>
      <c r="AI161" s="183">
        <v>0</v>
      </c>
      <c r="AJ161" s="183">
        <v>0</v>
      </c>
      <c r="AK161" s="183">
        <v>0</v>
      </c>
      <c r="AL161" s="183">
        <v>0</v>
      </c>
      <c r="AM161" s="183">
        <v>0</v>
      </c>
      <c r="AN161" s="183">
        <v>0</v>
      </c>
      <c r="AO161" s="183">
        <v>0</v>
      </c>
      <c r="AP161" s="183">
        <v>0</v>
      </c>
      <c r="AQ161" s="183">
        <v>0</v>
      </c>
      <c r="AR161" s="183">
        <v>0</v>
      </c>
      <c r="AS161" s="183">
        <v>0</v>
      </c>
      <c r="AT161" s="183">
        <v>0</v>
      </c>
      <c r="AU161" s="183">
        <v>0</v>
      </c>
      <c r="AV161" s="183">
        <v>0</v>
      </c>
      <c r="AW161" s="183">
        <v>0</v>
      </c>
      <c r="AX161" s="183">
        <v>0</v>
      </c>
      <c r="AY161" s="183">
        <v>0</v>
      </c>
      <c r="AZ161" s="183">
        <v>0</v>
      </c>
      <c r="BA161" s="183">
        <v>0</v>
      </c>
      <c r="BB161" s="183">
        <v>0</v>
      </c>
      <c r="BC161" s="183">
        <v>0</v>
      </c>
      <c r="BD161" s="183">
        <v>0</v>
      </c>
      <c r="BE161" s="183">
        <v>0</v>
      </c>
      <c r="BF161" s="183">
        <v>0</v>
      </c>
      <c r="BG161" s="183">
        <v>0</v>
      </c>
      <c r="BH161" s="183">
        <v>0</v>
      </c>
      <c r="BI161" s="183">
        <v>0</v>
      </c>
      <c r="BJ161" s="183">
        <v>0</v>
      </c>
      <c r="BK161" s="183">
        <v>0</v>
      </c>
      <c r="BL161" s="183">
        <v>0</v>
      </c>
      <c r="BM161" s="183">
        <v>0</v>
      </c>
      <c r="BN161" s="183">
        <v>0</v>
      </c>
      <c r="BO161" s="184">
        <f t="shared" si="16"/>
        <v>0</v>
      </c>
    </row>
    <row r="162" spans="1:67" x14ac:dyDescent="0.25">
      <c r="A162" s="179" t="s">
        <v>774</v>
      </c>
      <c r="B162" s="180" t="s">
        <v>775</v>
      </c>
      <c r="C162" s="180" t="s">
        <v>767</v>
      </c>
      <c r="D162" s="181">
        <v>76822.66</v>
      </c>
      <c r="E162" s="181">
        <f t="shared" si="14"/>
        <v>768.23</v>
      </c>
      <c r="F162" s="181">
        <f t="shared" si="17"/>
        <v>384.11</v>
      </c>
      <c r="G162" s="181">
        <f t="shared" si="13"/>
        <v>625.61</v>
      </c>
      <c r="H162" s="181">
        <f t="shared" si="12"/>
        <v>384.11</v>
      </c>
      <c r="I162" s="182">
        <f t="shared" ca="1" si="15"/>
        <v>142.62</v>
      </c>
      <c r="J162" s="183">
        <v>142.62</v>
      </c>
      <c r="K162" s="183">
        <v>0</v>
      </c>
      <c r="L162" s="183">
        <v>0</v>
      </c>
      <c r="M162" s="183">
        <v>0</v>
      </c>
      <c r="N162" s="183">
        <v>0</v>
      </c>
      <c r="O162" s="183">
        <v>0</v>
      </c>
      <c r="P162" s="183">
        <v>0</v>
      </c>
      <c r="Q162" s="183">
        <v>0</v>
      </c>
      <c r="R162" s="183">
        <v>0</v>
      </c>
      <c r="S162" s="183">
        <v>0</v>
      </c>
      <c r="T162" s="183">
        <v>0</v>
      </c>
      <c r="U162" s="183">
        <v>0</v>
      </c>
      <c r="V162" s="183">
        <v>0</v>
      </c>
      <c r="W162" s="183">
        <v>0</v>
      </c>
      <c r="X162" s="183">
        <v>0</v>
      </c>
      <c r="Y162" s="183">
        <v>0</v>
      </c>
      <c r="Z162" s="183">
        <v>0</v>
      </c>
      <c r="AA162" s="183">
        <v>0</v>
      </c>
      <c r="AB162" s="183">
        <v>0</v>
      </c>
      <c r="AC162" s="183">
        <v>0</v>
      </c>
      <c r="AD162" s="183">
        <v>0</v>
      </c>
      <c r="AE162" s="183">
        <v>0</v>
      </c>
      <c r="AF162" s="183">
        <v>0</v>
      </c>
      <c r="AG162" s="183">
        <v>0</v>
      </c>
      <c r="AH162" s="183">
        <v>0</v>
      </c>
      <c r="AI162" s="183">
        <v>0</v>
      </c>
      <c r="AJ162" s="183">
        <v>0</v>
      </c>
      <c r="AK162" s="183">
        <v>0</v>
      </c>
      <c r="AL162" s="183">
        <v>0</v>
      </c>
      <c r="AM162" s="183">
        <v>0</v>
      </c>
      <c r="AN162" s="183">
        <v>0</v>
      </c>
      <c r="AO162" s="183">
        <v>0</v>
      </c>
      <c r="AP162" s="183">
        <v>0</v>
      </c>
      <c r="AQ162" s="183">
        <v>0</v>
      </c>
      <c r="AR162" s="183">
        <v>0</v>
      </c>
      <c r="AS162" s="183">
        <v>0</v>
      </c>
      <c r="AT162" s="183">
        <v>0</v>
      </c>
      <c r="AU162" s="183">
        <v>0</v>
      </c>
      <c r="AV162" s="183">
        <v>0</v>
      </c>
      <c r="AW162" s="183">
        <v>0</v>
      </c>
      <c r="AX162" s="183">
        <v>0</v>
      </c>
      <c r="AY162" s="183">
        <v>0</v>
      </c>
      <c r="AZ162" s="183">
        <v>0</v>
      </c>
      <c r="BA162" s="183">
        <v>0</v>
      </c>
      <c r="BB162" s="183">
        <v>0</v>
      </c>
      <c r="BC162" s="183">
        <v>0</v>
      </c>
      <c r="BD162" s="183">
        <v>0</v>
      </c>
      <c r="BE162" s="183">
        <v>0</v>
      </c>
      <c r="BF162" s="183">
        <v>0</v>
      </c>
      <c r="BG162" s="183">
        <v>0</v>
      </c>
      <c r="BH162" s="183">
        <v>0</v>
      </c>
      <c r="BI162" s="183">
        <v>0</v>
      </c>
      <c r="BJ162" s="183">
        <v>0</v>
      </c>
      <c r="BK162" s="183">
        <v>0</v>
      </c>
      <c r="BL162" s="183">
        <v>0</v>
      </c>
      <c r="BM162" s="183">
        <v>0</v>
      </c>
      <c r="BN162" s="183">
        <v>0</v>
      </c>
      <c r="BO162" s="184">
        <f t="shared" si="16"/>
        <v>0</v>
      </c>
    </row>
    <row r="163" spans="1:67" x14ac:dyDescent="0.25">
      <c r="A163" s="179" t="s">
        <v>776</v>
      </c>
      <c r="B163" s="180" t="s">
        <v>777</v>
      </c>
      <c r="C163" s="180" t="s">
        <v>767</v>
      </c>
      <c r="D163" s="181">
        <v>42621.93</v>
      </c>
      <c r="E163" s="181">
        <f t="shared" si="14"/>
        <v>426.22</v>
      </c>
      <c r="F163" s="181">
        <f t="shared" si="17"/>
        <v>213.11</v>
      </c>
      <c r="G163" s="181">
        <f t="shared" si="13"/>
        <v>276.22000000000003</v>
      </c>
      <c r="H163" s="181">
        <f t="shared" si="12"/>
        <v>213.11</v>
      </c>
      <c r="I163" s="182">
        <f t="shared" ca="1" si="15"/>
        <v>150</v>
      </c>
      <c r="J163" s="183">
        <v>150</v>
      </c>
      <c r="K163" s="183">
        <v>0</v>
      </c>
      <c r="L163" s="183">
        <v>0</v>
      </c>
      <c r="M163" s="183">
        <v>0</v>
      </c>
      <c r="N163" s="183">
        <v>0</v>
      </c>
      <c r="O163" s="183">
        <v>0</v>
      </c>
      <c r="P163" s="183">
        <v>0</v>
      </c>
      <c r="Q163" s="183">
        <v>0</v>
      </c>
      <c r="R163" s="183">
        <v>0</v>
      </c>
      <c r="S163" s="183">
        <v>0</v>
      </c>
      <c r="T163" s="183">
        <v>0</v>
      </c>
      <c r="U163" s="183">
        <v>0</v>
      </c>
      <c r="V163" s="183">
        <v>0</v>
      </c>
      <c r="W163" s="183">
        <v>0</v>
      </c>
      <c r="X163" s="183">
        <v>0</v>
      </c>
      <c r="Y163" s="183">
        <v>0</v>
      </c>
      <c r="Z163" s="183">
        <v>0</v>
      </c>
      <c r="AA163" s="183">
        <v>0</v>
      </c>
      <c r="AB163" s="183">
        <v>0</v>
      </c>
      <c r="AC163" s="183">
        <v>0</v>
      </c>
      <c r="AD163" s="183">
        <v>0</v>
      </c>
      <c r="AE163" s="183">
        <v>0</v>
      </c>
      <c r="AF163" s="183">
        <v>0</v>
      </c>
      <c r="AG163" s="183">
        <v>0</v>
      </c>
      <c r="AH163" s="183">
        <v>0</v>
      </c>
      <c r="AI163" s="183">
        <v>0</v>
      </c>
      <c r="AJ163" s="183">
        <v>0</v>
      </c>
      <c r="AK163" s="183">
        <v>0</v>
      </c>
      <c r="AL163" s="183">
        <v>0</v>
      </c>
      <c r="AM163" s="183">
        <v>0</v>
      </c>
      <c r="AN163" s="183">
        <v>0</v>
      </c>
      <c r="AO163" s="183">
        <v>0</v>
      </c>
      <c r="AP163" s="183">
        <v>0</v>
      </c>
      <c r="AQ163" s="183">
        <v>0</v>
      </c>
      <c r="AR163" s="183">
        <v>0</v>
      </c>
      <c r="AS163" s="183">
        <v>0</v>
      </c>
      <c r="AT163" s="183">
        <v>0</v>
      </c>
      <c r="AU163" s="183">
        <v>0</v>
      </c>
      <c r="AV163" s="183">
        <v>0</v>
      </c>
      <c r="AW163" s="183">
        <v>0</v>
      </c>
      <c r="AX163" s="183">
        <v>0</v>
      </c>
      <c r="AY163" s="183">
        <v>0</v>
      </c>
      <c r="AZ163" s="183">
        <v>0</v>
      </c>
      <c r="BA163" s="183">
        <v>0</v>
      </c>
      <c r="BB163" s="183">
        <v>0</v>
      </c>
      <c r="BC163" s="183">
        <v>0</v>
      </c>
      <c r="BD163" s="183">
        <v>0</v>
      </c>
      <c r="BE163" s="183">
        <v>0</v>
      </c>
      <c r="BF163" s="183">
        <v>0</v>
      </c>
      <c r="BG163" s="183">
        <v>0</v>
      </c>
      <c r="BH163" s="183">
        <v>0</v>
      </c>
      <c r="BI163" s="183">
        <v>0</v>
      </c>
      <c r="BJ163" s="183">
        <v>0</v>
      </c>
      <c r="BK163" s="183">
        <v>0</v>
      </c>
      <c r="BL163" s="183">
        <v>0</v>
      </c>
      <c r="BM163" s="183">
        <v>0</v>
      </c>
      <c r="BN163" s="183">
        <v>0</v>
      </c>
      <c r="BO163" s="184">
        <f t="shared" si="16"/>
        <v>0</v>
      </c>
    </row>
    <row r="164" spans="1:67" x14ac:dyDescent="0.25">
      <c r="A164" s="179" t="s">
        <v>778</v>
      </c>
      <c r="B164" s="180" t="s">
        <v>779</v>
      </c>
      <c r="C164" s="180" t="s">
        <v>767</v>
      </c>
      <c r="D164" s="181">
        <v>67920.490000000005</v>
      </c>
      <c r="E164" s="181">
        <f t="shared" si="14"/>
        <v>679.2</v>
      </c>
      <c r="F164" s="181">
        <f t="shared" si="17"/>
        <v>339.6</v>
      </c>
      <c r="G164" s="181">
        <f t="shared" si="13"/>
        <v>271.68000000000006</v>
      </c>
      <c r="H164" s="181">
        <f t="shared" si="12"/>
        <v>6.2400000000000091</v>
      </c>
      <c r="I164" s="182">
        <f t="shared" ca="1" si="15"/>
        <v>407.52</v>
      </c>
      <c r="J164" s="183">
        <v>407.52</v>
      </c>
      <c r="K164" s="183">
        <v>0</v>
      </c>
      <c r="L164" s="183">
        <v>0</v>
      </c>
      <c r="M164" s="183">
        <v>0</v>
      </c>
      <c r="N164" s="183">
        <v>0</v>
      </c>
      <c r="O164" s="183">
        <v>0</v>
      </c>
      <c r="P164" s="183">
        <v>0</v>
      </c>
      <c r="Q164" s="183">
        <v>0</v>
      </c>
      <c r="R164" s="183">
        <v>0</v>
      </c>
      <c r="S164" s="183">
        <v>0</v>
      </c>
      <c r="T164" s="183">
        <v>0</v>
      </c>
      <c r="U164" s="183">
        <v>0</v>
      </c>
      <c r="V164" s="183">
        <v>0</v>
      </c>
      <c r="W164" s="183">
        <v>333.36</v>
      </c>
      <c r="X164" s="183">
        <v>0</v>
      </c>
      <c r="Y164" s="183">
        <v>0</v>
      </c>
      <c r="Z164" s="183">
        <v>0</v>
      </c>
      <c r="AA164" s="183">
        <v>0</v>
      </c>
      <c r="AB164" s="183">
        <v>0</v>
      </c>
      <c r="AC164" s="183">
        <v>0</v>
      </c>
      <c r="AD164" s="183">
        <v>0</v>
      </c>
      <c r="AE164" s="183">
        <v>0</v>
      </c>
      <c r="AF164" s="183">
        <v>0</v>
      </c>
      <c r="AG164" s="183">
        <v>0</v>
      </c>
      <c r="AH164" s="183">
        <v>0</v>
      </c>
      <c r="AI164" s="183">
        <v>0</v>
      </c>
      <c r="AJ164" s="183">
        <v>0</v>
      </c>
      <c r="AK164" s="183">
        <v>0</v>
      </c>
      <c r="AL164" s="183">
        <v>0</v>
      </c>
      <c r="AM164" s="183">
        <v>0</v>
      </c>
      <c r="AN164" s="183">
        <v>0</v>
      </c>
      <c r="AO164" s="183">
        <v>0</v>
      </c>
      <c r="AP164" s="183">
        <v>0</v>
      </c>
      <c r="AQ164" s="183">
        <v>0</v>
      </c>
      <c r="AR164" s="183">
        <v>0</v>
      </c>
      <c r="AS164" s="183">
        <v>0</v>
      </c>
      <c r="AT164" s="183">
        <v>0</v>
      </c>
      <c r="AU164" s="183">
        <v>0</v>
      </c>
      <c r="AV164" s="183">
        <v>0</v>
      </c>
      <c r="AW164" s="183">
        <v>0</v>
      </c>
      <c r="AX164" s="183">
        <v>0</v>
      </c>
      <c r="AY164" s="183">
        <v>0</v>
      </c>
      <c r="AZ164" s="183">
        <v>0</v>
      </c>
      <c r="BA164" s="183">
        <v>0</v>
      </c>
      <c r="BB164" s="183">
        <v>0</v>
      </c>
      <c r="BC164" s="183">
        <v>0</v>
      </c>
      <c r="BD164" s="183">
        <v>0</v>
      </c>
      <c r="BE164" s="183">
        <v>0</v>
      </c>
      <c r="BF164" s="183">
        <v>0</v>
      </c>
      <c r="BG164" s="183">
        <v>0</v>
      </c>
      <c r="BH164" s="183">
        <v>0</v>
      </c>
      <c r="BI164" s="183">
        <v>0</v>
      </c>
      <c r="BJ164" s="183">
        <v>0</v>
      </c>
      <c r="BK164" s="183">
        <v>0</v>
      </c>
      <c r="BL164" s="183">
        <v>0</v>
      </c>
      <c r="BM164" s="183">
        <v>0</v>
      </c>
      <c r="BN164" s="183">
        <v>0</v>
      </c>
      <c r="BO164" s="184">
        <f t="shared" si="16"/>
        <v>333.36</v>
      </c>
    </row>
    <row r="165" spans="1:67" x14ac:dyDescent="0.25">
      <c r="A165" s="179" t="s">
        <v>780</v>
      </c>
      <c r="B165" s="180" t="s">
        <v>781</v>
      </c>
      <c r="C165" s="180" t="s">
        <v>767</v>
      </c>
      <c r="D165" s="181">
        <v>59590.82</v>
      </c>
      <c r="E165" s="181">
        <f t="shared" si="14"/>
        <v>595.91</v>
      </c>
      <c r="F165" s="181">
        <f t="shared" si="17"/>
        <v>297.95</v>
      </c>
      <c r="G165" s="181">
        <f t="shared" si="13"/>
        <v>148.97999999999996</v>
      </c>
      <c r="H165" s="181">
        <f t="shared" si="12"/>
        <v>0</v>
      </c>
      <c r="I165" s="182">
        <f t="shared" ca="1" si="15"/>
        <v>446.93</v>
      </c>
      <c r="J165" s="183">
        <v>446.93</v>
      </c>
      <c r="K165" s="183">
        <v>0</v>
      </c>
      <c r="L165" s="183">
        <v>0</v>
      </c>
      <c r="M165" s="183">
        <v>0</v>
      </c>
      <c r="N165" s="183">
        <v>0</v>
      </c>
      <c r="O165" s="183">
        <v>0</v>
      </c>
      <c r="P165" s="183">
        <v>0</v>
      </c>
      <c r="Q165" s="183">
        <v>0</v>
      </c>
      <c r="R165" s="183">
        <v>0</v>
      </c>
      <c r="S165" s="183">
        <v>0</v>
      </c>
      <c r="T165" s="183">
        <v>0</v>
      </c>
      <c r="U165" s="183">
        <v>0</v>
      </c>
      <c r="V165" s="183">
        <v>0</v>
      </c>
      <c r="W165" s="183">
        <v>297.95</v>
      </c>
      <c r="X165" s="183">
        <v>0</v>
      </c>
      <c r="Y165" s="183">
        <v>0</v>
      </c>
      <c r="Z165" s="183">
        <v>0</v>
      </c>
      <c r="AA165" s="183">
        <v>0</v>
      </c>
      <c r="AB165" s="183">
        <v>0</v>
      </c>
      <c r="AC165" s="183">
        <v>0</v>
      </c>
      <c r="AD165" s="183">
        <v>0</v>
      </c>
      <c r="AE165" s="183">
        <v>0</v>
      </c>
      <c r="AF165" s="183">
        <v>0</v>
      </c>
      <c r="AG165" s="183">
        <v>0</v>
      </c>
      <c r="AH165" s="183">
        <v>0</v>
      </c>
      <c r="AI165" s="183">
        <v>0</v>
      </c>
      <c r="AJ165" s="183">
        <v>0</v>
      </c>
      <c r="AK165" s="183">
        <v>0</v>
      </c>
      <c r="AL165" s="183">
        <v>0</v>
      </c>
      <c r="AM165" s="183">
        <v>0</v>
      </c>
      <c r="AN165" s="183">
        <v>0</v>
      </c>
      <c r="AO165" s="183">
        <v>0</v>
      </c>
      <c r="AP165" s="183">
        <v>0</v>
      </c>
      <c r="AQ165" s="183">
        <v>0</v>
      </c>
      <c r="AR165" s="183">
        <v>0</v>
      </c>
      <c r="AS165" s="183">
        <v>0</v>
      </c>
      <c r="AT165" s="183">
        <v>0</v>
      </c>
      <c r="AU165" s="183">
        <v>0</v>
      </c>
      <c r="AV165" s="183">
        <v>0</v>
      </c>
      <c r="AW165" s="183">
        <v>0</v>
      </c>
      <c r="AX165" s="183">
        <v>0</v>
      </c>
      <c r="AY165" s="183">
        <v>0</v>
      </c>
      <c r="AZ165" s="183">
        <v>0</v>
      </c>
      <c r="BA165" s="183">
        <v>0</v>
      </c>
      <c r="BB165" s="183">
        <v>0</v>
      </c>
      <c r="BC165" s="183">
        <v>0</v>
      </c>
      <c r="BD165" s="183">
        <v>0</v>
      </c>
      <c r="BE165" s="183">
        <v>0</v>
      </c>
      <c r="BF165" s="183">
        <v>0</v>
      </c>
      <c r="BG165" s="183">
        <v>0</v>
      </c>
      <c r="BH165" s="183">
        <v>0</v>
      </c>
      <c r="BI165" s="183">
        <v>0</v>
      </c>
      <c r="BJ165" s="183">
        <v>0</v>
      </c>
      <c r="BK165" s="183">
        <v>0</v>
      </c>
      <c r="BL165" s="183">
        <v>0</v>
      </c>
      <c r="BM165" s="183">
        <v>0</v>
      </c>
      <c r="BN165" s="183">
        <v>0</v>
      </c>
      <c r="BO165" s="184">
        <f t="shared" si="16"/>
        <v>297.95</v>
      </c>
    </row>
    <row r="166" spans="1:67" x14ac:dyDescent="0.25">
      <c r="A166" s="179" t="s">
        <v>782</v>
      </c>
      <c r="B166" s="180" t="s">
        <v>783</v>
      </c>
      <c r="C166" s="180" t="s">
        <v>767</v>
      </c>
      <c r="D166" s="181">
        <v>57145.31</v>
      </c>
      <c r="E166" s="181">
        <f t="shared" si="14"/>
        <v>571.45000000000005</v>
      </c>
      <c r="F166" s="181">
        <f t="shared" si="17"/>
        <v>285.73</v>
      </c>
      <c r="G166" s="181">
        <f t="shared" si="13"/>
        <v>285.72000000000003</v>
      </c>
      <c r="H166" s="181">
        <f t="shared" si="12"/>
        <v>0</v>
      </c>
      <c r="I166" s="182">
        <f t="shared" ca="1" si="15"/>
        <v>285.73</v>
      </c>
      <c r="J166" s="183">
        <v>285.73</v>
      </c>
      <c r="K166" s="183">
        <v>0</v>
      </c>
      <c r="L166" s="183">
        <v>0</v>
      </c>
      <c r="M166" s="183">
        <v>0</v>
      </c>
      <c r="N166" s="183">
        <v>0</v>
      </c>
      <c r="O166" s="183">
        <v>0</v>
      </c>
      <c r="P166" s="183">
        <v>0</v>
      </c>
      <c r="Q166" s="183">
        <v>0</v>
      </c>
      <c r="R166" s="183">
        <v>0</v>
      </c>
      <c r="S166" s="183">
        <v>0</v>
      </c>
      <c r="T166" s="183">
        <v>0</v>
      </c>
      <c r="U166" s="183">
        <v>0</v>
      </c>
      <c r="V166" s="183">
        <v>0</v>
      </c>
      <c r="W166" s="183">
        <v>285.73</v>
      </c>
      <c r="X166" s="183">
        <v>0</v>
      </c>
      <c r="Y166" s="183">
        <v>0</v>
      </c>
      <c r="Z166" s="183">
        <v>0</v>
      </c>
      <c r="AA166" s="183">
        <v>0</v>
      </c>
      <c r="AB166" s="183">
        <v>0</v>
      </c>
      <c r="AC166" s="183">
        <v>0</v>
      </c>
      <c r="AD166" s="183">
        <v>0</v>
      </c>
      <c r="AE166" s="183">
        <v>0</v>
      </c>
      <c r="AF166" s="183">
        <v>0</v>
      </c>
      <c r="AG166" s="183">
        <v>0</v>
      </c>
      <c r="AH166" s="183">
        <v>0</v>
      </c>
      <c r="AI166" s="183">
        <v>0</v>
      </c>
      <c r="AJ166" s="183">
        <v>0</v>
      </c>
      <c r="AK166" s="183">
        <v>0</v>
      </c>
      <c r="AL166" s="183">
        <v>0</v>
      </c>
      <c r="AM166" s="183">
        <v>0</v>
      </c>
      <c r="AN166" s="183">
        <v>0</v>
      </c>
      <c r="AO166" s="183">
        <v>0</v>
      </c>
      <c r="AP166" s="183">
        <v>0</v>
      </c>
      <c r="AQ166" s="183">
        <v>0</v>
      </c>
      <c r="AR166" s="183">
        <v>0</v>
      </c>
      <c r="AS166" s="183">
        <v>0</v>
      </c>
      <c r="AT166" s="183">
        <v>0</v>
      </c>
      <c r="AU166" s="183">
        <v>0</v>
      </c>
      <c r="AV166" s="183">
        <v>0</v>
      </c>
      <c r="AW166" s="183">
        <v>0</v>
      </c>
      <c r="AX166" s="183">
        <v>0</v>
      </c>
      <c r="AY166" s="183">
        <v>0</v>
      </c>
      <c r="AZ166" s="183">
        <v>0</v>
      </c>
      <c r="BA166" s="183">
        <v>0</v>
      </c>
      <c r="BB166" s="183">
        <v>0</v>
      </c>
      <c r="BC166" s="183">
        <v>0</v>
      </c>
      <c r="BD166" s="183">
        <v>0</v>
      </c>
      <c r="BE166" s="183">
        <v>0</v>
      </c>
      <c r="BF166" s="183">
        <v>0</v>
      </c>
      <c r="BG166" s="183">
        <v>0</v>
      </c>
      <c r="BH166" s="183">
        <v>0</v>
      </c>
      <c r="BI166" s="183">
        <v>0</v>
      </c>
      <c r="BJ166" s="183">
        <v>0</v>
      </c>
      <c r="BK166" s="183">
        <v>0</v>
      </c>
      <c r="BL166" s="183">
        <v>0</v>
      </c>
      <c r="BM166" s="183">
        <v>0</v>
      </c>
      <c r="BN166" s="183">
        <v>0</v>
      </c>
      <c r="BO166" s="184">
        <f t="shared" si="16"/>
        <v>285.73</v>
      </c>
    </row>
    <row r="167" spans="1:67" x14ac:dyDescent="0.25">
      <c r="A167" s="179" t="s">
        <v>784</v>
      </c>
      <c r="B167" s="180" t="s">
        <v>785</v>
      </c>
      <c r="C167" s="180" t="s">
        <v>767</v>
      </c>
      <c r="D167" s="181">
        <v>87004.55</v>
      </c>
      <c r="E167" s="181">
        <f t="shared" si="14"/>
        <v>870.05</v>
      </c>
      <c r="F167" s="181">
        <f t="shared" si="17"/>
        <v>435.02</v>
      </c>
      <c r="G167" s="181">
        <f t="shared" si="13"/>
        <v>413.61999999999995</v>
      </c>
      <c r="H167" s="181">
        <f t="shared" si="12"/>
        <v>435.02</v>
      </c>
      <c r="I167" s="182">
        <f t="shared" ca="1" si="15"/>
        <v>456.43</v>
      </c>
      <c r="J167" s="183">
        <v>456.43</v>
      </c>
      <c r="K167" s="183">
        <v>0</v>
      </c>
      <c r="L167" s="183">
        <v>0</v>
      </c>
      <c r="M167" s="183">
        <v>0</v>
      </c>
      <c r="N167" s="183">
        <v>0</v>
      </c>
      <c r="O167" s="183">
        <v>0</v>
      </c>
      <c r="P167" s="183">
        <v>0</v>
      </c>
      <c r="Q167" s="183">
        <v>0</v>
      </c>
      <c r="R167" s="183">
        <v>0</v>
      </c>
      <c r="S167" s="183">
        <v>0</v>
      </c>
      <c r="T167" s="183">
        <v>0</v>
      </c>
      <c r="U167" s="183">
        <v>0</v>
      </c>
      <c r="V167" s="183">
        <v>0</v>
      </c>
      <c r="W167" s="183">
        <v>0</v>
      </c>
      <c r="X167" s="183">
        <v>0</v>
      </c>
      <c r="Y167" s="183">
        <v>0</v>
      </c>
      <c r="Z167" s="183">
        <v>0</v>
      </c>
      <c r="AA167" s="183">
        <v>0</v>
      </c>
      <c r="AB167" s="183">
        <v>0</v>
      </c>
      <c r="AC167" s="183">
        <v>0</v>
      </c>
      <c r="AD167" s="183">
        <v>0</v>
      </c>
      <c r="AE167" s="183">
        <v>0</v>
      </c>
      <c r="AF167" s="183">
        <v>0</v>
      </c>
      <c r="AG167" s="183">
        <v>0</v>
      </c>
      <c r="AH167" s="183">
        <v>0</v>
      </c>
      <c r="AI167" s="183">
        <v>0</v>
      </c>
      <c r="AJ167" s="183">
        <v>0</v>
      </c>
      <c r="AK167" s="183">
        <v>0</v>
      </c>
      <c r="AL167" s="183">
        <v>0</v>
      </c>
      <c r="AM167" s="183">
        <v>0</v>
      </c>
      <c r="AN167" s="183">
        <v>0</v>
      </c>
      <c r="AO167" s="183">
        <v>0</v>
      </c>
      <c r="AP167" s="183">
        <v>0</v>
      </c>
      <c r="AQ167" s="183">
        <v>0</v>
      </c>
      <c r="AR167" s="183">
        <v>0</v>
      </c>
      <c r="AS167" s="183">
        <v>0</v>
      </c>
      <c r="AT167" s="183">
        <v>0</v>
      </c>
      <c r="AU167" s="183">
        <v>0</v>
      </c>
      <c r="AV167" s="183">
        <v>0</v>
      </c>
      <c r="AW167" s="183">
        <v>0</v>
      </c>
      <c r="AX167" s="183">
        <v>0</v>
      </c>
      <c r="AY167" s="183">
        <v>0</v>
      </c>
      <c r="AZ167" s="183">
        <v>0</v>
      </c>
      <c r="BA167" s="183">
        <v>0</v>
      </c>
      <c r="BB167" s="183">
        <v>0</v>
      </c>
      <c r="BC167" s="183">
        <v>0</v>
      </c>
      <c r="BD167" s="183">
        <v>0</v>
      </c>
      <c r="BE167" s="183">
        <v>0</v>
      </c>
      <c r="BF167" s="183">
        <v>0</v>
      </c>
      <c r="BG167" s="183">
        <v>0</v>
      </c>
      <c r="BH167" s="183">
        <v>0</v>
      </c>
      <c r="BI167" s="183">
        <v>0</v>
      </c>
      <c r="BJ167" s="183">
        <v>0</v>
      </c>
      <c r="BK167" s="183">
        <v>0</v>
      </c>
      <c r="BL167" s="183">
        <v>0</v>
      </c>
      <c r="BM167" s="183">
        <v>0</v>
      </c>
      <c r="BN167" s="183">
        <v>0</v>
      </c>
      <c r="BO167" s="184">
        <f t="shared" si="16"/>
        <v>0</v>
      </c>
    </row>
    <row r="168" spans="1:67" x14ac:dyDescent="0.25">
      <c r="A168" s="179" t="s">
        <v>786</v>
      </c>
      <c r="B168" s="180" t="s">
        <v>787</v>
      </c>
      <c r="C168" s="180" t="s">
        <v>767</v>
      </c>
      <c r="D168" s="181">
        <v>62919.94</v>
      </c>
      <c r="E168" s="181">
        <f t="shared" si="14"/>
        <v>629.20000000000005</v>
      </c>
      <c r="F168" s="181">
        <f t="shared" si="17"/>
        <v>314.60000000000002</v>
      </c>
      <c r="G168" s="181">
        <f t="shared" si="13"/>
        <v>279.20000000000005</v>
      </c>
      <c r="H168" s="181">
        <f t="shared" si="12"/>
        <v>264.60000000000002</v>
      </c>
      <c r="I168" s="182">
        <f t="shared" ca="1" si="15"/>
        <v>350</v>
      </c>
      <c r="J168" s="183">
        <v>350</v>
      </c>
      <c r="K168" s="183">
        <v>0</v>
      </c>
      <c r="L168" s="183">
        <v>0</v>
      </c>
      <c r="M168" s="183">
        <v>0</v>
      </c>
      <c r="N168" s="183">
        <v>0</v>
      </c>
      <c r="O168" s="183">
        <v>0</v>
      </c>
      <c r="P168" s="183">
        <v>0</v>
      </c>
      <c r="Q168" s="183">
        <v>0</v>
      </c>
      <c r="R168" s="183">
        <v>0</v>
      </c>
      <c r="S168" s="183">
        <v>0</v>
      </c>
      <c r="T168" s="183">
        <v>0</v>
      </c>
      <c r="U168" s="183">
        <v>0</v>
      </c>
      <c r="V168" s="183">
        <v>0</v>
      </c>
      <c r="W168" s="183">
        <v>0</v>
      </c>
      <c r="X168" s="183">
        <v>0</v>
      </c>
      <c r="Y168" s="183">
        <v>0</v>
      </c>
      <c r="Z168" s="183">
        <v>0</v>
      </c>
      <c r="AA168" s="183">
        <v>0</v>
      </c>
      <c r="AB168" s="183">
        <v>0</v>
      </c>
      <c r="AC168" s="183">
        <v>0</v>
      </c>
      <c r="AD168" s="183">
        <v>0</v>
      </c>
      <c r="AE168" s="183">
        <v>0</v>
      </c>
      <c r="AF168" s="183">
        <v>0</v>
      </c>
      <c r="AG168" s="183">
        <v>0</v>
      </c>
      <c r="AH168" s="183">
        <v>0</v>
      </c>
      <c r="AI168" s="183">
        <v>0</v>
      </c>
      <c r="AJ168" s="183">
        <v>0</v>
      </c>
      <c r="AK168" s="183">
        <v>0</v>
      </c>
      <c r="AL168" s="183">
        <v>0</v>
      </c>
      <c r="AM168" s="183">
        <v>0</v>
      </c>
      <c r="AN168" s="183">
        <v>0</v>
      </c>
      <c r="AO168" s="183">
        <v>50</v>
      </c>
      <c r="AP168" s="183">
        <v>0</v>
      </c>
      <c r="AQ168" s="183">
        <v>0</v>
      </c>
      <c r="AR168" s="183">
        <v>0</v>
      </c>
      <c r="AS168" s="183">
        <v>0</v>
      </c>
      <c r="AT168" s="183">
        <v>0</v>
      </c>
      <c r="AU168" s="183">
        <v>0</v>
      </c>
      <c r="AV168" s="183">
        <v>0</v>
      </c>
      <c r="AW168" s="183">
        <v>0</v>
      </c>
      <c r="AX168" s="183">
        <v>0</v>
      </c>
      <c r="AY168" s="183">
        <v>0</v>
      </c>
      <c r="AZ168" s="183">
        <v>0</v>
      </c>
      <c r="BA168" s="183">
        <v>0</v>
      </c>
      <c r="BB168" s="183">
        <v>0</v>
      </c>
      <c r="BC168" s="183">
        <v>0</v>
      </c>
      <c r="BD168" s="183">
        <v>0</v>
      </c>
      <c r="BE168" s="183">
        <v>0</v>
      </c>
      <c r="BF168" s="183">
        <v>0</v>
      </c>
      <c r="BG168" s="183">
        <v>0</v>
      </c>
      <c r="BH168" s="183">
        <v>0</v>
      </c>
      <c r="BI168" s="183">
        <v>0</v>
      </c>
      <c r="BJ168" s="183">
        <v>0</v>
      </c>
      <c r="BK168" s="183">
        <v>0</v>
      </c>
      <c r="BL168" s="183">
        <v>0</v>
      </c>
      <c r="BM168" s="183">
        <v>0</v>
      </c>
      <c r="BN168" s="183">
        <v>0</v>
      </c>
      <c r="BO168" s="184">
        <f t="shared" si="16"/>
        <v>50</v>
      </c>
    </row>
    <row r="169" spans="1:67" x14ac:dyDescent="0.25">
      <c r="A169" s="179" t="s">
        <v>788</v>
      </c>
      <c r="B169" s="180" t="s">
        <v>789</v>
      </c>
      <c r="C169" s="180" t="s">
        <v>767</v>
      </c>
      <c r="D169" s="181">
        <v>34280.699999999997</v>
      </c>
      <c r="E169" s="181">
        <f t="shared" si="14"/>
        <v>342.81</v>
      </c>
      <c r="F169" s="181">
        <f t="shared" si="17"/>
        <v>171.4</v>
      </c>
      <c r="G169" s="181">
        <f t="shared" si="13"/>
        <v>242.81</v>
      </c>
      <c r="H169" s="181">
        <f t="shared" si="12"/>
        <v>171.4</v>
      </c>
      <c r="I169" s="182">
        <f t="shared" ca="1" si="15"/>
        <v>100</v>
      </c>
      <c r="J169" s="183">
        <v>100</v>
      </c>
      <c r="K169" s="183">
        <v>0</v>
      </c>
      <c r="L169" s="183">
        <v>0</v>
      </c>
      <c r="M169" s="183">
        <v>0</v>
      </c>
      <c r="N169" s="183">
        <v>0</v>
      </c>
      <c r="O169" s="183">
        <v>0</v>
      </c>
      <c r="P169" s="183">
        <v>0</v>
      </c>
      <c r="Q169" s="183">
        <v>0</v>
      </c>
      <c r="R169" s="183">
        <v>0</v>
      </c>
      <c r="S169" s="183">
        <v>0</v>
      </c>
      <c r="T169" s="183">
        <v>0</v>
      </c>
      <c r="U169" s="183">
        <v>0</v>
      </c>
      <c r="V169" s="183">
        <v>0</v>
      </c>
      <c r="W169" s="183">
        <v>0</v>
      </c>
      <c r="X169" s="183">
        <v>0</v>
      </c>
      <c r="Y169" s="183">
        <v>0</v>
      </c>
      <c r="Z169" s="183">
        <v>0</v>
      </c>
      <c r="AA169" s="183">
        <v>0</v>
      </c>
      <c r="AB169" s="183">
        <v>0</v>
      </c>
      <c r="AC169" s="183">
        <v>0</v>
      </c>
      <c r="AD169" s="183">
        <v>0</v>
      </c>
      <c r="AE169" s="183">
        <v>0</v>
      </c>
      <c r="AF169" s="183">
        <v>0</v>
      </c>
      <c r="AG169" s="183">
        <v>0</v>
      </c>
      <c r="AH169" s="183">
        <v>0</v>
      </c>
      <c r="AI169" s="183">
        <v>0</v>
      </c>
      <c r="AJ169" s="183">
        <v>0</v>
      </c>
      <c r="AK169" s="183">
        <v>0</v>
      </c>
      <c r="AL169" s="183">
        <v>0</v>
      </c>
      <c r="AM169" s="183">
        <v>0</v>
      </c>
      <c r="AN169" s="183">
        <v>0</v>
      </c>
      <c r="AO169" s="183">
        <v>0</v>
      </c>
      <c r="AP169" s="183">
        <v>0</v>
      </c>
      <c r="AQ169" s="183">
        <v>0</v>
      </c>
      <c r="AR169" s="183">
        <v>0</v>
      </c>
      <c r="AS169" s="183">
        <v>0</v>
      </c>
      <c r="AT169" s="183">
        <v>0</v>
      </c>
      <c r="AU169" s="183">
        <v>0</v>
      </c>
      <c r="AV169" s="183">
        <v>0</v>
      </c>
      <c r="AW169" s="183">
        <v>0</v>
      </c>
      <c r="AX169" s="183">
        <v>0</v>
      </c>
      <c r="AY169" s="183">
        <v>0</v>
      </c>
      <c r="AZ169" s="183">
        <v>0</v>
      </c>
      <c r="BA169" s="183">
        <v>0</v>
      </c>
      <c r="BB169" s="183">
        <v>0</v>
      </c>
      <c r="BC169" s="183">
        <v>0</v>
      </c>
      <c r="BD169" s="183">
        <v>0</v>
      </c>
      <c r="BE169" s="183">
        <v>0</v>
      </c>
      <c r="BF169" s="183">
        <v>0</v>
      </c>
      <c r="BG169" s="183">
        <v>0</v>
      </c>
      <c r="BH169" s="183">
        <v>0</v>
      </c>
      <c r="BI169" s="183">
        <v>0</v>
      </c>
      <c r="BJ169" s="183">
        <v>0</v>
      </c>
      <c r="BK169" s="183">
        <v>0</v>
      </c>
      <c r="BL169" s="183">
        <v>0</v>
      </c>
      <c r="BM169" s="183">
        <v>0</v>
      </c>
      <c r="BN169" s="183">
        <v>0</v>
      </c>
      <c r="BO169" s="184">
        <f t="shared" si="16"/>
        <v>0</v>
      </c>
    </row>
    <row r="170" spans="1:67" x14ac:dyDescent="0.25">
      <c r="A170" s="179" t="s">
        <v>790</v>
      </c>
      <c r="B170" s="180" t="s">
        <v>791</v>
      </c>
      <c r="C170" s="180" t="s">
        <v>767</v>
      </c>
      <c r="D170" s="181">
        <v>32911.99</v>
      </c>
      <c r="E170" s="181">
        <f t="shared" si="14"/>
        <v>329.12</v>
      </c>
      <c r="F170" s="181">
        <f t="shared" si="17"/>
        <v>164.56</v>
      </c>
      <c r="G170" s="181">
        <f t="shared" si="13"/>
        <v>0</v>
      </c>
      <c r="H170" s="181">
        <f t="shared" si="12"/>
        <v>114.56</v>
      </c>
      <c r="I170" s="182">
        <f t="shared" ca="1" si="15"/>
        <v>329.12</v>
      </c>
      <c r="J170" s="183">
        <v>329.12</v>
      </c>
      <c r="K170" s="183">
        <v>0</v>
      </c>
      <c r="L170" s="183">
        <v>0</v>
      </c>
      <c r="M170" s="183">
        <v>0</v>
      </c>
      <c r="N170" s="183">
        <v>0</v>
      </c>
      <c r="O170" s="183">
        <v>0</v>
      </c>
      <c r="P170" s="183">
        <v>0</v>
      </c>
      <c r="Q170" s="183">
        <v>0</v>
      </c>
      <c r="R170" s="183">
        <v>0</v>
      </c>
      <c r="S170" s="183">
        <v>0</v>
      </c>
      <c r="T170" s="183">
        <v>0</v>
      </c>
      <c r="U170" s="183">
        <v>0</v>
      </c>
      <c r="V170" s="183">
        <v>0</v>
      </c>
      <c r="W170" s="183">
        <v>0</v>
      </c>
      <c r="X170" s="183">
        <v>0</v>
      </c>
      <c r="Y170" s="183">
        <v>0</v>
      </c>
      <c r="Z170" s="183">
        <v>0</v>
      </c>
      <c r="AA170" s="183">
        <v>0</v>
      </c>
      <c r="AB170" s="183">
        <v>0</v>
      </c>
      <c r="AC170" s="183">
        <v>0</v>
      </c>
      <c r="AD170" s="183">
        <v>0</v>
      </c>
      <c r="AE170" s="183">
        <v>0</v>
      </c>
      <c r="AF170" s="183">
        <v>0</v>
      </c>
      <c r="AG170" s="183">
        <v>0</v>
      </c>
      <c r="AH170" s="183">
        <v>0</v>
      </c>
      <c r="AI170" s="183">
        <v>0</v>
      </c>
      <c r="AJ170" s="183">
        <v>0</v>
      </c>
      <c r="AK170" s="183">
        <v>0</v>
      </c>
      <c r="AL170" s="183">
        <v>0</v>
      </c>
      <c r="AM170" s="183">
        <v>0</v>
      </c>
      <c r="AN170" s="183">
        <v>0</v>
      </c>
      <c r="AO170" s="183">
        <v>50</v>
      </c>
      <c r="AP170" s="183">
        <v>0</v>
      </c>
      <c r="AQ170" s="183">
        <v>0</v>
      </c>
      <c r="AR170" s="183">
        <v>0</v>
      </c>
      <c r="AS170" s="183">
        <v>0</v>
      </c>
      <c r="AT170" s="183">
        <v>0</v>
      </c>
      <c r="AU170" s="183">
        <v>0</v>
      </c>
      <c r="AV170" s="183">
        <v>0</v>
      </c>
      <c r="AW170" s="183">
        <v>0</v>
      </c>
      <c r="AX170" s="183">
        <v>0</v>
      </c>
      <c r="AY170" s="183">
        <v>0</v>
      </c>
      <c r="AZ170" s="183">
        <v>0</v>
      </c>
      <c r="BA170" s="183">
        <v>0</v>
      </c>
      <c r="BB170" s="183">
        <v>0</v>
      </c>
      <c r="BC170" s="183">
        <v>0</v>
      </c>
      <c r="BD170" s="183">
        <v>0</v>
      </c>
      <c r="BE170" s="183">
        <v>0</v>
      </c>
      <c r="BF170" s="183">
        <v>0</v>
      </c>
      <c r="BG170" s="183">
        <v>0</v>
      </c>
      <c r="BH170" s="183">
        <v>0</v>
      </c>
      <c r="BI170" s="183">
        <v>0</v>
      </c>
      <c r="BJ170" s="183">
        <v>0</v>
      </c>
      <c r="BK170" s="183">
        <v>0</v>
      </c>
      <c r="BL170" s="183">
        <v>0</v>
      </c>
      <c r="BM170" s="183">
        <v>0</v>
      </c>
      <c r="BN170" s="183">
        <v>0</v>
      </c>
      <c r="BO170" s="184">
        <f t="shared" si="16"/>
        <v>50</v>
      </c>
    </row>
    <row r="171" spans="1:67" x14ac:dyDescent="0.25">
      <c r="A171" s="179" t="s">
        <v>792</v>
      </c>
      <c r="B171" s="180" t="s">
        <v>793</v>
      </c>
      <c r="C171" s="180" t="s">
        <v>767</v>
      </c>
      <c r="D171" s="181">
        <v>50647.24</v>
      </c>
      <c r="E171" s="181">
        <f t="shared" si="14"/>
        <v>506.47</v>
      </c>
      <c r="F171" s="181">
        <f t="shared" si="17"/>
        <v>253.24</v>
      </c>
      <c r="G171" s="181">
        <f t="shared" si="13"/>
        <v>257.81000000000006</v>
      </c>
      <c r="H171" s="181">
        <f t="shared" si="12"/>
        <v>253.24</v>
      </c>
      <c r="I171" s="182">
        <f t="shared" ca="1" si="15"/>
        <v>248.66</v>
      </c>
      <c r="J171" s="183">
        <v>248.66</v>
      </c>
      <c r="K171" s="183">
        <v>0</v>
      </c>
      <c r="L171" s="183">
        <v>0</v>
      </c>
      <c r="M171" s="183">
        <v>0</v>
      </c>
      <c r="N171" s="183">
        <v>0</v>
      </c>
      <c r="O171" s="183">
        <v>0</v>
      </c>
      <c r="P171" s="183">
        <v>0</v>
      </c>
      <c r="Q171" s="183">
        <v>0</v>
      </c>
      <c r="R171" s="183">
        <v>0</v>
      </c>
      <c r="S171" s="183">
        <v>0</v>
      </c>
      <c r="T171" s="183">
        <v>0</v>
      </c>
      <c r="U171" s="183">
        <v>0</v>
      </c>
      <c r="V171" s="183">
        <v>0</v>
      </c>
      <c r="W171" s="183">
        <v>0</v>
      </c>
      <c r="X171" s="183">
        <v>0</v>
      </c>
      <c r="Y171" s="183">
        <v>0</v>
      </c>
      <c r="Z171" s="183">
        <v>0</v>
      </c>
      <c r="AA171" s="183">
        <v>0</v>
      </c>
      <c r="AB171" s="183">
        <v>0</v>
      </c>
      <c r="AC171" s="183">
        <v>0</v>
      </c>
      <c r="AD171" s="183">
        <v>0</v>
      </c>
      <c r="AE171" s="183">
        <v>0</v>
      </c>
      <c r="AF171" s="183">
        <v>0</v>
      </c>
      <c r="AG171" s="183">
        <v>0</v>
      </c>
      <c r="AH171" s="183">
        <v>0</v>
      </c>
      <c r="AI171" s="183">
        <v>0</v>
      </c>
      <c r="AJ171" s="183">
        <v>0</v>
      </c>
      <c r="AK171" s="183">
        <v>0</v>
      </c>
      <c r="AL171" s="183">
        <v>0</v>
      </c>
      <c r="AM171" s="183">
        <v>0</v>
      </c>
      <c r="AN171" s="183">
        <v>0</v>
      </c>
      <c r="AO171" s="183">
        <v>0</v>
      </c>
      <c r="AP171" s="183">
        <v>0</v>
      </c>
      <c r="AQ171" s="183">
        <v>0</v>
      </c>
      <c r="AR171" s="183">
        <v>0</v>
      </c>
      <c r="AS171" s="183">
        <v>0</v>
      </c>
      <c r="AT171" s="183">
        <v>0</v>
      </c>
      <c r="AU171" s="183">
        <v>0</v>
      </c>
      <c r="AV171" s="183">
        <v>0</v>
      </c>
      <c r="AW171" s="183">
        <v>0</v>
      </c>
      <c r="AX171" s="183">
        <v>0</v>
      </c>
      <c r="AY171" s="183">
        <v>0</v>
      </c>
      <c r="AZ171" s="183">
        <v>0</v>
      </c>
      <c r="BA171" s="183">
        <v>0</v>
      </c>
      <c r="BB171" s="183">
        <v>0</v>
      </c>
      <c r="BC171" s="183">
        <v>0</v>
      </c>
      <c r="BD171" s="183">
        <v>0</v>
      </c>
      <c r="BE171" s="183">
        <v>0</v>
      </c>
      <c r="BF171" s="183">
        <v>0</v>
      </c>
      <c r="BG171" s="183">
        <v>0</v>
      </c>
      <c r="BH171" s="183">
        <v>0</v>
      </c>
      <c r="BI171" s="183">
        <v>0</v>
      </c>
      <c r="BJ171" s="183">
        <v>0</v>
      </c>
      <c r="BK171" s="183">
        <v>0</v>
      </c>
      <c r="BL171" s="183">
        <v>0</v>
      </c>
      <c r="BM171" s="183">
        <v>0</v>
      </c>
      <c r="BN171" s="183">
        <v>0</v>
      </c>
      <c r="BO171" s="184">
        <f t="shared" si="16"/>
        <v>0</v>
      </c>
    </row>
    <row r="172" spans="1:67" x14ac:dyDescent="0.25">
      <c r="A172" s="179" t="s">
        <v>794</v>
      </c>
      <c r="B172" s="180" t="s">
        <v>795</v>
      </c>
      <c r="C172" s="180" t="s">
        <v>767</v>
      </c>
      <c r="D172" s="181">
        <v>50024.53</v>
      </c>
      <c r="E172" s="181">
        <f t="shared" si="14"/>
        <v>500.25</v>
      </c>
      <c r="F172" s="181">
        <f t="shared" si="17"/>
        <v>250.12</v>
      </c>
      <c r="G172" s="181">
        <f t="shared" si="13"/>
        <v>200.25</v>
      </c>
      <c r="H172" s="181">
        <f t="shared" si="12"/>
        <v>200.12</v>
      </c>
      <c r="I172" s="182">
        <f t="shared" ca="1" si="15"/>
        <v>300</v>
      </c>
      <c r="J172" s="183">
        <v>300</v>
      </c>
      <c r="K172" s="183">
        <v>0</v>
      </c>
      <c r="L172" s="183">
        <v>0</v>
      </c>
      <c r="M172" s="183">
        <v>0</v>
      </c>
      <c r="N172" s="183">
        <v>0</v>
      </c>
      <c r="O172" s="183">
        <v>0</v>
      </c>
      <c r="P172" s="183">
        <v>0</v>
      </c>
      <c r="Q172" s="183">
        <v>0</v>
      </c>
      <c r="R172" s="183">
        <v>0</v>
      </c>
      <c r="S172" s="183">
        <v>0</v>
      </c>
      <c r="T172" s="183">
        <v>0</v>
      </c>
      <c r="U172" s="183">
        <v>0</v>
      </c>
      <c r="V172" s="183">
        <v>0</v>
      </c>
      <c r="W172" s="183">
        <v>0</v>
      </c>
      <c r="X172" s="183">
        <v>0</v>
      </c>
      <c r="Y172" s="183">
        <v>0</v>
      </c>
      <c r="Z172" s="183">
        <v>0</v>
      </c>
      <c r="AA172" s="183">
        <v>0</v>
      </c>
      <c r="AB172" s="183">
        <v>0</v>
      </c>
      <c r="AC172" s="183">
        <v>0</v>
      </c>
      <c r="AD172" s="183">
        <v>0</v>
      </c>
      <c r="AE172" s="183">
        <v>0</v>
      </c>
      <c r="AF172" s="183">
        <v>0</v>
      </c>
      <c r="AG172" s="183">
        <v>0</v>
      </c>
      <c r="AH172" s="183">
        <v>0</v>
      </c>
      <c r="AI172" s="183">
        <v>0</v>
      </c>
      <c r="AJ172" s="183">
        <v>0</v>
      </c>
      <c r="AK172" s="183">
        <v>0</v>
      </c>
      <c r="AL172" s="183">
        <v>0</v>
      </c>
      <c r="AM172" s="183">
        <v>0</v>
      </c>
      <c r="AN172" s="183">
        <v>0</v>
      </c>
      <c r="AO172" s="183">
        <v>50</v>
      </c>
      <c r="AP172" s="183">
        <v>0</v>
      </c>
      <c r="AQ172" s="183">
        <v>0</v>
      </c>
      <c r="AR172" s="183">
        <v>0</v>
      </c>
      <c r="AS172" s="183">
        <v>0</v>
      </c>
      <c r="AT172" s="183">
        <v>0</v>
      </c>
      <c r="AU172" s="183">
        <v>0</v>
      </c>
      <c r="AV172" s="183">
        <v>0</v>
      </c>
      <c r="AW172" s="183">
        <v>0</v>
      </c>
      <c r="AX172" s="183">
        <v>0</v>
      </c>
      <c r="AY172" s="183">
        <v>0</v>
      </c>
      <c r="AZ172" s="183">
        <v>0</v>
      </c>
      <c r="BA172" s="183">
        <v>0</v>
      </c>
      <c r="BB172" s="183">
        <v>0</v>
      </c>
      <c r="BC172" s="183">
        <v>0</v>
      </c>
      <c r="BD172" s="183">
        <v>0</v>
      </c>
      <c r="BE172" s="183">
        <v>0</v>
      </c>
      <c r="BF172" s="183">
        <v>0</v>
      </c>
      <c r="BG172" s="183">
        <v>0</v>
      </c>
      <c r="BH172" s="183">
        <v>0</v>
      </c>
      <c r="BI172" s="183">
        <v>0</v>
      </c>
      <c r="BJ172" s="183">
        <v>0</v>
      </c>
      <c r="BK172" s="183">
        <v>0</v>
      </c>
      <c r="BL172" s="183">
        <v>0</v>
      </c>
      <c r="BM172" s="183">
        <v>0</v>
      </c>
      <c r="BN172" s="183">
        <v>0</v>
      </c>
      <c r="BO172" s="184">
        <f t="shared" si="16"/>
        <v>50</v>
      </c>
    </row>
    <row r="173" spans="1:67" x14ac:dyDescent="0.25">
      <c r="A173" s="179" t="s">
        <v>796</v>
      </c>
      <c r="B173" s="180" t="s">
        <v>797</v>
      </c>
      <c r="C173" s="180" t="s">
        <v>767</v>
      </c>
      <c r="D173" s="181">
        <v>34784.68</v>
      </c>
      <c r="E173" s="181">
        <f t="shared" si="14"/>
        <v>347.85</v>
      </c>
      <c r="F173" s="181">
        <f t="shared" si="17"/>
        <v>173.92</v>
      </c>
      <c r="G173" s="181">
        <f t="shared" si="13"/>
        <v>260.89000000000004</v>
      </c>
      <c r="H173" s="181">
        <f t="shared" si="12"/>
        <v>173.92</v>
      </c>
      <c r="I173" s="182">
        <f t="shared" ca="1" si="15"/>
        <v>86.96</v>
      </c>
      <c r="J173" s="183">
        <v>86.96</v>
      </c>
      <c r="K173" s="183">
        <v>0</v>
      </c>
      <c r="L173" s="183">
        <v>0</v>
      </c>
      <c r="M173" s="183">
        <v>0</v>
      </c>
      <c r="N173" s="183">
        <v>0</v>
      </c>
      <c r="O173" s="183">
        <v>0</v>
      </c>
      <c r="P173" s="183">
        <v>0</v>
      </c>
      <c r="Q173" s="183">
        <v>0</v>
      </c>
      <c r="R173" s="183">
        <v>0</v>
      </c>
      <c r="S173" s="183">
        <v>0</v>
      </c>
      <c r="T173" s="183">
        <v>0</v>
      </c>
      <c r="U173" s="183">
        <v>0</v>
      </c>
      <c r="V173" s="183">
        <v>0</v>
      </c>
      <c r="W173" s="183">
        <v>0</v>
      </c>
      <c r="X173" s="183">
        <v>0</v>
      </c>
      <c r="Y173" s="183">
        <v>0</v>
      </c>
      <c r="Z173" s="183">
        <v>0</v>
      </c>
      <c r="AA173" s="183">
        <v>0</v>
      </c>
      <c r="AB173" s="183">
        <v>0</v>
      </c>
      <c r="AC173" s="183">
        <v>0</v>
      </c>
      <c r="AD173" s="183">
        <v>0</v>
      </c>
      <c r="AE173" s="183">
        <v>0</v>
      </c>
      <c r="AF173" s="183">
        <v>0</v>
      </c>
      <c r="AG173" s="183">
        <v>0</v>
      </c>
      <c r="AH173" s="183">
        <v>0</v>
      </c>
      <c r="AI173" s="183">
        <v>0</v>
      </c>
      <c r="AJ173" s="183">
        <v>0</v>
      </c>
      <c r="AK173" s="183">
        <v>0</v>
      </c>
      <c r="AL173" s="183">
        <v>0</v>
      </c>
      <c r="AM173" s="183">
        <v>0</v>
      </c>
      <c r="AN173" s="183">
        <v>0</v>
      </c>
      <c r="AO173" s="183">
        <v>0</v>
      </c>
      <c r="AP173" s="183">
        <v>0</v>
      </c>
      <c r="AQ173" s="183">
        <v>0</v>
      </c>
      <c r="AR173" s="183">
        <v>0</v>
      </c>
      <c r="AS173" s="183">
        <v>0</v>
      </c>
      <c r="AT173" s="183">
        <v>0</v>
      </c>
      <c r="AU173" s="183">
        <v>0</v>
      </c>
      <c r="AV173" s="183">
        <v>0</v>
      </c>
      <c r="AW173" s="183">
        <v>0</v>
      </c>
      <c r="AX173" s="183">
        <v>0</v>
      </c>
      <c r="AY173" s="183">
        <v>0</v>
      </c>
      <c r="AZ173" s="183">
        <v>0</v>
      </c>
      <c r="BA173" s="183">
        <v>0</v>
      </c>
      <c r="BB173" s="183">
        <v>0</v>
      </c>
      <c r="BC173" s="183">
        <v>0</v>
      </c>
      <c r="BD173" s="183">
        <v>0</v>
      </c>
      <c r="BE173" s="183">
        <v>0</v>
      </c>
      <c r="BF173" s="183">
        <v>0</v>
      </c>
      <c r="BG173" s="183">
        <v>0</v>
      </c>
      <c r="BH173" s="183">
        <v>0</v>
      </c>
      <c r="BI173" s="183">
        <v>0</v>
      </c>
      <c r="BJ173" s="183">
        <v>0</v>
      </c>
      <c r="BK173" s="183">
        <v>0</v>
      </c>
      <c r="BL173" s="183">
        <v>0</v>
      </c>
      <c r="BM173" s="183">
        <v>0</v>
      </c>
      <c r="BN173" s="183">
        <v>0</v>
      </c>
      <c r="BO173" s="184">
        <f t="shared" si="16"/>
        <v>0</v>
      </c>
    </row>
    <row r="174" spans="1:67" x14ac:dyDescent="0.25">
      <c r="A174" s="179" t="s">
        <v>798</v>
      </c>
      <c r="B174" s="180" t="s">
        <v>799</v>
      </c>
      <c r="C174" s="180" t="s">
        <v>767</v>
      </c>
      <c r="D174" s="181">
        <v>46018.85</v>
      </c>
      <c r="E174" s="181">
        <f t="shared" si="14"/>
        <v>460.19</v>
      </c>
      <c r="F174" s="181">
        <f t="shared" si="17"/>
        <v>230.09</v>
      </c>
      <c r="G174" s="181">
        <f t="shared" si="13"/>
        <v>0</v>
      </c>
      <c r="H174" s="181">
        <f t="shared" si="12"/>
        <v>230.09</v>
      </c>
      <c r="I174" s="182">
        <f t="shared" ca="1" si="15"/>
        <v>460.19</v>
      </c>
      <c r="J174" s="183">
        <v>460.19</v>
      </c>
      <c r="K174" s="183">
        <v>0</v>
      </c>
      <c r="L174" s="183">
        <v>0</v>
      </c>
      <c r="M174" s="183">
        <v>0</v>
      </c>
      <c r="N174" s="183">
        <v>0</v>
      </c>
      <c r="O174" s="183">
        <v>0</v>
      </c>
      <c r="P174" s="183">
        <v>0</v>
      </c>
      <c r="Q174" s="183">
        <v>0</v>
      </c>
      <c r="R174" s="183">
        <v>0</v>
      </c>
      <c r="S174" s="183">
        <v>0</v>
      </c>
      <c r="T174" s="183">
        <v>0</v>
      </c>
      <c r="U174" s="183">
        <v>0</v>
      </c>
      <c r="V174" s="183">
        <v>0</v>
      </c>
      <c r="W174" s="183">
        <v>0</v>
      </c>
      <c r="X174" s="183">
        <v>0</v>
      </c>
      <c r="Y174" s="183">
        <v>0</v>
      </c>
      <c r="Z174" s="183">
        <v>0</v>
      </c>
      <c r="AA174" s="183">
        <v>0</v>
      </c>
      <c r="AB174" s="183">
        <v>0</v>
      </c>
      <c r="AC174" s="183">
        <v>0</v>
      </c>
      <c r="AD174" s="183">
        <v>0</v>
      </c>
      <c r="AE174" s="183">
        <v>0</v>
      </c>
      <c r="AF174" s="183">
        <v>0</v>
      </c>
      <c r="AG174" s="183">
        <v>0</v>
      </c>
      <c r="AH174" s="183">
        <v>0</v>
      </c>
      <c r="AI174" s="183">
        <v>0</v>
      </c>
      <c r="AJ174" s="183">
        <v>0</v>
      </c>
      <c r="AK174" s="183">
        <v>0</v>
      </c>
      <c r="AL174" s="183">
        <v>0</v>
      </c>
      <c r="AM174" s="183">
        <v>0</v>
      </c>
      <c r="AN174" s="183">
        <v>0</v>
      </c>
      <c r="AO174" s="183">
        <v>0</v>
      </c>
      <c r="AP174" s="183">
        <v>0</v>
      </c>
      <c r="AQ174" s="183">
        <v>0</v>
      </c>
      <c r="AR174" s="183">
        <v>0</v>
      </c>
      <c r="AS174" s="183">
        <v>0</v>
      </c>
      <c r="AT174" s="183">
        <v>0</v>
      </c>
      <c r="AU174" s="183">
        <v>0</v>
      </c>
      <c r="AV174" s="183">
        <v>0</v>
      </c>
      <c r="AW174" s="183">
        <v>0</v>
      </c>
      <c r="AX174" s="183">
        <v>0</v>
      </c>
      <c r="AY174" s="183">
        <v>0</v>
      </c>
      <c r="AZ174" s="183">
        <v>0</v>
      </c>
      <c r="BA174" s="183">
        <v>0</v>
      </c>
      <c r="BB174" s="183">
        <v>0</v>
      </c>
      <c r="BC174" s="183">
        <v>0</v>
      </c>
      <c r="BD174" s="183">
        <v>0</v>
      </c>
      <c r="BE174" s="183">
        <v>0</v>
      </c>
      <c r="BF174" s="183">
        <v>0</v>
      </c>
      <c r="BG174" s="183">
        <v>0</v>
      </c>
      <c r="BH174" s="183">
        <v>0</v>
      </c>
      <c r="BI174" s="183">
        <v>0</v>
      </c>
      <c r="BJ174" s="183">
        <v>0</v>
      </c>
      <c r="BK174" s="183">
        <v>0</v>
      </c>
      <c r="BL174" s="183">
        <v>0</v>
      </c>
      <c r="BM174" s="183">
        <v>0</v>
      </c>
      <c r="BN174" s="183">
        <v>0</v>
      </c>
      <c r="BO174" s="184">
        <f t="shared" si="16"/>
        <v>0</v>
      </c>
    </row>
    <row r="175" spans="1:67" x14ac:dyDescent="0.25">
      <c r="A175" s="179" t="s">
        <v>800</v>
      </c>
      <c r="B175" s="180" t="s">
        <v>801</v>
      </c>
      <c r="C175" s="180" t="s">
        <v>767</v>
      </c>
      <c r="D175" s="181">
        <v>53646.93</v>
      </c>
      <c r="E175" s="181">
        <f t="shared" si="14"/>
        <v>536.47</v>
      </c>
      <c r="F175" s="181">
        <f t="shared" si="17"/>
        <v>268.23</v>
      </c>
      <c r="G175" s="181">
        <f t="shared" si="13"/>
        <v>211.47000000000003</v>
      </c>
      <c r="H175" s="181">
        <f t="shared" si="12"/>
        <v>268.23</v>
      </c>
      <c r="I175" s="182">
        <f t="shared" ca="1" si="15"/>
        <v>325</v>
      </c>
      <c r="J175" s="183">
        <v>325</v>
      </c>
      <c r="K175" s="183">
        <v>0</v>
      </c>
      <c r="L175" s="183">
        <v>0</v>
      </c>
      <c r="M175" s="183">
        <v>0</v>
      </c>
      <c r="N175" s="183">
        <v>0</v>
      </c>
      <c r="O175" s="183">
        <v>0</v>
      </c>
      <c r="P175" s="183">
        <v>0</v>
      </c>
      <c r="Q175" s="183">
        <v>0</v>
      </c>
      <c r="R175" s="183">
        <v>0</v>
      </c>
      <c r="S175" s="183">
        <v>0</v>
      </c>
      <c r="T175" s="183">
        <v>0</v>
      </c>
      <c r="U175" s="183">
        <v>0</v>
      </c>
      <c r="V175" s="183">
        <v>0</v>
      </c>
      <c r="W175" s="183">
        <v>0</v>
      </c>
      <c r="X175" s="183">
        <v>0</v>
      </c>
      <c r="Y175" s="183">
        <v>0</v>
      </c>
      <c r="Z175" s="183">
        <v>0</v>
      </c>
      <c r="AA175" s="183">
        <v>0</v>
      </c>
      <c r="AB175" s="183">
        <v>0</v>
      </c>
      <c r="AC175" s="183">
        <v>0</v>
      </c>
      <c r="AD175" s="183">
        <v>0</v>
      </c>
      <c r="AE175" s="183">
        <v>0</v>
      </c>
      <c r="AF175" s="183">
        <v>0</v>
      </c>
      <c r="AG175" s="183">
        <v>0</v>
      </c>
      <c r="AH175" s="183">
        <v>0</v>
      </c>
      <c r="AI175" s="183">
        <v>0</v>
      </c>
      <c r="AJ175" s="183">
        <v>0</v>
      </c>
      <c r="AK175" s="183">
        <v>0</v>
      </c>
      <c r="AL175" s="183">
        <v>0</v>
      </c>
      <c r="AM175" s="183">
        <v>0</v>
      </c>
      <c r="AN175" s="183">
        <v>0</v>
      </c>
      <c r="AO175" s="183">
        <v>0</v>
      </c>
      <c r="AP175" s="183">
        <v>0</v>
      </c>
      <c r="AQ175" s="183">
        <v>0</v>
      </c>
      <c r="AR175" s="183">
        <v>0</v>
      </c>
      <c r="AS175" s="183">
        <v>0</v>
      </c>
      <c r="AT175" s="183">
        <v>0</v>
      </c>
      <c r="AU175" s="183">
        <v>0</v>
      </c>
      <c r="AV175" s="183">
        <v>0</v>
      </c>
      <c r="AW175" s="183">
        <v>0</v>
      </c>
      <c r="AX175" s="183">
        <v>0</v>
      </c>
      <c r="AY175" s="183">
        <v>0</v>
      </c>
      <c r="AZ175" s="183">
        <v>0</v>
      </c>
      <c r="BA175" s="183">
        <v>0</v>
      </c>
      <c r="BB175" s="183">
        <v>0</v>
      </c>
      <c r="BC175" s="183">
        <v>0</v>
      </c>
      <c r="BD175" s="183">
        <v>0</v>
      </c>
      <c r="BE175" s="183">
        <v>0</v>
      </c>
      <c r="BF175" s="183">
        <v>0</v>
      </c>
      <c r="BG175" s="183">
        <v>0</v>
      </c>
      <c r="BH175" s="183">
        <v>0</v>
      </c>
      <c r="BI175" s="183">
        <v>0</v>
      </c>
      <c r="BJ175" s="183">
        <v>0</v>
      </c>
      <c r="BK175" s="183">
        <v>0</v>
      </c>
      <c r="BL175" s="183">
        <v>0</v>
      </c>
      <c r="BM175" s="183">
        <v>0</v>
      </c>
      <c r="BN175" s="183">
        <v>0</v>
      </c>
      <c r="BO175" s="184">
        <f t="shared" si="16"/>
        <v>0</v>
      </c>
    </row>
    <row r="176" spans="1:67" x14ac:dyDescent="0.25">
      <c r="A176" s="179" t="s">
        <v>802</v>
      </c>
      <c r="B176" s="180" t="s">
        <v>803</v>
      </c>
      <c r="C176" s="180" t="s">
        <v>767</v>
      </c>
      <c r="D176" s="181">
        <v>35731.519999999997</v>
      </c>
      <c r="E176" s="181">
        <f t="shared" si="14"/>
        <v>357.32</v>
      </c>
      <c r="F176" s="181">
        <f t="shared" si="17"/>
        <v>178.66</v>
      </c>
      <c r="G176" s="181">
        <f t="shared" si="13"/>
        <v>0</v>
      </c>
      <c r="H176" s="181">
        <f t="shared" si="12"/>
        <v>128.66</v>
      </c>
      <c r="I176" s="182">
        <f t="shared" ca="1" si="15"/>
        <v>357.32</v>
      </c>
      <c r="J176" s="183">
        <v>357.32</v>
      </c>
      <c r="K176" s="183">
        <v>0</v>
      </c>
      <c r="L176" s="183">
        <v>0</v>
      </c>
      <c r="M176" s="183">
        <v>0</v>
      </c>
      <c r="N176" s="183">
        <v>0</v>
      </c>
      <c r="O176" s="183">
        <v>0</v>
      </c>
      <c r="P176" s="183">
        <v>0</v>
      </c>
      <c r="Q176" s="183">
        <v>0</v>
      </c>
      <c r="R176" s="183">
        <v>0</v>
      </c>
      <c r="S176" s="183">
        <v>0</v>
      </c>
      <c r="T176" s="183">
        <v>0</v>
      </c>
      <c r="U176" s="183">
        <v>0</v>
      </c>
      <c r="V176" s="183">
        <v>0</v>
      </c>
      <c r="W176" s="183">
        <v>0</v>
      </c>
      <c r="X176" s="183">
        <v>0</v>
      </c>
      <c r="Y176" s="183">
        <v>0</v>
      </c>
      <c r="Z176" s="183">
        <v>0</v>
      </c>
      <c r="AA176" s="183">
        <v>0</v>
      </c>
      <c r="AB176" s="183">
        <v>0</v>
      </c>
      <c r="AC176" s="183">
        <v>0</v>
      </c>
      <c r="AD176" s="183">
        <v>0</v>
      </c>
      <c r="AE176" s="183">
        <v>0</v>
      </c>
      <c r="AF176" s="183">
        <v>0</v>
      </c>
      <c r="AG176" s="183">
        <v>0</v>
      </c>
      <c r="AH176" s="183">
        <v>0</v>
      </c>
      <c r="AI176" s="183">
        <v>0</v>
      </c>
      <c r="AJ176" s="183">
        <v>0</v>
      </c>
      <c r="AK176" s="183">
        <v>0</v>
      </c>
      <c r="AL176" s="183">
        <v>0</v>
      </c>
      <c r="AM176" s="183">
        <v>0</v>
      </c>
      <c r="AN176" s="183">
        <v>0</v>
      </c>
      <c r="AO176" s="183">
        <v>50</v>
      </c>
      <c r="AP176" s="183">
        <v>0</v>
      </c>
      <c r="AQ176" s="183">
        <v>0</v>
      </c>
      <c r="AR176" s="183">
        <v>0</v>
      </c>
      <c r="AS176" s="183">
        <v>0</v>
      </c>
      <c r="AT176" s="183">
        <v>0</v>
      </c>
      <c r="AU176" s="183">
        <v>0</v>
      </c>
      <c r="AV176" s="183">
        <v>0</v>
      </c>
      <c r="AW176" s="183">
        <v>0</v>
      </c>
      <c r="AX176" s="183">
        <v>0</v>
      </c>
      <c r="AY176" s="183">
        <v>0</v>
      </c>
      <c r="AZ176" s="183">
        <v>0</v>
      </c>
      <c r="BA176" s="183">
        <v>0</v>
      </c>
      <c r="BB176" s="183">
        <v>0</v>
      </c>
      <c r="BC176" s="183">
        <v>0</v>
      </c>
      <c r="BD176" s="183">
        <v>0</v>
      </c>
      <c r="BE176" s="183">
        <v>0</v>
      </c>
      <c r="BF176" s="183">
        <v>0</v>
      </c>
      <c r="BG176" s="183">
        <v>0</v>
      </c>
      <c r="BH176" s="183">
        <v>0</v>
      </c>
      <c r="BI176" s="183">
        <v>0</v>
      </c>
      <c r="BJ176" s="183">
        <v>0</v>
      </c>
      <c r="BK176" s="183">
        <v>0</v>
      </c>
      <c r="BL176" s="183">
        <v>0</v>
      </c>
      <c r="BM176" s="183">
        <v>0</v>
      </c>
      <c r="BN176" s="183">
        <v>0</v>
      </c>
      <c r="BO176" s="184">
        <f t="shared" si="16"/>
        <v>50</v>
      </c>
    </row>
    <row r="177" spans="1:67" x14ac:dyDescent="0.25">
      <c r="A177" s="179" t="s">
        <v>804</v>
      </c>
      <c r="B177" s="180" t="s">
        <v>805</v>
      </c>
      <c r="C177" s="180" t="s">
        <v>767</v>
      </c>
      <c r="D177" s="181">
        <v>43818.52</v>
      </c>
      <c r="E177" s="181">
        <f t="shared" si="14"/>
        <v>438.19</v>
      </c>
      <c r="F177" s="181">
        <f t="shared" si="17"/>
        <v>219.09</v>
      </c>
      <c r="G177" s="181">
        <f t="shared" si="13"/>
        <v>0</v>
      </c>
      <c r="H177" s="181">
        <f t="shared" si="12"/>
        <v>219.09</v>
      </c>
      <c r="I177" s="182">
        <f t="shared" ca="1" si="15"/>
        <v>438.19</v>
      </c>
      <c r="J177" s="183">
        <v>438.19</v>
      </c>
      <c r="K177" s="183">
        <v>0</v>
      </c>
      <c r="L177" s="183">
        <v>0</v>
      </c>
      <c r="M177" s="183">
        <v>0</v>
      </c>
      <c r="N177" s="183">
        <v>0</v>
      </c>
      <c r="O177" s="183">
        <v>0</v>
      </c>
      <c r="P177" s="183">
        <v>0</v>
      </c>
      <c r="Q177" s="183">
        <v>0</v>
      </c>
      <c r="R177" s="183">
        <v>0</v>
      </c>
      <c r="S177" s="183">
        <v>0</v>
      </c>
      <c r="T177" s="183">
        <v>0</v>
      </c>
      <c r="U177" s="183">
        <v>0</v>
      </c>
      <c r="V177" s="183">
        <v>0</v>
      </c>
      <c r="W177" s="183">
        <v>0</v>
      </c>
      <c r="X177" s="183">
        <v>0</v>
      </c>
      <c r="Y177" s="183">
        <v>0</v>
      </c>
      <c r="Z177" s="183">
        <v>0</v>
      </c>
      <c r="AA177" s="183">
        <v>0</v>
      </c>
      <c r="AB177" s="183">
        <v>0</v>
      </c>
      <c r="AC177" s="183">
        <v>0</v>
      </c>
      <c r="AD177" s="183">
        <v>0</v>
      </c>
      <c r="AE177" s="183">
        <v>0</v>
      </c>
      <c r="AF177" s="183">
        <v>0</v>
      </c>
      <c r="AG177" s="183">
        <v>0</v>
      </c>
      <c r="AH177" s="183">
        <v>0</v>
      </c>
      <c r="AI177" s="183">
        <v>0</v>
      </c>
      <c r="AJ177" s="183">
        <v>0</v>
      </c>
      <c r="AK177" s="183">
        <v>0</v>
      </c>
      <c r="AL177" s="183">
        <v>0</v>
      </c>
      <c r="AM177" s="183">
        <v>0</v>
      </c>
      <c r="AN177" s="183">
        <v>0</v>
      </c>
      <c r="AO177" s="183">
        <v>0</v>
      </c>
      <c r="AP177" s="183">
        <v>0</v>
      </c>
      <c r="AQ177" s="183">
        <v>0</v>
      </c>
      <c r="AR177" s="183">
        <v>0</v>
      </c>
      <c r="AS177" s="183">
        <v>0</v>
      </c>
      <c r="AT177" s="183">
        <v>0</v>
      </c>
      <c r="AU177" s="183">
        <v>0</v>
      </c>
      <c r="AV177" s="183">
        <v>0</v>
      </c>
      <c r="AW177" s="183">
        <v>0</v>
      </c>
      <c r="AX177" s="183">
        <v>0</v>
      </c>
      <c r="AY177" s="183">
        <v>0</v>
      </c>
      <c r="AZ177" s="183">
        <v>0</v>
      </c>
      <c r="BA177" s="183">
        <v>0</v>
      </c>
      <c r="BB177" s="183">
        <v>0</v>
      </c>
      <c r="BC177" s="183">
        <v>0</v>
      </c>
      <c r="BD177" s="183">
        <v>0</v>
      </c>
      <c r="BE177" s="183">
        <v>0</v>
      </c>
      <c r="BF177" s="183">
        <v>0</v>
      </c>
      <c r="BG177" s="183">
        <v>0</v>
      </c>
      <c r="BH177" s="183">
        <v>0</v>
      </c>
      <c r="BI177" s="183">
        <v>0</v>
      </c>
      <c r="BJ177" s="183">
        <v>0</v>
      </c>
      <c r="BK177" s="183">
        <v>0</v>
      </c>
      <c r="BL177" s="183">
        <v>0</v>
      </c>
      <c r="BM177" s="183">
        <v>0</v>
      </c>
      <c r="BN177" s="183">
        <v>0</v>
      </c>
      <c r="BO177" s="184">
        <f t="shared" si="16"/>
        <v>0</v>
      </c>
    </row>
    <row r="178" spans="1:67" x14ac:dyDescent="0.25">
      <c r="A178" s="179" t="s">
        <v>806</v>
      </c>
      <c r="B178" s="180" t="s">
        <v>807</v>
      </c>
      <c r="C178" s="180" t="s">
        <v>767</v>
      </c>
      <c r="D178" s="181">
        <v>53731.63</v>
      </c>
      <c r="E178" s="181">
        <f t="shared" si="14"/>
        <v>537.32000000000005</v>
      </c>
      <c r="F178" s="181">
        <f t="shared" si="17"/>
        <v>268.66000000000003</v>
      </c>
      <c r="G178" s="181">
        <f t="shared" si="13"/>
        <v>0</v>
      </c>
      <c r="H178" s="181">
        <f t="shared" si="12"/>
        <v>268.66000000000003</v>
      </c>
      <c r="I178" s="182">
        <f t="shared" ca="1" si="15"/>
        <v>537.32000000000005</v>
      </c>
      <c r="J178" s="183">
        <v>537.32000000000005</v>
      </c>
      <c r="K178" s="183">
        <v>0</v>
      </c>
      <c r="L178" s="183">
        <v>0</v>
      </c>
      <c r="M178" s="183">
        <v>0</v>
      </c>
      <c r="N178" s="183">
        <v>0</v>
      </c>
      <c r="O178" s="183">
        <v>0</v>
      </c>
      <c r="P178" s="183">
        <v>0</v>
      </c>
      <c r="Q178" s="183">
        <v>0</v>
      </c>
      <c r="R178" s="183">
        <v>0</v>
      </c>
      <c r="S178" s="183">
        <v>0</v>
      </c>
      <c r="T178" s="183">
        <v>0</v>
      </c>
      <c r="U178" s="183">
        <v>0</v>
      </c>
      <c r="V178" s="183">
        <v>0</v>
      </c>
      <c r="W178" s="183">
        <v>0</v>
      </c>
      <c r="X178" s="183">
        <v>0</v>
      </c>
      <c r="Y178" s="183">
        <v>0</v>
      </c>
      <c r="Z178" s="183">
        <v>0</v>
      </c>
      <c r="AA178" s="183">
        <v>0</v>
      </c>
      <c r="AB178" s="183">
        <v>0</v>
      </c>
      <c r="AC178" s="183">
        <v>0</v>
      </c>
      <c r="AD178" s="183">
        <v>0</v>
      </c>
      <c r="AE178" s="183">
        <v>0</v>
      </c>
      <c r="AF178" s="183">
        <v>0</v>
      </c>
      <c r="AG178" s="183">
        <v>0</v>
      </c>
      <c r="AH178" s="183">
        <v>0</v>
      </c>
      <c r="AI178" s="183">
        <v>0</v>
      </c>
      <c r="AJ178" s="183">
        <v>0</v>
      </c>
      <c r="AK178" s="183">
        <v>0</v>
      </c>
      <c r="AL178" s="183">
        <v>0</v>
      </c>
      <c r="AM178" s="183">
        <v>0</v>
      </c>
      <c r="AN178" s="183">
        <v>0</v>
      </c>
      <c r="AO178" s="183">
        <v>0</v>
      </c>
      <c r="AP178" s="183">
        <v>0</v>
      </c>
      <c r="AQ178" s="183">
        <v>0</v>
      </c>
      <c r="AR178" s="183">
        <v>0</v>
      </c>
      <c r="AS178" s="183">
        <v>0</v>
      </c>
      <c r="AT178" s="183">
        <v>0</v>
      </c>
      <c r="AU178" s="183">
        <v>0</v>
      </c>
      <c r="AV178" s="183">
        <v>0</v>
      </c>
      <c r="AW178" s="183">
        <v>0</v>
      </c>
      <c r="AX178" s="183">
        <v>0</v>
      </c>
      <c r="AY178" s="183">
        <v>0</v>
      </c>
      <c r="AZ178" s="183">
        <v>0</v>
      </c>
      <c r="BA178" s="183">
        <v>0</v>
      </c>
      <c r="BB178" s="183">
        <v>0</v>
      </c>
      <c r="BC178" s="183">
        <v>0</v>
      </c>
      <c r="BD178" s="183">
        <v>0</v>
      </c>
      <c r="BE178" s="183">
        <v>0</v>
      </c>
      <c r="BF178" s="183">
        <v>0</v>
      </c>
      <c r="BG178" s="183">
        <v>0</v>
      </c>
      <c r="BH178" s="183">
        <v>0</v>
      </c>
      <c r="BI178" s="183">
        <v>0</v>
      </c>
      <c r="BJ178" s="183">
        <v>0</v>
      </c>
      <c r="BK178" s="183">
        <v>0</v>
      </c>
      <c r="BL178" s="183">
        <v>0</v>
      </c>
      <c r="BM178" s="183">
        <v>0</v>
      </c>
      <c r="BN178" s="183">
        <v>0</v>
      </c>
      <c r="BO178" s="184">
        <f t="shared" si="16"/>
        <v>0</v>
      </c>
    </row>
    <row r="179" spans="1:67" x14ac:dyDescent="0.25">
      <c r="A179" s="179" t="s">
        <v>808</v>
      </c>
      <c r="B179" s="180" t="s">
        <v>809</v>
      </c>
      <c r="C179" s="180" t="s">
        <v>767</v>
      </c>
      <c r="D179" s="181">
        <v>52456.86</v>
      </c>
      <c r="E179" s="181">
        <f t="shared" si="14"/>
        <v>524.57000000000005</v>
      </c>
      <c r="F179" s="181">
        <f t="shared" si="17"/>
        <v>262.27999999999997</v>
      </c>
      <c r="G179" s="181">
        <f t="shared" si="13"/>
        <v>131.14000000000004</v>
      </c>
      <c r="H179" s="181">
        <f t="shared" si="12"/>
        <v>262.27999999999997</v>
      </c>
      <c r="I179" s="182">
        <f t="shared" ca="1" si="15"/>
        <v>393.43</v>
      </c>
      <c r="J179" s="183">
        <v>393.43</v>
      </c>
      <c r="K179" s="183">
        <v>0</v>
      </c>
      <c r="L179" s="183">
        <v>0</v>
      </c>
      <c r="M179" s="183">
        <v>0</v>
      </c>
      <c r="N179" s="183">
        <v>0</v>
      </c>
      <c r="O179" s="183">
        <v>0</v>
      </c>
      <c r="P179" s="183">
        <v>0</v>
      </c>
      <c r="Q179" s="183">
        <v>0</v>
      </c>
      <c r="R179" s="183">
        <v>0</v>
      </c>
      <c r="S179" s="183">
        <v>0</v>
      </c>
      <c r="T179" s="183">
        <v>0</v>
      </c>
      <c r="U179" s="183">
        <v>0</v>
      </c>
      <c r="V179" s="183">
        <v>0</v>
      </c>
      <c r="W179" s="183">
        <v>0</v>
      </c>
      <c r="X179" s="183">
        <v>0</v>
      </c>
      <c r="Y179" s="183">
        <v>0</v>
      </c>
      <c r="Z179" s="183">
        <v>0</v>
      </c>
      <c r="AA179" s="183">
        <v>0</v>
      </c>
      <c r="AB179" s="183">
        <v>0</v>
      </c>
      <c r="AC179" s="183">
        <v>0</v>
      </c>
      <c r="AD179" s="183">
        <v>0</v>
      </c>
      <c r="AE179" s="183">
        <v>0</v>
      </c>
      <c r="AF179" s="183">
        <v>0</v>
      </c>
      <c r="AG179" s="183">
        <v>0</v>
      </c>
      <c r="AH179" s="183">
        <v>0</v>
      </c>
      <c r="AI179" s="183">
        <v>0</v>
      </c>
      <c r="AJ179" s="183">
        <v>0</v>
      </c>
      <c r="AK179" s="183">
        <v>0</v>
      </c>
      <c r="AL179" s="183">
        <v>0</v>
      </c>
      <c r="AM179" s="183">
        <v>0</v>
      </c>
      <c r="AN179" s="183">
        <v>0</v>
      </c>
      <c r="AO179" s="183">
        <v>0</v>
      </c>
      <c r="AP179" s="183">
        <v>0</v>
      </c>
      <c r="AQ179" s="183">
        <v>0</v>
      </c>
      <c r="AR179" s="183">
        <v>0</v>
      </c>
      <c r="AS179" s="183">
        <v>0</v>
      </c>
      <c r="AT179" s="183">
        <v>0</v>
      </c>
      <c r="AU179" s="183">
        <v>0</v>
      </c>
      <c r="AV179" s="183">
        <v>0</v>
      </c>
      <c r="AW179" s="183">
        <v>0</v>
      </c>
      <c r="AX179" s="183">
        <v>0</v>
      </c>
      <c r="AY179" s="183">
        <v>0</v>
      </c>
      <c r="AZ179" s="183">
        <v>0</v>
      </c>
      <c r="BA179" s="183">
        <v>0</v>
      </c>
      <c r="BB179" s="183">
        <v>0</v>
      </c>
      <c r="BC179" s="183">
        <v>0</v>
      </c>
      <c r="BD179" s="183">
        <v>0</v>
      </c>
      <c r="BE179" s="183">
        <v>0</v>
      </c>
      <c r="BF179" s="183">
        <v>0</v>
      </c>
      <c r="BG179" s="183">
        <v>0</v>
      </c>
      <c r="BH179" s="183">
        <v>0</v>
      </c>
      <c r="BI179" s="183">
        <v>0</v>
      </c>
      <c r="BJ179" s="183">
        <v>0</v>
      </c>
      <c r="BK179" s="183">
        <v>0</v>
      </c>
      <c r="BL179" s="183">
        <v>0</v>
      </c>
      <c r="BM179" s="183">
        <v>0</v>
      </c>
      <c r="BN179" s="183">
        <v>0</v>
      </c>
      <c r="BO179" s="184">
        <f t="shared" si="16"/>
        <v>0</v>
      </c>
    </row>
    <row r="180" spans="1:67" x14ac:dyDescent="0.25">
      <c r="A180" s="179" t="s">
        <v>810</v>
      </c>
      <c r="B180" s="180" t="s">
        <v>811</v>
      </c>
      <c r="C180" s="180" t="s">
        <v>767</v>
      </c>
      <c r="D180" s="181">
        <v>26680.41</v>
      </c>
      <c r="E180" s="181">
        <f t="shared" si="14"/>
        <v>266.8</v>
      </c>
      <c r="F180" s="181">
        <f t="shared" si="17"/>
        <v>133.4</v>
      </c>
      <c r="G180" s="181">
        <f t="shared" si="13"/>
        <v>0</v>
      </c>
      <c r="H180" s="181">
        <f t="shared" si="12"/>
        <v>83.4</v>
      </c>
      <c r="I180" s="182">
        <f t="shared" ca="1" si="15"/>
        <v>266.8</v>
      </c>
      <c r="J180" s="183">
        <v>266.8</v>
      </c>
      <c r="K180" s="183">
        <v>0</v>
      </c>
      <c r="L180" s="183">
        <v>0</v>
      </c>
      <c r="M180" s="183">
        <v>0</v>
      </c>
      <c r="N180" s="183">
        <v>0</v>
      </c>
      <c r="O180" s="183">
        <v>0</v>
      </c>
      <c r="P180" s="183">
        <v>0</v>
      </c>
      <c r="Q180" s="183">
        <v>0</v>
      </c>
      <c r="R180" s="183">
        <v>0</v>
      </c>
      <c r="S180" s="183">
        <v>0</v>
      </c>
      <c r="T180" s="183">
        <v>0</v>
      </c>
      <c r="U180" s="183">
        <v>0</v>
      </c>
      <c r="V180" s="183">
        <v>0</v>
      </c>
      <c r="W180" s="183">
        <v>0</v>
      </c>
      <c r="X180" s="183">
        <v>0</v>
      </c>
      <c r="Y180" s="183">
        <v>0</v>
      </c>
      <c r="Z180" s="183">
        <v>0</v>
      </c>
      <c r="AA180" s="183">
        <v>0</v>
      </c>
      <c r="AB180" s="183">
        <v>0</v>
      </c>
      <c r="AC180" s="183">
        <v>0</v>
      </c>
      <c r="AD180" s="183">
        <v>0</v>
      </c>
      <c r="AE180" s="183">
        <v>0</v>
      </c>
      <c r="AF180" s="183">
        <v>0</v>
      </c>
      <c r="AG180" s="183">
        <v>0</v>
      </c>
      <c r="AH180" s="183">
        <v>0</v>
      </c>
      <c r="AI180" s="183">
        <v>0</v>
      </c>
      <c r="AJ180" s="183">
        <v>0</v>
      </c>
      <c r="AK180" s="183">
        <v>0</v>
      </c>
      <c r="AL180" s="183">
        <v>0</v>
      </c>
      <c r="AM180" s="183">
        <v>0</v>
      </c>
      <c r="AN180" s="183">
        <v>0</v>
      </c>
      <c r="AO180" s="183">
        <v>50</v>
      </c>
      <c r="AP180" s="183">
        <v>0</v>
      </c>
      <c r="AQ180" s="183">
        <v>0</v>
      </c>
      <c r="AR180" s="183">
        <v>0</v>
      </c>
      <c r="AS180" s="183">
        <v>0</v>
      </c>
      <c r="AT180" s="183">
        <v>0</v>
      </c>
      <c r="AU180" s="183">
        <v>0</v>
      </c>
      <c r="AV180" s="183">
        <v>0</v>
      </c>
      <c r="AW180" s="183">
        <v>0</v>
      </c>
      <c r="AX180" s="183">
        <v>0</v>
      </c>
      <c r="AY180" s="183">
        <v>0</v>
      </c>
      <c r="AZ180" s="183">
        <v>0</v>
      </c>
      <c r="BA180" s="183">
        <v>0</v>
      </c>
      <c r="BB180" s="183">
        <v>0</v>
      </c>
      <c r="BC180" s="183">
        <v>0</v>
      </c>
      <c r="BD180" s="183">
        <v>0</v>
      </c>
      <c r="BE180" s="183">
        <v>0</v>
      </c>
      <c r="BF180" s="183">
        <v>0</v>
      </c>
      <c r="BG180" s="183">
        <v>0</v>
      </c>
      <c r="BH180" s="183">
        <v>0</v>
      </c>
      <c r="BI180" s="183">
        <v>0</v>
      </c>
      <c r="BJ180" s="183">
        <v>0</v>
      </c>
      <c r="BK180" s="183">
        <v>0</v>
      </c>
      <c r="BL180" s="183">
        <v>0</v>
      </c>
      <c r="BM180" s="183">
        <v>0</v>
      </c>
      <c r="BN180" s="183">
        <v>0</v>
      </c>
      <c r="BO180" s="184">
        <f t="shared" si="16"/>
        <v>50</v>
      </c>
    </row>
    <row r="181" spans="1:67" x14ac:dyDescent="0.25">
      <c r="A181" s="179" t="s">
        <v>812</v>
      </c>
      <c r="B181" s="180" t="s">
        <v>813</v>
      </c>
      <c r="C181" s="180" t="s">
        <v>767</v>
      </c>
      <c r="D181" s="181">
        <v>36792.86</v>
      </c>
      <c r="E181" s="181">
        <f t="shared" si="14"/>
        <v>367.93</v>
      </c>
      <c r="F181" s="181">
        <f t="shared" si="17"/>
        <v>183.96</v>
      </c>
      <c r="G181" s="181">
        <f t="shared" si="13"/>
        <v>242.93</v>
      </c>
      <c r="H181" s="181">
        <f t="shared" si="12"/>
        <v>183.96</v>
      </c>
      <c r="I181" s="182">
        <f t="shared" ca="1" si="15"/>
        <v>125</v>
      </c>
      <c r="J181" s="183">
        <v>125</v>
      </c>
      <c r="K181" s="183">
        <v>0</v>
      </c>
      <c r="L181" s="183">
        <v>0</v>
      </c>
      <c r="M181" s="183">
        <v>0</v>
      </c>
      <c r="N181" s="183">
        <v>0</v>
      </c>
      <c r="O181" s="183">
        <v>0</v>
      </c>
      <c r="P181" s="183">
        <v>0</v>
      </c>
      <c r="Q181" s="183">
        <v>0</v>
      </c>
      <c r="R181" s="183">
        <v>0</v>
      </c>
      <c r="S181" s="183">
        <v>0</v>
      </c>
      <c r="T181" s="183">
        <v>0</v>
      </c>
      <c r="U181" s="183">
        <v>0</v>
      </c>
      <c r="V181" s="183">
        <v>0</v>
      </c>
      <c r="W181" s="183">
        <v>0</v>
      </c>
      <c r="X181" s="183">
        <v>0</v>
      </c>
      <c r="Y181" s="183">
        <v>0</v>
      </c>
      <c r="Z181" s="183">
        <v>0</v>
      </c>
      <c r="AA181" s="183">
        <v>0</v>
      </c>
      <c r="AB181" s="183">
        <v>0</v>
      </c>
      <c r="AC181" s="183">
        <v>0</v>
      </c>
      <c r="AD181" s="183">
        <v>0</v>
      </c>
      <c r="AE181" s="183">
        <v>0</v>
      </c>
      <c r="AF181" s="183">
        <v>0</v>
      </c>
      <c r="AG181" s="183">
        <v>0</v>
      </c>
      <c r="AH181" s="183">
        <v>0</v>
      </c>
      <c r="AI181" s="183">
        <v>0</v>
      </c>
      <c r="AJ181" s="183">
        <v>0</v>
      </c>
      <c r="AK181" s="183">
        <v>0</v>
      </c>
      <c r="AL181" s="183">
        <v>0</v>
      </c>
      <c r="AM181" s="183">
        <v>0</v>
      </c>
      <c r="AN181" s="183">
        <v>0</v>
      </c>
      <c r="AO181" s="183">
        <v>0</v>
      </c>
      <c r="AP181" s="183">
        <v>0</v>
      </c>
      <c r="AQ181" s="183">
        <v>0</v>
      </c>
      <c r="AR181" s="183">
        <v>0</v>
      </c>
      <c r="AS181" s="183">
        <v>0</v>
      </c>
      <c r="AT181" s="183">
        <v>0</v>
      </c>
      <c r="AU181" s="183">
        <v>0</v>
      </c>
      <c r="AV181" s="183">
        <v>0</v>
      </c>
      <c r="AW181" s="183">
        <v>0</v>
      </c>
      <c r="AX181" s="183">
        <v>0</v>
      </c>
      <c r="AY181" s="183">
        <v>0</v>
      </c>
      <c r="AZ181" s="183">
        <v>0</v>
      </c>
      <c r="BA181" s="183">
        <v>0</v>
      </c>
      <c r="BB181" s="183">
        <v>0</v>
      </c>
      <c r="BC181" s="183">
        <v>0</v>
      </c>
      <c r="BD181" s="183">
        <v>0</v>
      </c>
      <c r="BE181" s="183">
        <v>0</v>
      </c>
      <c r="BF181" s="183">
        <v>0</v>
      </c>
      <c r="BG181" s="183">
        <v>0</v>
      </c>
      <c r="BH181" s="183">
        <v>0</v>
      </c>
      <c r="BI181" s="183">
        <v>0</v>
      </c>
      <c r="BJ181" s="183">
        <v>0</v>
      </c>
      <c r="BK181" s="183">
        <v>0</v>
      </c>
      <c r="BL181" s="183">
        <v>0</v>
      </c>
      <c r="BM181" s="183">
        <v>0</v>
      </c>
      <c r="BN181" s="183">
        <v>0</v>
      </c>
      <c r="BO181" s="184">
        <f t="shared" si="16"/>
        <v>0</v>
      </c>
    </row>
    <row r="182" spans="1:67" x14ac:dyDescent="0.25">
      <c r="A182" s="179" t="s">
        <v>814</v>
      </c>
      <c r="B182" s="180" t="s">
        <v>815</v>
      </c>
      <c r="C182" s="180" t="s">
        <v>767</v>
      </c>
      <c r="D182" s="181">
        <v>83685.66</v>
      </c>
      <c r="E182" s="181">
        <f t="shared" si="14"/>
        <v>836.86</v>
      </c>
      <c r="F182" s="181">
        <f t="shared" si="17"/>
        <v>418.43</v>
      </c>
      <c r="G182" s="181">
        <f t="shared" si="13"/>
        <v>425.99</v>
      </c>
      <c r="H182" s="181">
        <f t="shared" si="12"/>
        <v>368.43</v>
      </c>
      <c r="I182" s="182">
        <f t="shared" ca="1" si="15"/>
        <v>410.87</v>
      </c>
      <c r="J182" s="183">
        <v>410.87</v>
      </c>
      <c r="K182" s="183">
        <v>0</v>
      </c>
      <c r="L182" s="183">
        <v>0</v>
      </c>
      <c r="M182" s="183">
        <v>0</v>
      </c>
      <c r="N182" s="183">
        <v>0</v>
      </c>
      <c r="O182" s="183">
        <v>0</v>
      </c>
      <c r="P182" s="183">
        <v>0</v>
      </c>
      <c r="Q182" s="183">
        <v>0</v>
      </c>
      <c r="R182" s="183">
        <v>0</v>
      </c>
      <c r="S182" s="183">
        <v>0</v>
      </c>
      <c r="T182" s="183">
        <v>0</v>
      </c>
      <c r="U182" s="183">
        <v>0</v>
      </c>
      <c r="V182" s="183">
        <v>0</v>
      </c>
      <c r="W182" s="183">
        <v>0</v>
      </c>
      <c r="X182" s="183">
        <v>0</v>
      </c>
      <c r="Y182" s="183">
        <v>0</v>
      </c>
      <c r="Z182" s="183">
        <v>0</v>
      </c>
      <c r="AA182" s="183">
        <v>0</v>
      </c>
      <c r="AB182" s="183">
        <v>0</v>
      </c>
      <c r="AC182" s="183">
        <v>0</v>
      </c>
      <c r="AD182" s="183">
        <v>0</v>
      </c>
      <c r="AE182" s="183">
        <v>0</v>
      </c>
      <c r="AF182" s="183">
        <v>0</v>
      </c>
      <c r="AG182" s="183">
        <v>0</v>
      </c>
      <c r="AH182" s="183">
        <v>0</v>
      </c>
      <c r="AI182" s="183">
        <v>0</v>
      </c>
      <c r="AJ182" s="183">
        <v>0</v>
      </c>
      <c r="AK182" s="183">
        <v>0</v>
      </c>
      <c r="AL182" s="183">
        <v>0</v>
      </c>
      <c r="AM182" s="183">
        <v>0</v>
      </c>
      <c r="AN182" s="183">
        <v>0</v>
      </c>
      <c r="AO182" s="183">
        <v>50</v>
      </c>
      <c r="AP182" s="183">
        <v>0</v>
      </c>
      <c r="AQ182" s="183">
        <v>0</v>
      </c>
      <c r="AR182" s="183">
        <v>0</v>
      </c>
      <c r="AS182" s="183">
        <v>0</v>
      </c>
      <c r="AT182" s="183">
        <v>0</v>
      </c>
      <c r="AU182" s="183">
        <v>0</v>
      </c>
      <c r="AV182" s="183">
        <v>0</v>
      </c>
      <c r="AW182" s="183">
        <v>0</v>
      </c>
      <c r="AX182" s="183">
        <v>0</v>
      </c>
      <c r="AY182" s="183">
        <v>0</v>
      </c>
      <c r="AZ182" s="183">
        <v>0</v>
      </c>
      <c r="BA182" s="183">
        <v>0</v>
      </c>
      <c r="BB182" s="183">
        <v>0</v>
      </c>
      <c r="BC182" s="183">
        <v>0</v>
      </c>
      <c r="BD182" s="183">
        <v>0</v>
      </c>
      <c r="BE182" s="183">
        <v>0</v>
      </c>
      <c r="BF182" s="183">
        <v>0</v>
      </c>
      <c r="BG182" s="183">
        <v>0</v>
      </c>
      <c r="BH182" s="183">
        <v>0</v>
      </c>
      <c r="BI182" s="183">
        <v>0</v>
      </c>
      <c r="BJ182" s="183">
        <v>0</v>
      </c>
      <c r="BK182" s="183">
        <v>0</v>
      </c>
      <c r="BL182" s="183">
        <v>0</v>
      </c>
      <c r="BM182" s="183">
        <v>0</v>
      </c>
      <c r="BN182" s="183">
        <v>0</v>
      </c>
      <c r="BO182" s="184">
        <f t="shared" si="16"/>
        <v>50</v>
      </c>
    </row>
    <row r="183" spans="1:67" x14ac:dyDescent="0.25">
      <c r="A183" s="179" t="s">
        <v>816</v>
      </c>
      <c r="B183" s="180" t="s">
        <v>817</v>
      </c>
      <c r="C183" s="180" t="s">
        <v>767</v>
      </c>
      <c r="D183" s="181">
        <v>37846.69</v>
      </c>
      <c r="E183" s="181">
        <f t="shared" si="14"/>
        <v>378.47</v>
      </c>
      <c r="F183" s="181">
        <f t="shared" si="17"/>
        <v>189.23</v>
      </c>
      <c r="G183" s="181">
        <f t="shared" si="13"/>
        <v>325.48</v>
      </c>
      <c r="H183" s="181">
        <f t="shared" si="12"/>
        <v>189.23</v>
      </c>
      <c r="I183" s="182">
        <f t="shared" ca="1" si="15"/>
        <v>52.99</v>
      </c>
      <c r="J183" s="183">
        <v>52.99</v>
      </c>
      <c r="K183" s="183">
        <v>0</v>
      </c>
      <c r="L183" s="183">
        <v>0</v>
      </c>
      <c r="M183" s="183">
        <v>0</v>
      </c>
      <c r="N183" s="183">
        <v>0</v>
      </c>
      <c r="O183" s="183">
        <v>0</v>
      </c>
      <c r="P183" s="183">
        <v>0</v>
      </c>
      <c r="Q183" s="183">
        <v>0</v>
      </c>
      <c r="R183" s="183">
        <v>0</v>
      </c>
      <c r="S183" s="183">
        <v>0</v>
      </c>
      <c r="T183" s="183">
        <v>0</v>
      </c>
      <c r="U183" s="183">
        <v>0</v>
      </c>
      <c r="V183" s="183">
        <v>0</v>
      </c>
      <c r="W183" s="183">
        <v>0</v>
      </c>
      <c r="X183" s="183">
        <v>0</v>
      </c>
      <c r="Y183" s="183">
        <v>0</v>
      </c>
      <c r="Z183" s="183">
        <v>0</v>
      </c>
      <c r="AA183" s="183">
        <v>0</v>
      </c>
      <c r="AB183" s="183">
        <v>0</v>
      </c>
      <c r="AC183" s="183">
        <v>0</v>
      </c>
      <c r="AD183" s="183">
        <v>0</v>
      </c>
      <c r="AE183" s="183">
        <v>0</v>
      </c>
      <c r="AF183" s="183">
        <v>0</v>
      </c>
      <c r="AG183" s="183">
        <v>0</v>
      </c>
      <c r="AH183" s="183">
        <v>0</v>
      </c>
      <c r="AI183" s="183">
        <v>0</v>
      </c>
      <c r="AJ183" s="183">
        <v>0</v>
      </c>
      <c r="AK183" s="183">
        <v>0</v>
      </c>
      <c r="AL183" s="183">
        <v>0</v>
      </c>
      <c r="AM183" s="183">
        <v>0</v>
      </c>
      <c r="AN183" s="183">
        <v>0</v>
      </c>
      <c r="AO183" s="183">
        <v>0</v>
      </c>
      <c r="AP183" s="183">
        <v>0</v>
      </c>
      <c r="AQ183" s="183">
        <v>0</v>
      </c>
      <c r="AR183" s="183">
        <v>0</v>
      </c>
      <c r="AS183" s="183">
        <v>0</v>
      </c>
      <c r="AT183" s="183">
        <v>0</v>
      </c>
      <c r="AU183" s="183">
        <v>0</v>
      </c>
      <c r="AV183" s="183">
        <v>0</v>
      </c>
      <c r="AW183" s="183">
        <v>0</v>
      </c>
      <c r="AX183" s="183">
        <v>0</v>
      </c>
      <c r="AY183" s="183">
        <v>0</v>
      </c>
      <c r="AZ183" s="183">
        <v>0</v>
      </c>
      <c r="BA183" s="183">
        <v>0</v>
      </c>
      <c r="BB183" s="183">
        <v>0</v>
      </c>
      <c r="BC183" s="183">
        <v>0</v>
      </c>
      <c r="BD183" s="183">
        <v>0</v>
      </c>
      <c r="BE183" s="183">
        <v>0</v>
      </c>
      <c r="BF183" s="183">
        <v>0</v>
      </c>
      <c r="BG183" s="183">
        <v>0</v>
      </c>
      <c r="BH183" s="183">
        <v>0</v>
      </c>
      <c r="BI183" s="183">
        <v>0</v>
      </c>
      <c r="BJ183" s="183">
        <v>0</v>
      </c>
      <c r="BK183" s="183">
        <v>0</v>
      </c>
      <c r="BL183" s="183">
        <v>0</v>
      </c>
      <c r="BM183" s="183">
        <v>0</v>
      </c>
      <c r="BN183" s="183">
        <v>0</v>
      </c>
      <c r="BO183" s="184">
        <f t="shared" si="16"/>
        <v>0</v>
      </c>
    </row>
    <row r="184" spans="1:67" x14ac:dyDescent="0.25">
      <c r="A184" s="179" t="s">
        <v>818</v>
      </c>
      <c r="B184" s="180" t="s">
        <v>819</v>
      </c>
      <c r="C184" s="180" t="s">
        <v>767</v>
      </c>
      <c r="D184" s="181">
        <v>33463.279999999999</v>
      </c>
      <c r="E184" s="181">
        <f t="shared" si="14"/>
        <v>334.63</v>
      </c>
      <c r="F184" s="181">
        <f t="shared" si="17"/>
        <v>167.32</v>
      </c>
      <c r="G184" s="181">
        <f t="shared" si="13"/>
        <v>133.85</v>
      </c>
      <c r="H184" s="181">
        <f t="shared" si="12"/>
        <v>17.319999999999993</v>
      </c>
      <c r="I184" s="182">
        <f t="shared" ca="1" si="15"/>
        <v>200.78</v>
      </c>
      <c r="J184" s="183">
        <v>200.78</v>
      </c>
      <c r="K184" s="183">
        <v>0</v>
      </c>
      <c r="L184" s="183">
        <v>0</v>
      </c>
      <c r="M184" s="183">
        <v>0</v>
      </c>
      <c r="N184" s="183">
        <v>0</v>
      </c>
      <c r="O184" s="183">
        <v>0</v>
      </c>
      <c r="P184" s="183">
        <v>0</v>
      </c>
      <c r="Q184" s="183">
        <v>0</v>
      </c>
      <c r="R184" s="183">
        <v>0</v>
      </c>
      <c r="S184" s="183">
        <v>0</v>
      </c>
      <c r="T184" s="183">
        <v>0</v>
      </c>
      <c r="U184" s="183">
        <v>0</v>
      </c>
      <c r="V184" s="183">
        <v>0</v>
      </c>
      <c r="W184" s="183">
        <v>0</v>
      </c>
      <c r="X184" s="183">
        <v>0</v>
      </c>
      <c r="Y184" s="183">
        <v>0</v>
      </c>
      <c r="Z184" s="183">
        <v>0</v>
      </c>
      <c r="AA184" s="183">
        <v>0</v>
      </c>
      <c r="AB184" s="183">
        <v>0</v>
      </c>
      <c r="AC184" s="183">
        <v>0</v>
      </c>
      <c r="AD184" s="183">
        <v>0</v>
      </c>
      <c r="AE184" s="183">
        <v>0</v>
      </c>
      <c r="AF184" s="183">
        <v>0</v>
      </c>
      <c r="AG184" s="183">
        <v>0</v>
      </c>
      <c r="AH184" s="183">
        <v>0</v>
      </c>
      <c r="AI184" s="183">
        <v>0</v>
      </c>
      <c r="AJ184" s="183">
        <v>0</v>
      </c>
      <c r="AK184" s="183">
        <v>0</v>
      </c>
      <c r="AL184" s="183">
        <v>0</v>
      </c>
      <c r="AM184" s="183">
        <v>0</v>
      </c>
      <c r="AN184" s="183">
        <v>0</v>
      </c>
      <c r="AO184" s="183">
        <v>150</v>
      </c>
      <c r="AP184" s="183">
        <v>0</v>
      </c>
      <c r="AQ184" s="183">
        <v>0</v>
      </c>
      <c r="AR184" s="183">
        <v>0</v>
      </c>
      <c r="AS184" s="183">
        <v>0</v>
      </c>
      <c r="AT184" s="183">
        <v>0</v>
      </c>
      <c r="AU184" s="183">
        <v>0</v>
      </c>
      <c r="AV184" s="183">
        <v>0</v>
      </c>
      <c r="AW184" s="183">
        <v>0</v>
      </c>
      <c r="AX184" s="183">
        <v>0</v>
      </c>
      <c r="AY184" s="183">
        <v>0</v>
      </c>
      <c r="AZ184" s="183">
        <v>0</v>
      </c>
      <c r="BA184" s="183">
        <v>0</v>
      </c>
      <c r="BB184" s="183">
        <v>0</v>
      </c>
      <c r="BC184" s="183">
        <v>0</v>
      </c>
      <c r="BD184" s="183">
        <v>0</v>
      </c>
      <c r="BE184" s="183">
        <v>0</v>
      </c>
      <c r="BF184" s="183">
        <v>0</v>
      </c>
      <c r="BG184" s="183">
        <v>0</v>
      </c>
      <c r="BH184" s="183">
        <v>0</v>
      </c>
      <c r="BI184" s="183">
        <v>0</v>
      </c>
      <c r="BJ184" s="183">
        <v>0</v>
      </c>
      <c r="BK184" s="183">
        <v>0</v>
      </c>
      <c r="BL184" s="183">
        <v>0</v>
      </c>
      <c r="BM184" s="183">
        <v>0</v>
      </c>
      <c r="BN184" s="183">
        <v>0</v>
      </c>
      <c r="BO184" s="184">
        <f t="shared" si="16"/>
        <v>150</v>
      </c>
    </row>
    <row r="185" spans="1:67" x14ac:dyDescent="0.25">
      <c r="A185" s="179" t="s">
        <v>820</v>
      </c>
      <c r="B185" s="180" t="s">
        <v>821</v>
      </c>
      <c r="C185" s="180" t="s">
        <v>767</v>
      </c>
      <c r="D185" s="181">
        <v>35599.089999999997</v>
      </c>
      <c r="E185" s="181">
        <f t="shared" si="14"/>
        <v>355.99</v>
      </c>
      <c r="F185" s="181">
        <f t="shared" si="17"/>
        <v>178</v>
      </c>
      <c r="G185" s="181">
        <f t="shared" si="13"/>
        <v>155.99</v>
      </c>
      <c r="H185" s="181">
        <f t="shared" si="12"/>
        <v>128</v>
      </c>
      <c r="I185" s="182">
        <f t="shared" ca="1" si="15"/>
        <v>200</v>
      </c>
      <c r="J185" s="183">
        <v>200</v>
      </c>
      <c r="K185" s="183">
        <v>0</v>
      </c>
      <c r="L185" s="183">
        <v>0</v>
      </c>
      <c r="M185" s="183">
        <v>0</v>
      </c>
      <c r="N185" s="183">
        <v>0</v>
      </c>
      <c r="O185" s="183">
        <v>0</v>
      </c>
      <c r="P185" s="183">
        <v>0</v>
      </c>
      <c r="Q185" s="183">
        <v>0</v>
      </c>
      <c r="R185" s="183">
        <v>0</v>
      </c>
      <c r="S185" s="183">
        <v>0</v>
      </c>
      <c r="T185" s="183">
        <v>0</v>
      </c>
      <c r="U185" s="183">
        <v>0</v>
      </c>
      <c r="V185" s="183">
        <v>0</v>
      </c>
      <c r="W185" s="183">
        <v>0</v>
      </c>
      <c r="X185" s="183">
        <v>0</v>
      </c>
      <c r="Y185" s="183">
        <v>0</v>
      </c>
      <c r="Z185" s="183">
        <v>0</v>
      </c>
      <c r="AA185" s="183">
        <v>0</v>
      </c>
      <c r="AB185" s="183">
        <v>0</v>
      </c>
      <c r="AC185" s="183">
        <v>0</v>
      </c>
      <c r="AD185" s="183">
        <v>0</v>
      </c>
      <c r="AE185" s="183">
        <v>0</v>
      </c>
      <c r="AF185" s="183">
        <v>0</v>
      </c>
      <c r="AG185" s="183">
        <v>0</v>
      </c>
      <c r="AH185" s="183">
        <v>0</v>
      </c>
      <c r="AI185" s="183">
        <v>0</v>
      </c>
      <c r="AJ185" s="183">
        <v>0</v>
      </c>
      <c r="AK185" s="183">
        <v>0</v>
      </c>
      <c r="AL185" s="183">
        <v>0</v>
      </c>
      <c r="AM185" s="183">
        <v>0</v>
      </c>
      <c r="AN185" s="183">
        <v>0</v>
      </c>
      <c r="AO185" s="183">
        <v>50</v>
      </c>
      <c r="AP185" s="183">
        <v>0</v>
      </c>
      <c r="AQ185" s="183">
        <v>0</v>
      </c>
      <c r="AR185" s="183">
        <v>0</v>
      </c>
      <c r="AS185" s="183">
        <v>0</v>
      </c>
      <c r="AT185" s="183">
        <v>0</v>
      </c>
      <c r="AU185" s="183">
        <v>0</v>
      </c>
      <c r="AV185" s="183">
        <v>0</v>
      </c>
      <c r="AW185" s="183">
        <v>0</v>
      </c>
      <c r="AX185" s="183">
        <v>0</v>
      </c>
      <c r="AY185" s="183">
        <v>0</v>
      </c>
      <c r="AZ185" s="183">
        <v>0</v>
      </c>
      <c r="BA185" s="183">
        <v>0</v>
      </c>
      <c r="BB185" s="183">
        <v>0</v>
      </c>
      <c r="BC185" s="183">
        <v>0</v>
      </c>
      <c r="BD185" s="183">
        <v>0</v>
      </c>
      <c r="BE185" s="183">
        <v>0</v>
      </c>
      <c r="BF185" s="183">
        <v>0</v>
      </c>
      <c r="BG185" s="183">
        <v>0</v>
      </c>
      <c r="BH185" s="183">
        <v>0</v>
      </c>
      <c r="BI185" s="183">
        <v>0</v>
      </c>
      <c r="BJ185" s="183">
        <v>0</v>
      </c>
      <c r="BK185" s="183">
        <v>0</v>
      </c>
      <c r="BL185" s="183">
        <v>0</v>
      </c>
      <c r="BM185" s="183">
        <v>0</v>
      </c>
      <c r="BN185" s="183">
        <v>0</v>
      </c>
      <c r="BO185" s="184">
        <f t="shared" si="16"/>
        <v>50</v>
      </c>
    </row>
    <row r="186" spans="1:67" x14ac:dyDescent="0.25">
      <c r="A186" s="179" t="s">
        <v>822</v>
      </c>
      <c r="B186" s="180" t="s">
        <v>823</v>
      </c>
      <c r="C186" s="180" t="s">
        <v>767</v>
      </c>
      <c r="D186" s="181">
        <v>31507.15</v>
      </c>
      <c r="E186" s="181">
        <f t="shared" si="14"/>
        <v>315.07</v>
      </c>
      <c r="F186" s="181">
        <f t="shared" si="17"/>
        <v>157.54</v>
      </c>
      <c r="G186" s="181">
        <f t="shared" si="13"/>
        <v>236.3</v>
      </c>
      <c r="H186" s="181">
        <f t="shared" si="12"/>
        <v>78.77</v>
      </c>
      <c r="I186" s="182">
        <f t="shared" ca="1" si="15"/>
        <v>78.77</v>
      </c>
      <c r="J186" s="183">
        <v>78.77</v>
      </c>
      <c r="K186" s="183">
        <v>0</v>
      </c>
      <c r="L186" s="183">
        <v>0</v>
      </c>
      <c r="M186" s="183">
        <v>0</v>
      </c>
      <c r="N186" s="183">
        <v>0</v>
      </c>
      <c r="O186" s="183">
        <v>0</v>
      </c>
      <c r="P186" s="183">
        <v>0</v>
      </c>
      <c r="Q186" s="183">
        <v>0</v>
      </c>
      <c r="R186" s="183">
        <v>0</v>
      </c>
      <c r="S186" s="183">
        <v>0</v>
      </c>
      <c r="T186" s="183">
        <v>0</v>
      </c>
      <c r="U186" s="183">
        <v>0</v>
      </c>
      <c r="V186" s="183">
        <v>0</v>
      </c>
      <c r="W186" s="183">
        <v>0</v>
      </c>
      <c r="X186" s="183">
        <v>0</v>
      </c>
      <c r="Y186" s="183">
        <v>0</v>
      </c>
      <c r="Z186" s="183">
        <v>0</v>
      </c>
      <c r="AA186" s="183">
        <v>0</v>
      </c>
      <c r="AB186" s="183">
        <v>0</v>
      </c>
      <c r="AC186" s="183">
        <v>0</v>
      </c>
      <c r="AD186" s="183">
        <v>0</v>
      </c>
      <c r="AE186" s="183">
        <v>0</v>
      </c>
      <c r="AF186" s="183">
        <v>0</v>
      </c>
      <c r="AG186" s="183">
        <v>0</v>
      </c>
      <c r="AH186" s="183">
        <v>0</v>
      </c>
      <c r="AI186" s="183">
        <v>0</v>
      </c>
      <c r="AJ186" s="183">
        <v>0</v>
      </c>
      <c r="AK186" s="183">
        <v>0</v>
      </c>
      <c r="AL186" s="183">
        <v>0</v>
      </c>
      <c r="AM186" s="183">
        <v>0</v>
      </c>
      <c r="AN186" s="183">
        <v>0</v>
      </c>
      <c r="AO186" s="183">
        <v>78.77</v>
      </c>
      <c r="AP186" s="183">
        <v>0</v>
      </c>
      <c r="AQ186" s="183">
        <v>0</v>
      </c>
      <c r="AR186" s="183">
        <v>0</v>
      </c>
      <c r="AS186" s="183">
        <v>0</v>
      </c>
      <c r="AT186" s="183">
        <v>0</v>
      </c>
      <c r="AU186" s="183">
        <v>0</v>
      </c>
      <c r="AV186" s="183">
        <v>0</v>
      </c>
      <c r="AW186" s="183">
        <v>0</v>
      </c>
      <c r="AX186" s="183">
        <v>0</v>
      </c>
      <c r="AY186" s="183">
        <v>0</v>
      </c>
      <c r="AZ186" s="183">
        <v>0</v>
      </c>
      <c r="BA186" s="183">
        <v>0</v>
      </c>
      <c r="BB186" s="183">
        <v>0</v>
      </c>
      <c r="BC186" s="183">
        <v>0</v>
      </c>
      <c r="BD186" s="183">
        <v>0</v>
      </c>
      <c r="BE186" s="183">
        <v>0</v>
      </c>
      <c r="BF186" s="183">
        <v>0</v>
      </c>
      <c r="BG186" s="183">
        <v>0</v>
      </c>
      <c r="BH186" s="183">
        <v>0</v>
      </c>
      <c r="BI186" s="183">
        <v>0</v>
      </c>
      <c r="BJ186" s="183">
        <v>0</v>
      </c>
      <c r="BK186" s="183">
        <v>0</v>
      </c>
      <c r="BL186" s="183">
        <v>0</v>
      </c>
      <c r="BM186" s="183">
        <v>0</v>
      </c>
      <c r="BN186" s="183">
        <v>0</v>
      </c>
      <c r="BO186" s="184">
        <f t="shared" si="16"/>
        <v>78.77</v>
      </c>
    </row>
    <row r="187" spans="1:67" x14ac:dyDescent="0.25">
      <c r="A187" s="179" t="s">
        <v>824</v>
      </c>
      <c r="B187" s="180" t="s">
        <v>825</v>
      </c>
      <c r="C187" s="180" t="s">
        <v>767</v>
      </c>
      <c r="D187" s="181">
        <v>41837.879999999997</v>
      </c>
      <c r="E187" s="181">
        <f t="shared" si="14"/>
        <v>418.38</v>
      </c>
      <c r="F187" s="181">
        <f t="shared" si="17"/>
        <v>209.19</v>
      </c>
      <c r="G187" s="181">
        <f t="shared" si="13"/>
        <v>318.38</v>
      </c>
      <c r="H187" s="181">
        <f t="shared" si="12"/>
        <v>209.19</v>
      </c>
      <c r="I187" s="182">
        <f t="shared" ca="1" si="15"/>
        <v>100</v>
      </c>
      <c r="J187" s="183">
        <v>100</v>
      </c>
      <c r="K187" s="183">
        <v>0</v>
      </c>
      <c r="L187" s="183">
        <v>0</v>
      </c>
      <c r="M187" s="183">
        <v>0</v>
      </c>
      <c r="N187" s="183">
        <v>0</v>
      </c>
      <c r="O187" s="183">
        <v>0</v>
      </c>
      <c r="P187" s="183">
        <v>0</v>
      </c>
      <c r="Q187" s="183">
        <v>0</v>
      </c>
      <c r="R187" s="183">
        <v>0</v>
      </c>
      <c r="S187" s="183">
        <v>0</v>
      </c>
      <c r="T187" s="183">
        <v>0</v>
      </c>
      <c r="U187" s="183">
        <v>0</v>
      </c>
      <c r="V187" s="183">
        <v>0</v>
      </c>
      <c r="W187" s="183">
        <v>0</v>
      </c>
      <c r="X187" s="183">
        <v>0</v>
      </c>
      <c r="Y187" s="183">
        <v>0</v>
      </c>
      <c r="Z187" s="183">
        <v>0</v>
      </c>
      <c r="AA187" s="183">
        <v>0</v>
      </c>
      <c r="AB187" s="183">
        <v>0</v>
      </c>
      <c r="AC187" s="183">
        <v>0</v>
      </c>
      <c r="AD187" s="183">
        <v>0</v>
      </c>
      <c r="AE187" s="183">
        <v>0</v>
      </c>
      <c r="AF187" s="183">
        <v>0</v>
      </c>
      <c r="AG187" s="183">
        <v>0</v>
      </c>
      <c r="AH187" s="183">
        <v>0</v>
      </c>
      <c r="AI187" s="183">
        <v>0</v>
      </c>
      <c r="AJ187" s="183">
        <v>0</v>
      </c>
      <c r="AK187" s="183">
        <v>0</v>
      </c>
      <c r="AL187" s="183">
        <v>0</v>
      </c>
      <c r="AM187" s="183">
        <v>0</v>
      </c>
      <c r="AN187" s="183">
        <v>0</v>
      </c>
      <c r="AO187" s="183">
        <v>0</v>
      </c>
      <c r="AP187" s="183">
        <v>0</v>
      </c>
      <c r="AQ187" s="183">
        <v>0</v>
      </c>
      <c r="AR187" s="183">
        <v>0</v>
      </c>
      <c r="AS187" s="183">
        <v>0</v>
      </c>
      <c r="AT187" s="183">
        <v>0</v>
      </c>
      <c r="AU187" s="183">
        <v>0</v>
      </c>
      <c r="AV187" s="183">
        <v>0</v>
      </c>
      <c r="AW187" s="183">
        <v>0</v>
      </c>
      <c r="AX187" s="183">
        <v>0</v>
      </c>
      <c r="AY187" s="183">
        <v>0</v>
      </c>
      <c r="AZ187" s="183">
        <v>0</v>
      </c>
      <c r="BA187" s="183">
        <v>0</v>
      </c>
      <c r="BB187" s="183">
        <v>0</v>
      </c>
      <c r="BC187" s="183">
        <v>0</v>
      </c>
      <c r="BD187" s="183">
        <v>0</v>
      </c>
      <c r="BE187" s="183">
        <v>0</v>
      </c>
      <c r="BF187" s="183">
        <v>0</v>
      </c>
      <c r="BG187" s="183">
        <v>0</v>
      </c>
      <c r="BH187" s="183">
        <v>0</v>
      </c>
      <c r="BI187" s="183">
        <v>0</v>
      </c>
      <c r="BJ187" s="183">
        <v>0</v>
      </c>
      <c r="BK187" s="183">
        <v>0</v>
      </c>
      <c r="BL187" s="183">
        <v>0</v>
      </c>
      <c r="BM187" s="183">
        <v>0</v>
      </c>
      <c r="BN187" s="183">
        <v>0</v>
      </c>
      <c r="BO187" s="184">
        <f t="shared" si="16"/>
        <v>0</v>
      </c>
    </row>
    <row r="188" spans="1:67" x14ac:dyDescent="0.25">
      <c r="A188" s="179" t="s">
        <v>826</v>
      </c>
      <c r="B188" s="180" t="s">
        <v>827</v>
      </c>
      <c r="C188" s="180" t="s">
        <v>767</v>
      </c>
      <c r="D188" s="181">
        <v>37799.11</v>
      </c>
      <c r="E188" s="181">
        <f t="shared" si="14"/>
        <v>377.99</v>
      </c>
      <c r="F188" s="181">
        <f t="shared" si="17"/>
        <v>189</v>
      </c>
      <c r="G188" s="185">
        <f t="shared" si="13"/>
        <v>189</v>
      </c>
      <c r="H188" s="181">
        <f t="shared" si="12"/>
        <v>0</v>
      </c>
      <c r="I188" s="182">
        <f t="shared" ca="1" si="15"/>
        <v>188.99</v>
      </c>
      <c r="J188" s="183">
        <v>188.99</v>
      </c>
      <c r="K188" s="183">
        <v>0</v>
      </c>
      <c r="L188" s="183">
        <v>0</v>
      </c>
      <c r="M188" s="183">
        <v>0</v>
      </c>
      <c r="N188" s="183">
        <v>0</v>
      </c>
      <c r="O188" s="183">
        <v>0</v>
      </c>
      <c r="P188" s="183">
        <v>0</v>
      </c>
      <c r="Q188" s="183">
        <v>0</v>
      </c>
      <c r="R188" s="183">
        <v>0</v>
      </c>
      <c r="S188" s="183">
        <v>0</v>
      </c>
      <c r="T188" s="183">
        <v>0</v>
      </c>
      <c r="U188" s="183">
        <v>0</v>
      </c>
      <c r="V188" s="183">
        <v>0</v>
      </c>
      <c r="W188" s="183">
        <v>189</v>
      </c>
      <c r="X188" s="183">
        <v>0</v>
      </c>
      <c r="Y188" s="183">
        <v>0</v>
      </c>
      <c r="Z188" s="183">
        <v>0</v>
      </c>
      <c r="AA188" s="183">
        <v>0</v>
      </c>
      <c r="AB188" s="183">
        <v>0</v>
      </c>
      <c r="AC188" s="183">
        <v>0</v>
      </c>
      <c r="AD188" s="183">
        <v>0</v>
      </c>
      <c r="AE188" s="183">
        <v>0</v>
      </c>
      <c r="AF188" s="183">
        <v>0</v>
      </c>
      <c r="AG188" s="183">
        <v>0</v>
      </c>
      <c r="AH188" s="183">
        <v>0</v>
      </c>
      <c r="AI188" s="183">
        <v>0</v>
      </c>
      <c r="AJ188" s="183">
        <v>0</v>
      </c>
      <c r="AK188" s="183">
        <v>0</v>
      </c>
      <c r="AL188" s="183">
        <v>0</v>
      </c>
      <c r="AM188" s="183">
        <v>0</v>
      </c>
      <c r="AN188" s="183">
        <v>0</v>
      </c>
      <c r="AO188" s="183">
        <v>0</v>
      </c>
      <c r="AP188" s="183">
        <v>0</v>
      </c>
      <c r="AQ188" s="183">
        <v>0</v>
      </c>
      <c r="AR188" s="183">
        <v>0</v>
      </c>
      <c r="AS188" s="183">
        <v>0</v>
      </c>
      <c r="AT188" s="183">
        <v>0</v>
      </c>
      <c r="AU188" s="183">
        <v>0</v>
      </c>
      <c r="AV188" s="183">
        <v>0</v>
      </c>
      <c r="AW188" s="183">
        <v>0</v>
      </c>
      <c r="AX188" s="183">
        <v>0</v>
      </c>
      <c r="AY188" s="183">
        <v>0</v>
      </c>
      <c r="AZ188" s="183">
        <v>0</v>
      </c>
      <c r="BA188" s="183">
        <v>0</v>
      </c>
      <c r="BB188" s="183">
        <v>0</v>
      </c>
      <c r="BC188" s="183">
        <v>0</v>
      </c>
      <c r="BD188" s="183">
        <v>0</v>
      </c>
      <c r="BE188" s="183">
        <v>0</v>
      </c>
      <c r="BF188" s="183">
        <v>0</v>
      </c>
      <c r="BG188" s="183">
        <v>0</v>
      </c>
      <c r="BH188" s="183">
        <v>0</v>
      </c>
      <c r="BI188" s="183">
        <v>0</v>
      </c>
      <c r="BJ188" s="183">
        <v>0</v>
      </c>
      <c r="BK188" s="183">
        <v>0</v>
      </c>
      <c r="BL188" s="183">
        <v>0</v>
      </c>
      <c r="BM188" s="183">
        <v>0</v>
      </c>
      <c r="BN188" s="183">
        <v>0</v>
      </c>
      <c r="BO188" s="184">
        <f t="shared" si="16"/>
        <v>189</v>
      </c>
    </row>
    <row r="189" spans="1:67" x14ac:dyDescent="0.25">
      <c r="A189" s="179" t="s">
        <v>828</v>
      </c>
      <c r="B189" s="180" t="s">
        <v>829</v>
      </c>
      <c r="C189" s="180" t="s">
        <v>767</v>
      </c>
      <c r="D189" s="181">
        <v>33226.61</v>
      </c>
      <c r="E189" s="181">
        <f t="shared" si="14"/>
        <v>332.27</v>
      </c>
      <c r="F189" s="181">
        <f t="shared" si="17"/>
        <v>166.13</v>
      </c>
      <c r="G189" s="181">
        <f t="shared" si="13"/>
        <v>132.90999999999997</v>
      </c>
      <c r="H189" s="181">
        <f t="shared" si="12"/>
        <v>116.13</v>
      </c>
      <c r="I189" s="182">
        <f t="shared" ca="1" si="15"/>
        <v>199.36</v>
      </c>
      <c r="J189" s="183">
        <v>199.36</v>
      </c>
      <c r="K189" s="183">
        <v>0</v>
      </c>
      <c r="L189" s="183">
        <v>0</v>
      </c>
      <c r="M189" s="183">
        <v>0</v>
      </c>
      <c r="N189" s="183">
        <v>0</v>
      </c>
      <c r="O189" s="183">
        <v>0</v>
      </c>
      <c r="P189" s="183">
        <v>0</v>
      </c>
      <c r="Q189" s="183">
        <v>0</v>
      </c>
      <c r="R189" s="183">
        <v>0</v>
      </c>
      <c r="S189" s="183">
        <v>0</v>
      </c>
      <c r="T189" s="183">
        <v>0</v>
      </c>
      <c r="U189" s="183">
        <v>0</v>
      </c>
      <c r="V189" s="183">
        <v>0</v>
      </c>
      <c r="W189" s="183">
        <v>0</v>
      </c>
      <c r="X189" s="183">
        <v>0</v>
      </c>
      <c r="Y189" s="183">
        <v>0</v>
      </c>
      <c r="Z189" s="183">
        <v>0</v>
      </c>
      <c r="AA189" s="183">
        <v>0</v>
      </c>
      <c r="AB189" s="183">
        <v>0</v>
      </c>
      <c r="AC189" s="183">
        <v>0</v>
      </c>
      <c r="AD189" s="183">
        <v>0</v>
      </c>
      <c r="AE189" s="183">
        <v>0</v>
      </c>
      <c r="AF189" s="183">
        <v>0</v>
      </c>
      <c r="AG189" s="183">
        <v>0</v>
      </c>
      <c r="AH189" s="183">
        <v>0</v>
      </c>
      <c r="AI189" s="183">
        <v>0</v>
      </c>
      <c r="AJ189" s="183">
        <v>0</v>
      </c>
      <c r="AK189" s="183">
        <v>0</v>
      </c>
      <c r="AL189" s="183">
        <v>0</v>
      </c>
      <c r="AM189" s="183">
        <v>0</v>
      </c>
      <c r="AN189" s="183">
        <v>0</v>
      </c>
      <c r="AO189" s="183">
        <v>50</v>
      </c>
      <c r="AP189" s="183">
        <v>0</v>
      </c>
      <c r="AQ189" s="183">
        <v>0</v>
      </c>
      <c r="AR189" s="183">
        <v>0</v>
      </c>
      <c r="AS189" s="183">
        <v>0</v>
      </c>
      <c r="AT189" s="183">
        <v>0</v>
      </c>
      <c r="AU189" s="183">
        <v>0</v>
      </c>
      <c r="AV189" s="183">
        <v>0</v>
      </c>
      <c r="AW189" s="183">
        <v>0</v>
      </c>
      <c r="AX189" s="183">
        <v>0</v>
      </c>
      <c r="AY189" s="183">
        <v>0</v>
      </c>
      <c r="AZ189" s="183">
        <v>0</v>
      </c>
      <c r="BA189" s="183">
        <v>0</v>
      </c>
      <c r="BB189" s="183">
        <v>0</v>
      </c>
      <c r="BC189" s="183">
        <v>0</v>
      </c>
      <c r="BD189" s="183">
        <v>0</v>
      </c>
      <c r="BE189" s="183">
        <v>0</v>
      </c>
      <c r="BF189" s="183">
        <v>0</v>
      </c>
      <c r="BG189" s="183">
        <v>0</v>
      </c>
      <c r="BH189" s="183">
        <v>0</v>
      </c>
      <c r="BI189" s="183">
        <v>0</v>
      </c>
      <c r="BJ189" s="183">
        <v>0</v>
      </c>
      <c r="BK189" s="183">
        <v>0</v>
      </c>
      <c r="BL189" s="183">
        <v>0</v>
      </c>
      <c r="BM189" s="183">
        <v>0</v>
      </c>
      <c r="BN189" s="183">
        <v>0</v>
      </c>
      <c r="BO189" s="184">
        <f t="shared" si="16"/>
        <v>50</v>
      </c>
    </row>
    <row r="190" spans="1:67" x14ac:dyDescent="0.25">
      <c r="A190" s="179" t="s">
        <v>830</v>
      </c>
      <c r="B190" s="180" t="s">
        <v>831</v>
      </c>
      <c r="C190" s="180" t="s">
        <v>767</v>
      </c>
      <c r="D190" s="181">
        <v>30076.26</v>
      </c>
      <c r="E190" s="181">
        <f t="shared" si="14"/>
        <v>300.76</v>
      </c>
      <c r="F190" s="181">
        <f t="shared" si="17"/>
        <v>150.38</v>
      </c>
      <c r="G190" s="181">
        <f t="shared" si="13"/>
        <v>75.19</v>
      </c>
      <c r="H190" s="181">
        <f t="shared" si="12"/>
        <v>100.38</v>
      </c>
      <c r="I190" s="182">
        <f t="shared" ca="1" si="15"/>
        <v>225.57</v>
      </c>
      <c r="J190" s="183">
        <v>225.57</v>
      </c>
      <c r="K190" s="183">
        <v>0</v>
      </c>
      <c r="L190" s="183">
        <v>0</v>
      </c>
      <c r="M190" s="183">
        <v>0</v>
      </c>
      <c r="N190" s="183">
        <v>0</v>
      </c>
      <c r="O190" s="183">
        <v>0</v>
      </c>
      <c r="P190" s="183">
        <v>0</v>
      </c>
      <c r="Q190" s="183">
        <v>0</v>
      </c>
      <c r="R190" s="183">
        <v>0</v>
      </c>
      <c r="S190" s="183">
        <v>0</v>
      </c>
      <c r="T190" s="183">
        <v>0</v>
      </c>
      <c r="U190" s="183">
        <v>0</v>
      </c>
      <c r="V190" s="183">
        <v>0</v>
      </c>
      <c r="W190" s="183">
        <v>0</v>
      </c>
      <c r="X190" s="183">
        <v>0</v>
      </c>
      <c r="Y190" s="183">
        <v>0</v>
      </c>
      <c r="Z190" s="183">
        <v>0</v>
      </c>
      <c r="AA190" s="183">
        <v>0</v>
      </c>
      <c r="AB190" s="183">
        <v>0</v>
      </c>
      <c r="AC190" s="183">
        <v>0</v>
      </c>
      <c r="AD190" s="183">
        <v>0</v>
      </c>
      <c r="AE190" s="183">
        <v>0</v>
      </c>
      <c r="AF190" s="183">
        <v>0</v>
      </c>
      <c r="AG190" s="183">
        <v>0</v>
      </c>
      <c r="AH190" s="183">
        <v>0</v>
      </c>
      <c r="AI190" s="183">
        <v>0</v>
      </c>
      <c r="AJ190" s="183">
        <v>0</v>
      </c>
      <c r="AK190" s="183">
        <v>0</v>
      </c>
      <c r="AL190" s="183">
        <v>0</v>
      </c>
      <c r="AM190" s="183">
        <v>0</v>
      </c>
      <c r="AN190" s="183">
        <v>0</v>
      </c>
      <c r="AO190" s="183">
        <v>50</v>
      </c>
      <c r="AP190" s="183">
        <v>0</v>
      </c>
      <c r="AQ190" s="183">
        <v>0</v>
      </c>
      <c r="AR190" s="183">
        <v>0</v>
      </c>
      <c r="AS190" s="183">
        <v>0</v>
      </c>
      <c r="AT190" s="183">
        <v>0</v>
      </c>
      <c r="AU190" s="183">
        <v>0</v>
      </c>
      <c r="AV190" s="183">
        <v>0</v>
      </c>
      <c r="AW190" s="183">
        <v>0</v>
      </c>
      <c r="AX190" s="183">
        <v>0</v>
      </c>
      <c r="AY190" s="183">
        <v>0</v>
      </c>
      <c r="AZ190" s="183">
        <v>0</v>
      </c>
      <c r="BA190" s="183">
        <v>0</v>
      </c>
      <c r="BB190" s="183">
        <v>0</v>
      </c>
      <c r="BC190" s="183">
        <v>0</v>
      </c>
      <c r="BD190" s="183">
        <v>0</v>
      </c>
      <c r="BE190" s="183">
        <v>0</v>
      </c>
      <c r="BF190" s="183">
        <v>0</v>
      </c>
      <c r="BG190" s="183">
        <v>0</v>
      </c>
      <c r="BH190" s="183">
        <v>0</v>
      </c>
      <c r="BI190" s="183">
        <v>0</v>
      </c>
      <c r="BJ190" s="183">
        <v>0</v>
      </c>
      <c r="BK190" s="183">
        <v>0</v>
      </c>
      <c r="BL190" s="183">
        <v>0</v>
      </c>
      <c r="BM190" s="183">
        <v>0</v>
      </c>
      <c r="BN190" s="183">
        <v>0</v>
      </c>
      <c r="BO190" s="184">
        <f t="shared" si="16"/>
        <v>50</v>
      </c>
    </row>
    <row r="191" spans="1:67" x14ac:dyDescent="0.25">
      <c r="A191" s="179" t="s">
        <v>832</v>
      </c>
      <c r="B191" s="180" t="s">
        <v>833</v>
      </c>
      <c r="C191" s="180" t="s">
        <v>834</v>
      </c>
      <c r="D191" s="181">
        <v>184005.44</v>
      </c>
      <c r="E191" s="181">
        <f t="shared" si="14"/>
        <v>1840.05</v>
      </c>
      <c r="F191" s="181">
        <f t="shared" si="17"/>
        <v>920.03</v>
      </c>
      <c r="G191" s="181">
        <f t="shared" si="13"/>
        <v>65</v>
      </c>
      <c r="H191" s="181">
        <f t="shared" si="12"/>
        <v>855.03</v>
      </c>
      <c r="I191" s="182">
        <f t="shared" ca="1" si="15"/>
        <v>1775.05</v>
      </c>
      <c r="J191" s="183">
        <v>1775.05</v>
      </c>
      <c r="K191" s="183">
        <v>0</v>
      </c>
      <c r="L191" s="183">
        <v>0</v>
      </c>
      <c r="M191" s="183">
        <v>0</v>
      </c>
      <c r="N191" s="183">
        <v>0</v>
      </c>
      <c r="O191" s="183">
        <v>0</v>
      </c>
      <c r="P191" s="183">
        <v>0</v>
      </c>
      <c r="Q191" s="183">
        <v>0</v>
      </c>
      <c r="R191" s="183">
        <v>0</v>
      </c>
      <c r="S191" s="183">
        <v>0</v>
      </c>
      <c r="T191" s="183">
        <v>0</v>
      </c>
      <c r="U191" s="183">
        <v>0</v>
      </c>
      <c r="V191" s="183">
        <v>0</v>
      </c>
      <c r="W191" s="183">
        <v>0</v>
      </c>
      <c r="X191" s="183">
        <v>65</v>
      </c>
      <c r="Y191" s="183">
        <v>0</v>
      </c>
      <c r="Z191" s="183">
        <v>0</v>
      </c>
      <c r="AA191" s="183">
        <v>0</v>
      </c>
      <c r="AB191" s="183">
        <v>0</v>
      </c>
      <c r="AC191" s="183">
        <v>0</v>
      </c>
      <c r="AD191" s="183">
        <v>0</v>
      </c>
      <c r="AE191" s="183">
        <v>0</v>
      </c>
      <c r="AF191" s="183">
        <v>0</v>
      </c>
      <c r="AG191" s="183">
        <v>0</v>
      </c>
      <c r="AH191" s="183">
        <v>0</v>
      </c>
      <c r="AI191" s="183">
        <v>0</v>
      </c>
      <c r="AJ191" s="183">
        <v>0</v>
      </c>
      <c r="AK191" s="183">
        <v>0</v>
      </c>
      <c r="AL191" s="183">
        <v>0</v>
      </c>
      <c r="AM191" s="183">
        <v>0</v>
      </c>
      <c r="AN191" s="183">
        <v>0</v>
      </c>
      <c r="AO191" s="183">
        <v>0</v>
      </c>
      <c r="AP191" s="183">
        <v>0</v>
      </c>
      <c r="AQ191" s="183">
        <v>0</v>
      </c>
      <c r="AR191" s="183">
        <v>0</v>
      </c>
      <c r="AS191" s="183">
        <v>0</v>
      </c>
      <c r="AT191" s="183">
        <v>0</v>
      </c>
      <c r="AU191" s="183">
        <v>0</v>
      </c>
      <c r="AV191" s="183">
        <v>0</v>
      </c>
      <c r="AW191" s="183">
        <v>0</v>
      </c>
      <c r="AX191" s="183">
        <v>0</v>
      </c>
      <c r="AY191" s="183">
        <v>0</v>
      </c>
      <c r="AZ191" s="183">
        <v>0</v>
      </c>
      <c r="BA191" s="183">
        <v>0</v>
      </c>
      <c r="BB191" s="183">
        <v>0</v>
      </c>
      <c r="BC191" s="183">
        <v>0</v>
      </c>
      <c r="BD191" s="183">
        <v>0</v>
      </c>
      <c r="BE191" s="183">
        <v>0</v>
      </c>
      <c r="BF191" s="183">
        <v>0</v>
      </c>
      <c r="BG191" s="183">
        <v>0</v>
      </c>
      <c r="BH191" s="183">
        <v>0</v>
      </c>
      <c r="BI191" s="183">
        <v>0</v>
      </c>
      <c r="BJ191" s="183">
        <v>0</v>
      </c>
      <c r="BK191" s="183">
        <v>0</v>
      </c>
      <c r="BL191" s="183">
        <v>0</v>
      </c>
      <c r="BM191" s="183">
        <v>0</v>
      </c>
      <c r="BN191" s="183">
        <v>0</v>
      </c>
      <c r="BO191" s="184">
        <f t="shared" si="16"/>
        <v>65</v>
      </c>
    </row>
    <row r="192" spans="1:67" x14ac:dyDescent="0.25">
      <c r="A192" s="179" t="s">
        <v>835</v>
      </c>
      <c r="B192" s="180" t="s">
        <v>836</v>
      </c>
      <c r="C192" s="180" t="s">
        <v>834</v>
      </c>
      <c r="D192" s="181">
        <v>118700.33</v>
      </c>
      <c r="E192" s="181">
        <f t="shared" si="14"/>
        <v>1187</v>
      </c>
      <c r="F192" s="181">
        <f t="shared" si="17"/>
        <v>593.5</v>
      </c>
      <c r="G192" s="181">
        <f t="shared" si="13"/>
        <v>987</v>
      </c>
      <c r="H192" s="181">
        <f t="shared" si="12"/>
        <v>528.5</v>
      </c>
      <c r="I192" s="182">
        <f t="shared" ca="1" si="15"/>
        <v>200</v>
      </c>
      <c r="J192" s="183">
        <v>200</v>
      </c>
      <c r="K192" s="183">
        <v>0</v>
      </c>
      <c r="L192" s="183">
        <v>0</v>
      </c>
      <c r="M192" s="183">
        <v>0</v>
      </c>
      <c r="N192" s="183">
        <v>0</v>
      </c>
      <c r="O192" s="183">
        <v>0</v>
      </c>
      <c r="P192" s="183">
        <v>0</v>
      </c>
      <c r="Q192" s="183">
        <v>0</v>
      </c>
      <c r="R192" s="183">
        <v>0</v>
      </c>
      <c r="S192" s="183">
        <v>0</v>
      </c>
      <c r="T192" s="183">
        <v>0</v>
      </c>
      <c r="U192" s="183">
        <v>0</v>
      </c>
      <c r="V192" s="183">
        <v>0</v>
      </c>
      <c r="W192" s="183">
        <v>0</v>
      </c>
      <c r="X192" s="183">
        <v>65</v>
      </c>
      <c r="Y192" s="183">
        <v>0</v>
      </c>
      <c r="Z192" s="183">
        <v>0</v>
      </c>
      <c r="AA192" s="183">
        <v>0</v>
      </c>
      <c r="AB192" s="183">
        <v>0</v>
      </c>
      <c r="AC192" s="183">
        <v>0</v>
      </c>
      <c r="AD192" s="183">
        <v>0</v>
      </c>
      <c r="AE192" s="183">
        <v>0</v>
      </c>
      <c r="AF192" s="183">
        <v>0</v>
      </c>
      <c r="AG192" s="183">
        <v>0</v>
      </c>
      <c r="AH192" s="183">
        <v>0</v>
      </c>
      <c r="AI192" s="183">
        <v>0</v>
      </c>
      <c r="AJ192" s="183">
        <v>0</v>
      </c>
      <c r="AK192" s="183">
        <v>0</v>
      </c>
      <c r="AL192" s="183">
        <v>0</v>
      </c>
      <c r="AM192" s="183">
        <v>0</v>
      </c>
      <c r="AN192" s="183">
        <v>0</v>
      </c>
      <c r="AO192" s="183">
        <v>0</v>
      </c>
      <c r="AP192" s="183">
        <v>0</v>
      </c>
      <c r="AQ192" s="183">
        <v>0</v>
      </c>
      <c r="AR192" s="183">
        <v>0</v>
      </c>
      <c r="AS192" s="183">
        <v>0</v>
      </c>
      <c r="AT192" s="183">
        <v>0</v>
      </c>
      <c r="AU192" s="183">
        <v>0</v>
      </c>
      <c r="AV192" s="183">
        <v>0</v>
      </c>
      <c r="AW192" s="183">
        <v>0</v>
      </c>
      <c r="AX192" s="183">
        <v>0</v>
      </c>
      <c r="AY192" s="183">
        <v>0</v>
      </c>
      <c r="AZ192" s="183">
        <v>0</v>
      </c>
      <c r="BA192" s="183">
        <v>0</v>
      </c>
      <c r="BB192" s="183">
        <v>0</v>
      </c>
      <c r="BC192" s="183">
        <v>0</v>
      </c>
      <c r="BD192" s="183">
        <v>0</v>
      </c>
      <c r="BE192" s="183">
        <v>0</v>
      </c>
      <c r="BF192" s="183">
        <v>0</v>
      </c>
      <c r="BG192" s="183">
        <v>0</v>
      </c>
      <c r="BH192" s="183">
        <v>0</v>
      </c>
      <c r="BI192" s="183">
        <v>0</v>
      </c>
      <c r="BJ192" s="183">
        <v>0</v>
      </c>
      <c r="BK192" s="183">
        <v>0</v>
      </c>
      <c r="BL192" s="183">
        <v>0</v>
      </c>
      <c r="BM192" s="183">
        <v>0</v>
      </c>
      <c r="BN192" s="183">
        <v>0</v>
      </c>
      <c r="BO192" s="184">
        <f t="shared" si="16"/>
        <v>65</v>
      </c>
    </row>
    <row r="193" spans="1:67" x14ac:dyDescent="0.25">
      <c r="A193" s="179" t="s">
        <v>837</v>
      </c>
      <c r="B193" s="180" t="s">
        <v>838</v>
      </c>
      <c r="C193" s="180" t="s">
        <v>834</v>
      </c>
      <c r="D193" s="181">
        <v>163178.35999999999</v>
      </c>
      <c r="E193" s="181">
        <f t="shared" si="14"/>
        <v>1631.78</v>
      </c>
      <c r="F193" s="181">
        <f t="shared" si="17"/>
        <v>815.89</v>
      </c>
      <c r="G193" s="181">
        <f t="shared" si="13"/>
        <v>431.78</v>
      </c>
      <c r="H193" s="181">
        <f t="shared" ref="H193:H256" si="18">F193-BO193</f>
        <v>815.89</v>
      </c>
      <c r="I193" s="182">
        <f t="shared" ca="1" si="15"/>
        <v>1200</v>
      </c>
      <c r="J193" s="183">
        <v>1200</v>
      </c>
      <c r="K193" s="183">
        <v>0</v>
      </c>
      <c r="L193" s="183">
        <v>0</v>
      </c>
      <c r="M193" s="183">
        <v>0</v>
      </c>
      <c r="N193" s="183">
        <v>0</v>
      </c>
      <c r="O193" s="183">
        <v>0</v>
      </c>
      <c r="P193" s="183">
        <v>0</v>
      </c>
      <c r="Q193" s="183">
        <v>0</v>
      </c>
      <c r="R193" s="183">
        <v>0</v>
      </c>
      <c r="S193" s="183">
        <v>0</v>
      </c>
      <c r="T193" s="183">
        <v>0</v>
      </c>
      <c r="U193" s="183">
        <v>0</v>
      </c>
      <c r="V193" s="183">
        <v>0</v>
      </c>
      <c r="W193" s="183">
        <v>0</v>
      </c>
      <c r="X193" s="183">
        <v>0</v>
      </c>
      <c r="Y193" s="183">
        <v>0</v>
      </c>
      <c r="Z193" s="183">
        <v>0</v>
      </c>
      <c r="AA193" s="183">
        <v>0</v>
      </c>
      <c r="AB193" s="183">
        <v>0</v>
      </c>
      <c r="AC193" s="183">
        <v>0</v>
      </c>
      <c r="AD193" s="183">
        <v>0</v>
      </c>
      <c r="AE193" s="183">
        <v>0</v>
      </c>
      <c r="AF193" s="183">
        <v>0</v>
      </c>
      <c r="AG193" s="183">
        <v>0</v>
      </c>
      <c r="AH193" s="183">
        <v>0</v>
      </c>
      <c r="AI193" s="183">
        <v>0</v>
      </c>
      <c r="AJ193" s="183">
        <v>0</v>
      </c>
      <c r="AK193" s="183">
        <v>0</v>
      </c>
      <c r="AL193" s="183">
        <v>0</v>
      </c>
      <c r="AM193" s="183">
        <v>0</v>
      </c>
      <c r="AN193" s="183">
        <v>0</v>
      </c>
      <c r="AO193" s="183">
        <v>0</v>
      </c>
      <c r="AP193" s="183">
        <v>0</v>
      </c>
      <c r="AQ193" s="183">
        <v>0</v>
      </c>
      <c r="AR193" s="183">
        <v>0</v>
      </c>
      <c r="AS193" s="183">
        <v>0</v>
      </c>
      <c r="AT193" s="183">
        <v>0</v>
      </c>
      <c r="AU193" s="183">
        <v>0</v>
      </c>
      <c r="AV193" s="183">
        <v>0</v>
      </c>
      <c r="AW193" s="183">
        <v>0</v>
      </c>
      <c r="AX193" s="183">
        <v>0</v>
      </c>
      <c r="AY193" s="183">
        <v>0</v>
      </c>
      <c r="AZ193" s="183">
        <v>0</v>
      </c>
      <c r="BA193" s="183">
        <v>0</v>
      </c>
      <c r="BB193" s="183">
        <v>0</v>
      </c>
      <c r="BC193" s="183">
        <v>0</v>
      </c>
      <c r="BD193" s="183">
        <v>0</v>
      </c>
      <c r="BE193" s="183">
        <v>0</v>
      </c>
      <c r="BF193" s="183">
        <v>0</v>
      </c>
      <c r="BG193" s="183">
        <v>0</v>
      </c>
      <c r="BH193" s="183">
        <v>0</v>
      </c>
      <c r="BI193" s="183">
        <v>0</v>
      </c>
      <c r="BJ193" s="183">
        <v>0</v>
      </c>
      <c r="BK193" s="183">
        <v>0</v>
      </c>
      <c r="BL193" s="183">
        <v>0</v>
      </c>
      <c r="BM193" s="183">
        <v>0</v>
      </c>
      <c r="BN193" s="183">
        <v>0</v>
      </c>
      <c r="BO193" s="184">
        <f t="shared" si="16"/>
        <v>0</v>
      </c>
    </row>
    <row r="194" spans="1:67" x14ac:dyDescent="0.25">
      <c r="A194" s="179" t="s">
        <v>839</v>
      </c>
      <c r="B194" s="180" t="s">
        <v>840</v>
      </c>
      <c r="C194" s="180" t="s">
        <v>834</v>
      </c>
      <c r="D194" s="181">
        <v>86540.58</v>
      </c>
      <c r="E194" s="181">
        <f t="shared" si="14"/>
        <v>865.41</v>
      </c>
      <c r="F194" s="181">
        <f t="shared" si="17"/>
        <v>432.7</v>
      </c>
      <c r="G194" s="181">
        <f t="shared" si="13"/>
        <v>0</v>
      </c>
      <c r="H194" s="181">
        <f t="shared" si="18"/>
        <v>432.7</v>
      </c>
      <c r="I194" s="182">
        <f t="shared" ca="1" si="15"/>
        <v>865.41</v>
      </c>
      <c r="J194" s="183">
        <v>865.41</v>
      </c>
      <c r="K194" s="183">
        <v>0</v>
      </c>
      <c r="L194" s="183">
        <v>0</v>
      </c>
      <c r="M194" s="183">
        <v>0</v>
      </c>
      <c r="N194" s="183">
        <v>0</v>
      </c>
      <c r="O194" s="183">
        <v>0</v>
      </c>
      <c r="P194" s="183">
        <v>0</v>
      </c>
      <c r="Q194" s="183">
        <v>0</v>
      </c>
      <c r="R194" s="183">
        <v>0</v>
      </c>
      <c r="S194" s="183">
        <v>0</v>
      </c>
      <c r="T194" s="183">
        <v>0</v>
      </c>
      <c r="U194" s="183">
        <v>0</v>
      </c>
      <c r="V194" s="183">
        <v>0</v>
      </c>
      <c r="W194" s="183">
        <v>0</v>
      </c>
      <c r="X194" s="183">
        <v>0</v>
      </c>
      <c r="Y194" s="183">
        <v>0</v>
      </c>
      <c r="Z194" s="183">
        <v>0</v>
      </c>
      <c r="AA194" s="183">
        <v>0</v>
      </c>
      <c r="AB194" s="183">
        <v>0</v>
      </c>
      <c r="AC194" s="183">
        <v>0</v>
      </c>
      <c r="AD194" s="183">
        <v>0</v>
      </c>
      <c r="AE194" s="183">
        <v>0</v>
      </c>
      <c r="AF194" s="183">
        <v>0</v>
      </c>
      <c r="AG194" s="183">
        <v>0</v>
      </c>
      <c r="AH194" s="183">
        <v>0</v>
      </c>
      <c r="AI194" s="183">
        <v>0</v>
      </c>
      <c r="AJ194" s="183">
        <v>0</v>
      </c>
      <c r="AK194" s="183">
        <v>0</v>
      </c>
      <c r="AL194" s="183">
        <v>0</v>
      </c>
      <c r="AM194" s="183">
        <v>0</v>
      </c>
      <c r="AN194" s="183">
        <v>0</v>
      </c>
      <c r="AO194" s="183">
        <v>0</v>
      </c>
      <c r="AP194" s="183">
        <v>0</v>
      </c>
      <c r="AQ194" s="183">
        <v>0</v>
      </c>
      <c r="AR194" s="183">
        <v>0</v>
      </c>
      <c r="AS194" s="183">
        <v>0</v>
      </c>
      <c r="AT194" s="183">
        <v>0</v>
      </c>
      <c r="AU194" s="183">
        <v>0</v>
      </c>
      <c r="AV194" s="183">
        <v>0</v>
      </c>
      <c r="AW194" s="183">
        <v>0</v>
      </c>
      <c r="AX194" s="183">
        <v>0</v>
      </c>
      <c r="AY194" s="183">
        <v>0</v>
      </c>
      <c r="AZ194" s="183">
        <v>0</v>
      </c>
      <c r="BA194" s="183">
        <v>0</v>
      </c>
      <c r="BB194" s="183">
        <v>0</v>
      </c>
      <c r="BC194" s="183">
        <v>0</v>
      </c>
      <c r="BD194" s="183">
        <v>0</v>
      </c>
      <c r="BE194" s="183">
        <v>0</v>
      </c>
      <c r="BF194" s="183">
        <v>0</v>
      </c>
      <c r="BG194" s="183">
        <v>0</v>
      </c>
      <c r="BH194" s="183">
        <v>0</v>
      </c>
      <c r="BI194" s="183">
        <v>0</v>
      </c>
      <c r="BJ194" s="183">
        <v>0</v>
      </c>
      <c r="BK194" s="183">
        <v>0</v>
      </c>
      <c r="BL194" s="183">
        <v>0</v>
      </c>
      <c r="BM194" s="183">
        <v>0</v>
      </c>
      <c r="BN194" s="183">
        <v>0</v>
      </c>
      <c r="BO194" s="184">
        <f t="shared" si="16"/>
        <v>0</v>
      </c>
    </row>
    <row r="195" spans="1:67" x14ac:dyDescent="0.25">
      <c r="A195" s="179" t="s">
        <v>841</v>
      </c>
      <c r="B195" s="180" t="s">
        <v>842</v>
      </c>
      <c r="C195" s="180" t="s">
        <v>834</v>
      </c>
      <c r="D195" s="181">
        <v>59686.14</v>
      </c>
      <c r="E195" s="181">
        <f t="shared" si="14"/>
        <v>596.86</v>
      </c>
      <c r="F195" s="181">
        <f t="shared" si="17"/>
        <v>298.43</v>
      </c>
      <c r="G195" s="181">
        <f t="shared" si="13"/>
        <v>496.86</v>
      </c>
      <c r="H195" s="181">
        <f t="shared" si="18"/>
        <v>298.43</v>
      </c>
      <c r="I195" s="182">
        <f t="shared" ca="1" si="15"/>
        <v>100</v>
      </c>
      <c r="J195" s="183">
        <v>100</v>
      </c>
      <c r="K195" s="183">
        <v>0</v>
      </c>
      <c r="L195" s="183">
        <v>0</v>
      </c>
      <c r="M195" s="183">
        <v>0</v>
      </c>
      <c r="N195" s="183">
        <v>0</v>
      </c>
      <c r="O195" s="183">
        <v>0</v>
      </c>
      <c r="P195" s="183">
        <v>0</v>
      </c>
      <c r="Q195" s="183">
        <v>0</v>
      </c>
      <c r="R195" s="183">
        <v>0</v>
      </c>
      <c r="S195" s="183">
        <v>0</v>
      </c>
      <c r="T195" s="183">
        <v>0</v>
      </c>
      <c r="U195" s="183">
        <v>0</v>
      </c>
      <c r="V195" s="183">
        <v>0</v>
      </c>
      <c r="W195" s="183">
        <v>0</v>
      </c>
      <c r="X195" s="183">
        <v>0</v>
      </c>
      <c r="Y195" s="183">
        <v>0</v>
      </c>
      <c r="Z195" s="183">
        <v>0</v>
      </c>
      <c r="AA195" s="183">
        <v>0</v>
      </c>
      <c r="AB195" s="183">
        <v>0</v>
      </c>
      <c r="AC195" s="183">
        <v>0</v>
      </c>
      <c r="AD195" s="183">
        <v>0</v>
      </c>
      <c r="AE195" s="183">
        <v>0</v>
      </c>
      <c r="AF195" s="183">
        <v>0</v>
      </c>
      <c r="AG195" s="183">
        <v>0</v>
      </c>
      <c r="AH195" s="183">
        <v>0</v>
      </c>
      <c r="AI195" s="183">
        <v>0</v>
      </c>
      <c r="AJ195" s="183">
        <v>0</v>
      </c>
      <c r="AK195" s="183">
        <v>0</v>
      </c>
      <c r="AL195" s="183">
        <v>0</v>
      </c>
      <c r="AM195" s="183">
        <v>0</v>
      </c>
      <c r="AN195" s="183">
        <v>0</v>
      </c>
      <c r="AO195" s="183">
        <v>0</v>
      </c>
      <c r="AP195" s="183">
        <v>0</v>
      </c>
      <c r="AQ195" s="183">
        <v>0</v>
      </c>
      <c r="AR195" s="183">
        <v>0</v>
      </c>
      <c r="AS195" s="183">
        <v>0</v>
      </c>
      <c r="AT195" s="183">
        <v>0</v>
      </c>
      <c r="AU195" s="183">
        <v>0</v>
      </c>
      <c r="AV195" s="183">
        <v>0</v>
      </c>
      <c r="AW195" s="183">
        <v>0</v>
      </c>
      <c r="AX195" s="183">
        <v>0</v>
      </c>
      <c r="AY195" s="183">
        <v>0</v>
      </c>
      <c r="AZ195" s="183">
        <v>0</v>
      </c>
      <c r="BA195" s="183">
        <v>0</v>
      </c>
      <c r="BB195" s="183">
        <v>0</v>
      </c>
      <c r="BC195" s="183">
        <v>0</v>
      </c>
      <c r="BD195" s="183">
        <v>0</v>
      </c>
      <c r="BE195" s="183">
        <v>0</v>
      </c>
      <c r="BF195" s="183">
        <v>0</v>
      </c>
      <c r="BG195" s="183">
        <v>0</v>
      </c>
      <c r="BH195" s="183">
        <v>0</v>
      </c>
      <c r="BI195" s="183">
        <v>0</v>
      </c>
      <c r="BJ195" s="183">
        <v>0</v>
      </c>
      <c r="BK195" s="183">
        <v>0</v>
      </c>
      <c r="BL195" s="183">
        <v>0</v>
      </c>
      <c r="BM195" s="183">
        <v>0</v>
      </c>
      <c r="BN195" s="183">
        <v>0</v>
      </c>
      <c r="BO195" s="184">
        <f t="shared" si="16"/>
        <v>0</v>
      </c>
    </row>
    <row r="196" spans="1:67" x14ac:dyDescent="0.25">
      <c r="A196" s="179" t="s">
        <v>843</v>
      </c>
      <c r="B196" s="180" t="s">
        <v>844</v>
      </c>
      <c r="C196" s="180" t="s">
        <v>834</v>
      </c>
      <c r="D196" s="181">
        <v>84695.24</v>
      </c>
      <c r="E196" s="181">
        <f t="shared" si="14"/>
        <v>846.95</v>
      </c>
      <c r="F196" s="181">
        <f t="shared" si="17"/>
        <v>423.48</v>
      </c>
      <c r="G196" s="181">
        <f t="shared" si="13"/>
        <v>0</v>
      </c>
      <c r="H196" s="181">
        <f t="shared" si="18"/>
        <v>358.48</v>
      </c>
      <c r="I196" s="182">
        <f t="shared" ca="1" si="15"/>
        <v>846.95</v>
      </c>
      <c r="J196" s="183">
        <v>846.95</v>
      </c>
      <c r="K196" s="183">
        <v>0</v>
      </c>
      <c r="L196" s="183">
        <v>0</v>
      </c>
      <c r="M196" s="183">
        <v>0</v>
      </c>
      <c r="N196" s="183">
        <v>0</v>
      </c>
      <c r="O196" s="183">
        <v>0</v>
      </c>
      <c r="P196" s="183">
        <v>0</v>
      </c>
      <c r="Q196" s="183">
        <v>0</v>
      </c>
      <c r="R196" s="183">
        <v>0</v>
      </c>
      <c r="S196" s="183">
        <v>0</v>
      </c>
      <c r="T196" s="183">
        <v>0</v>
      </c>
      <c r="U196" s="183">
        <v>0</v>
      </c>
      <c r="V196" s="183">
        <v>0</v>
      </c>
      <c r="W196" s="183">
        <v>0</v>
      </c>
      <c r="X196" s="183">
        <v>65</v>
      </c>
      <c r="Y196" s="183">
        <v>0</v>
      </c>
      <c r="Z196" s="183">
        <v>0</v>
      </c>
      <c r="AA196" s="183">
        <v>0</v>
      </c>
      <c r="AB196" s="183">
        <v>0</v>
      </c>
      <c r="AC196" s="183">
        <v>0</v>
      </c>
      <c r="AD196" s="183">
        <v>0</v>
      </c>
      <c r="AE196" s="183">
        <v>0</v>
      </c>
      <c r="AF196" s="183">
        <v>0</v>
      </c>
      <c r="AG196" s="183">
        <v>0</v>
      </c>
      <c r="AH196" s="183">
        <v>0</v>
      </c>
      <c r="AI196" s="183">
        <v>0</v>
      </c>
      <c r="AJ196" s="183">
        <v>0</v>
      </c>
      <c r="AK196" s="183">
        <v>0</v>
      </c>
      <c r="AL196" s="183">
        <v>0</v>
      </c>
      <c r="AM196" s="183">
        <v>0</v>
      </c>
      <c r="AN196" s="183">
        <v>0</v>
      </c>
      <c r="AO196" s="183">
        <v>0</v>
      </c>
      <c r="AP196" s="183">
        <v>0</v>
      </c>
      <c r="AQ196" s="183">
        <v>0</v>
      </c>
      <c r="AR196" s="183">
        <v>0</v>
      </c>
      <c r="AS196" s="183">
        <v>0</v>
      </c>
      <c r="AT196" s="183">
        <v>0</v>
      </c>
      <c r="AU196" s="183">
        <v>0</v>
      </c>
      <c r="AV196" s="183">
        <v>0</v>
      </c>
      <c r="AW196" s="183">
        <v>0</v>
      </c>
      <c r="AX196" s="183">
        <v>0</v>
      </c>
      <c r="AY196" s="183">
        <v>0</v>
      </c>
      <c r="AZ196" s="183">
        <v>0</v>
      </c>
      <c r="BA196" s="183">
        <v>0</v>
      </c>
      <c r="BB196" s="183">
        <v>0</v>
      </c>
      <c r="BC196" s="183">
        <v>0</v>
      </c>
      <c r="BD196" s="183">
        <v>0</v>
      </c>
      <c r="BE196" s="183">
        <v>0</v>
      </c>
      <c r="BF196" s="183">
        <v>0</v>
      </c>
      <c r="BG196" s="183">
        <v>0</v>
      </c>
      <c r="BH196" s="183">
        <v>0</v>
      </c>
      <c r="BI196" s="183">
        <v>0</v>
      </c>
      <c r="BJ196" s="183">
        <v>0</v>
      </c>
      <c r="BK196" s="183">
        <v>0</v>
      </c>
      <c r="BL196" s="183">
        <v>0</v>
      </c>
      <c r="BM196" s="183">
        <v>0</v>
      </c>
      <c r="BN196" s="183">
        <v>0</v>
      </c>
      <c r="BO196" s="184">
        <f t="shared" si="16"/>
        <v>65</v>
      </c>
    </row>
    <row r="197" spans="1:67" x14ac:dyDescent="0.25">
      <c r="A197" s="179" t="s">
        <v>845</v>
      </c>
      <c r="B197" s="180" t="s">
        <v>846</v>
      </c>
      <c r="C197" s="180" t="s">
        <v>834</v>
      </c>
      <c r="D197" s="181">
        <v>82647.05</v>
      </c>
      <c r="E197" s="181">
        <f t="shared" si="14"/>
        <v>826.47</v>
      </c>
      <c r="F197" s="181">
        <f t="shared" si="17"/>
        <v>413.24</v>
      </c>
      <c r="G197" s="181">
        <f t="shared" ref="G197:G260" si="19">E197-J197</f>
        <v>326.47000000000003</v>
      </c>
      <c r="H197" s="181">
        <f t="shared" si="18"/>
        <v>198.24</v>
      </c>
      <c r="I197" s="182">
        <f t="shared" ca="1" si="15"/>
        <v>500</v>
      </c>
      <c r="J197" s="183">
        <v>500</v>
      </c>
      <c r="K197" s="183">
        <v>0</v>
      </c>
      <c r="L197" s="183">
        <v>0</v>
      </c>
      <c r="M197" s="183">
        <v>0</v>
      </c>
      <c r="N197" s="183">
        <v>0</v>
      </c>
      <c r="O197" s="183">
        <v>0</v>
      </c>
      <c r="P197" s="183">
        <v>0</v>
      </c>
      <c r="Q197" s="183">
        <v>0</v>
      </c>
      <c r="R197" s="183">
        <v>0</v>
      </c>
      <c r="S197" s="183">
        <v>0</v>
      </c>
      <c r="T197" s="183">
        <v>0</v>
      </c>
      <c r="U197" s="183">
        <v>0</v>
      </c>
      <c r="V197" s="183">
        <v>0</v>
      </c>
      <c r="W197" s="183">
        <v>0</v>
      </c>
      <c r="X197" s="183">
        <v>65</v>
      </c>
      <c r="Y197" s="183">
        <v>150</v>
      </c>
      <c r="Z197" s="183">
        <v>0</v>
      </c>
      <c r="AA197" s="183">
        <v>0</v>
      </c>
      <c r="AB197" s="183">
        <v>0</v>
      </c>
      <c r="AC197" s="183">
        <v>0</v>
      </c>
      <c r="AD197" s="183">
        <v>0</v>
      </c>
      <c r="AE197" s="183">
        <v>0</v>
      </c>
      <c r="AF197" s="183">
        <v>0</v>
      </c>
      <c r="AG197" s="183">
        <v>0</v>
      </c>
      <c r="AH197" s="183">
        <v>0</v>
      </c>
      <c r="AI197" s="183">
        <v>0</v>
      </c>
      <c r="AJ197" s="183">
        <v>0</v>
      </c>
      <c r="AK197" s="183">
        <v>0</v>
      </c>
      <c r="AL197" s="183">
        <v>0</v>
      </c>
      <c r="AM197" s="183">
        <v>0</v>
      </c>
      <c r="AN197" s="183">
        <v>0</v>
      </c>
      <c r="AO197" s="183">
        <v>0</v>
      </c>
      <c r="AP197" s="183">
        <v>0</v>
      </c>
      <c r="AQ197" s="183">
        <v>0</v>
      </c>
      <c r="AR197" s="183">
        <v>0</v>
      </c>
      <c r="AS197" s="183">
        <v>0</v>
      </c>
      <c r="AT197" s="183">
        <v>0</v>
      </c>
      <c r="AU197" s="183">
        <v>0</v>
      </c>
      <c r="AV197" s="183">
        <v>0</v>
      </c>
      <c r="AW197" s="183">
        <v>0</v>
      </c>
      <c r="AX197" s="183">
        <v>0</v>
      </c>
      <c r="AY197" s="183">
        <v>0</v>
      </c>
      <c r="AZ197" s="183">
        <v>0</v>
      </c>
      <c r="BA197" s="183">
        <v>0</v>
      </c>
      <c r="BB197" s="183">
        <v>0</v>
      </c>
      <c r="BC197" s="183">
        <v>0</v>
      </c>
      <c r="BD197" s="183">
        <v>0</v>
      </c>
      <c r="BE197" s="183">
        <v>0</v>
      </c>
      <c r="BF197" s="183">
        <v>0</v>
      </c>
      <c r="BG197" s="183">
        <v>0</v>
      </c>
      <c r="BH197" s="183">
        <v>0</v>
      </c>
      <c r="BI197" s="183">
        <v>0</v>
      </c>
      <c r="BJ197" s="183">
        <v>0</v>
      </c>
      <c r="BK197" s="183">
        <v>0</v>
      </c>
      <c r="BL197" s="183">
        <v>0</v>
      </c>
      <c r="BM197" s="183">
        <v>0</v>
      </c>
      <c r="BN197" s="183">
        <v>0</v>
      </c>
      <c r="BO197" s="184">
        <f t="shared" si="16"/>
        <v>215</v>
      </c>
    </row>
    <row r="198" spans="1:67" x14ac:dyDescent="0.25">
      <c r="A198" s="179" t="s">
        <v>847</v>
      </c>
      <c r="B198" s="180" t="s">
        <v>696</v>
      </c>
      <c r="C198" s="180" t="s">
        <v>834</v>
      </c>
      <c r="D198" s="181">
        <v>96412.2</v>
      </c>
      <c r="E198" s="181">
        <f t="shared" ref="E198:E261" si="20">ROUND(SUM($D198*1%),2)</f>
        <v>964.12</v>
      </c>
      <c r="F198" s="181">
        <f t="shared" si="17"/>
        <v>482.06</v>
      </c>
      <c r="G198" s="181">
        <f t="shared" si="19"/>
        <v>0</v>
      </c>
      <c r="H198" s="181">
        <f t="shared" si="18"/>
        <v>107.06</v>
      </c>
      <c r="I198" s="182">
        <f t="shared" ref="I198:I261" ca="1" si="21">OFFSET(INDIRECT(ADDRESS(1,MATCH($I$2,$A$1:$BN$1,0))),ROW()-1,0)</f>
        <v>964.12</v>
      </c>
      <c r="J198" s="183">
        <v>964.12</v>
      </c>
      <c r="K198" s="183">
        <v>0</v>
      </c>
      <c r="L198" s="183">
        <v>0</v>
      </c>
      <c r="M198" s="183">
        <v>0</v>
      </c>
      <c r="N198" s="183">
        <v>0</v>
      </c>
      <c r="O198" s="183">
        <v>0</v>
      </c>
      <c r="P198" s="183">
        <v>0</v>
      </c>
      <c r="Q198" s="183">
        <v>0</v>
      </c>
      <c r="R198" s="183">
        <v>0</v>
      </c>
      <c r="S198" s="183">
        <v>0</v>
      </c>
      <c r="T198" s="183">
        <v>0</v>
      </c>
      <c r="U198" s="183">
        <v>0</v>
      </c>
      <c r="V198" s="183">
        <v>0</v>
      </c>
      <c r="W198" s="183">
        <v>0</v>
      </c>
      <c r="X198" s="183">
        <v>375</v>
      </c>
      <c r="Y198" s="183">
        <v>0</v>
      </c>
      <c r="Z198" s="183">
        <v>0</v>
      </c>
      <c r="AA198" s="183">
        <v>0</v>
      </c>
      <c r="AB198" s="183">
        <v>0</v>
      </c>
      <c r="AC198" s="183">
        <v>0</v>
      </c>
      <c r="AD198" s="183">
        <v>0</v>
      </c>
      <c r="AE198" s="183">
        <v>0</v>
      </c>
      <c r="AF198" s="183">
        <v>0</v>
      </c>
      <c r="AG198" s="183">
        <v>0</v>
      </c>
      <c r="AH198" s="183">
        <v>0</v>
      </c>
      <c r="AI198" s="183">
        <v>0</v>
      </c>
      <c r="AJ198" s="183">
        <v>0</v>
      </c>
      <c r="AK198" s="183">
        <v>0</v>
      </c>
      <c r="AL198" s="183">
        <v>0</v>
      </c>
      <c r="AM198" s="183">
        <v>0</v>
      </c>
      <c r="AN198" s="183">
        <v>0</v>
      </c>
      <c r="AO198" s="183">
        <v>0</v>
      </c>
      <c r="AP198" s="183">
        <v>0</v>
      </c>
      <c r="AQ198" s="183">
        <v>0</v>
      </c>
      <c r="AR198" s="183">
        <v>0</v>
      </c>
      <c r="AS198" s="183">
        <v>0</v>
      </c>
      <c r="AT198" s="183">
        <v>0</v>
      </c>
      <c r="AU198" s="183">
        <v>0</v>
      </c>
      <c r="AV198" s="183">
        <v>0</v>
      </c>
      <c r="AW198" s="183">
        <v>0</v>
      </c>
      <c r="AX198" s="183">
        <v>0</v>
      </c>
      <c r="AY198" s="183">
        <v>0</v>
      </c>
      <c r="AZ198" s="183">
        <v>0</v>
      </c>
      <c r="BA198" s="183">
        <v>0</v>
      </c>
      <c r="BB198" s="183">
        <v>0</v>
      </c>
      <c r="BC198" s="183">
        <v>0</v>
      </c>
      <c r="BD198" s="183">
        <v>0</v>
      </c>
      <c r="BE198" s="183">
        <v>0</v>
      </c>
      <c r="BF198" s="183">
        <v>0</v>
      </c>
      <c r="BG198" s="183">
        <v>0</v>
      </c>
      <c r="BH198" s="183">
        <v>0</v>
      </c>
      <c r="BI198" s="183">
        <v>0</v>
      </c>
      <c r="BJ198" s="183">
        <v>0</v>
      </c>
      <c r="BK198" s="183">
        <v>0</v>
      </c>
      <c r="BL198" s="183">
        <v>0</v>
      </c>
      <c r="BM198" s="183">
        <v>0</v>
      </c>
      <c r="BN198" s="183">
        <v>0</v>
      </c>
      <c r="BO198" s="184">
        <f t="shared" ref="BO198:BO261" si="22">SUM(K198:BN198)</f>
        <v>375</v>
      </c>
    </row>
    <row r="199" spans="1:67" x14ac:dyDescent="0.25">
      <c r="A199" s="179" t="s">
        <v>848</v>
      </c>
      <c r="B199" s="180" t="s">
        <v>849</v>
      </c>
      <c r="C199" s="180" t="s">
        <v>834</v>
      </c>
      <c r="D199" s="181">
        <v>77116.89</v>
      </c>
      <c r="E199" s="181">
        <f t="shared" si="20"/>
        <v>771.17</v>
      </c>
      <c r="F199" s="181">
        <f t="shared" ref="F199:F262" si="23">ROUND(SUM($D199*0.5%),2)</f>
        <v>385.58</v>
      </c>
      <c r="G199" s="181">
        <f t="shared" si="19"/>
        <v>13.92999999999995</v>
      </c>
      <c r="H199" s="181">
        <f t="shared" si="18"/>
        <v>320.58</v>
      </c>
      <c r="I199" s="182">
        <f t="shared" ca="1" si="21"/>
        <v>757.24</v>
      </c>
      <c r="J199" s="183">
        <v>757.24</v>
      </c>
      <c r="K199" s="183">
        <v>0</v>
      </c>
      <c r="L199" s="183">
        <v>0</v>
      </c>
      <c r="M199" s="183">
        <v>0</v>
      </c>
      <c r="N199" s="183">
        <v>0</v>
      </c>
      <c r="O199" s="183">
        <v>0</v>
      </c>
      <c r="P199" s="183">
        <v>0</v>
      </c>
      <c r="Q199" s="183">
        <v>0</v>
      </c>
      <c r="R199" s="183">
        <v>0</v>
      </c>
      <c r="S199" s="183">
        <v>0</v>
      </c>
      <c r="T199" s="183">
        <v>0</v>
      </c>
      <c r="U199" s="183">
        <v>0</v>
      </c>
      <c r="V199" s="183">
        <v>0</v>
      </c>
      <c r="W199" s="183">
        <v>0</v>
      </c>
      <c r="X199" s="183">
        <v>65</v>
      </c>
      <c r="Y199" s="183">
        <v>0</v>
      </c>
      <c r="Z199" s="183">
        <v>0</v>
      </c>
      <c r="AA199" s="183">
        <v>0</v>
      </c>
      <c r="AB199" s="183">
        <v>0</v>
      </c>
      <c r="AC199" s="183">
        <v>0</v>
      </c>
      <c r="AD199" s="183">
        <v>0</v>
      </c>
      <c r="AE199" s="183">
        <v>0</v>
      </c>
      <c r="AF199" s="183">
        <v>0</v>
      </c>
      <c r="AG199" s="183">
        <v>0</v>
      </c>
      <c r="AH199" s="183">
        <v>0</v>
      </c>
      <c r="AI199" s="183">
        <v>0</v>
      </c>
      <c r="AJ199" s="183">
        <v>0</v>
      </c>
      <c r="AK199" s="183">
        <v>0</v>
      </c>
      <c r="AL199" s="183">
        <v>0</v>
      </c>
      <c r="AM199" s="183">
        <v>0</v>
      </c>
      <c r="AN199" s="183">
        <v>0</v>
      </c>
      <c r="AO199" s="183">
        <v>0</v>
      </c>
      <c r="AP199" s="183">
        <v>0</v>
      </c>
      <c r="AQ199" s="183">
        <v>0</v>
      </c>
      <c r="AR199" s="183">
        <v>0</v>
      </c>
      <c r="AS199" s="183">
        <v>0</v>
      </c>
      <c r="AT199" s="183">
        <v>0</v>
      </c>
      <c r="AU199" s="183">
        <v>0</v>
      </c>
      <c r="AV199" s="183">
        <v>0</v>
      </c>
      <c r="AW199" s="183">
        <v>0</v>
      </c>
      <c r="AX199" s="183">
        <v>0</v>
      </c>
      <c r="AY199" s="183">
        <v>0</v>
      </c>
      <c r="AZ199" s="183">
        <v>0</v>
      </c>
      <c r="BA199" s="183">
        <v>0</v>
      </c>
      <c r="BB199" s="183">
        <v>0</v>
      </c>
      <c r="BC199" s="183">
        <v>0</v>
      </c>
      <c r="BD199" s="183">
        <v>0</v>
      </c>
      <c r="BE199" s="183">
        <v>0</v>
      </c>
      <c r="BF199" s="183">
        <v>0</v>
      </c>
      <c r="BG199" s="183">
        <v>0</v>
      </c>
      <c r="BH199" s="183">
        <v>0</v>
      </c>
      <c r="BI199" s="183">
        <v>0</v>
      </c>
      <c r="BJ199" s="183">
        <v>0</v>
      </c>
      <c r="BK199" s="183">
        <v>0</v>
      </c>
      <c r="BL199" s="183">
        <v>0</v>
      </c>
      <c r="BM199" s="183">
        <v>0</v>
      </c>
      <c r="BN199" s="183">
        <v>0</v>
      </c>
      <c r="BO199" s="184">
        <f t="shared" si="22"/>
        <v>65</v>
      </c>
    </row>
    <row r="200" spans="1:67" x14ac:dyDescent="0.25">
      <c r="A200" s="179" t="s">
        <v>850</v>
      </c>
      <c r="B200" s="180" t="s">
        <v>851</v>
      </c>
      <c r="C200" s="180" t="s">
        <v>834</v>
      </c>
      <c r="D200" s="181">
        <v>68282.16</v>
      </c>
      <c r="E200" s="181">
        <f t="shared" si="20"/>
        <v>682.82</v>
      </c>
      <c r="F200" s="181">
        <f t="shared" si="23"/>
        <v>341.41</v>
      </c>
      <c r="G200" s="181">
        <f t="shared" si="19"/>
        <v>77.25</v>
      </c>
      <c r="H200" s="181">
        <f t="shared" si="18"/>
        <v>341.41</v>
      </c>
      <c r="I200" s="182">
        <f t="shared" ca="1" si="21"/>
        <v>605.57000000000005</v>
      </c>
      <c r="J200" s="183">
        <v>605.57000000000005</v>
      </c>
      <c r="K200" s="183">
        <v>0</v>
      </c>
      <c r="L200" s="183">
        <v>0</v>
      </c>
      <c r="M200" s="183">
        <v>0</v>
      </c>
      <c r="N200" s="183">
        <v>0</v>
      </c>
      <c r="O200" s="183">
        <v>0</v>
      </c>
      <c r="P200" s="183">
        <v>0</v>
      </c>
      <c r="Q200" s="183">
        <v>0</v>
      </c>
      <c r="R200" s="183">
        <v>0</v>
      </c>
      <c r="S200" s="183">
        <v>0</v>
      </c>
      <c r="T200" s="183">
        <v>0</v>
      </c>
      <c r="U200" s="183">
        <v>0</v>
      </c>
      <c r="V200" s="183">
        <v>0</v>
      </c>
      <c r="W200" s="183">
        <v>0</v>
      </c>
      <c r="X200" s="183">
        <v>0</v>
      </c>
      <c r="Y200" s="183">
        <v>0</v>
      </c>
      <c r="Z200" s="183">
        <v>0</v>
      </c>
      <c r="AA200" s="183">
        <v>0</v>
      </c>
      <c r="AB200" s="183">
        <v>0</v>
      </c>
      <c r="AC200" s="183">
        <v>0</v>
      </c>
      <c r="AD200" s="183">
        <v>0</v>
      </c>
      <c r="AE200" s="183">
        <v>0</v>
      </c>
      <c r="AF200" s="183">
        <v>0</v>
      </c>
      <c r="AG200" s="183">
        <v>0</v>
      </c>
      <c r="AH200" s="183">
        <v>0</v>
      </c>
      <c r="AI200" s="183">
        <v>0</v>
      </c>
      <c r="AJ200" s="183">
        <v>0</v>
      </c>
      <c r="AK200" s="183">
        <v>0</v>
      </c>
      <c r="AL200" s="183">
        <v>0</v>
      </c>
      <c r="AM200" s="183">
        <v>0</v>
      </c>
      <c r="AN200" s="183">
        <v>0</v>
      </c>
      <c r="AO200" s="183">
        <v>0</v>
      </c>
      <c r="AP200" s="183">
        <v>0</v>
      </c>
      <c r="AQ200" s="183">
        <v>0</v>
      </c>
      <c r="AR200" s="183">
        <v>0</v>
      </c>
      <c r="AS200" s="183">
        <v>0</v>
      </c>
      <c r="AT200" s="183">
        <v>0</v>
      </c>
      <c r="AU200" s="183">
        <v>0</v>
      </c>
      <c r="AV200" s="183">
        <v>0</v>
      </c>
      <c r="AW200" s="183">
        <v>0</v>
      </c>
      <c r="AX200" s="183">
        <v>0</v>
      </c>
      <c r="AY200" s="183">
        <v>0</v>
      </c>
      <c r="AZ200" s="183">
        <v>0</v>
      </c>
      <c r="BA200" s="183">
        <v>0</v>
      </c>
      <c r="BB200" s="183">
        <v>0</v>
      </c>
      <c r="BC200" s="183">
        <v>0</v>
      </c>
      <c r="BD200" s="183">
        <v>0</v>
      </c>
      <c r="BE200" s="183">
        <v>0</v>
      </c>
      <c r="BF200" s="183">
        <v>0</v>
      </c>
      <c r="BG200" s="183">
        <v>0</v>
      </c>
      <c r="BH200" s="183">
        <v>0</v>
      </c>
      <c r="BI200" s="183">
        <v>0</v>
      </c>
      <c r="BJ200" s="183">
        <v>0</v>
      </c>
      <c r="BK200" s="183">
        <v>0</v>
      </c>
      <c r="BL200" s="183">
        <v>0</v>
      </c>
      <c r="BM200" s="183">
        <v>0</v>
      </c>
      <c r="BN200" s="183">
        <v>0</v>
      </c>
      <c r="BO200" s="184">
        <f t="shared" si="22"/>
        <v>0</v>
      </c>
    </row>
    <row r="201" spans="1:67" x14ac:dyDescent="0.25">
      <c r="A201" s="179" t="s">
        <v>852</v>
      </c>
      <c r="B201" s="180" t="s">
        <v>853</v>
      </c>
      <c r="C201" s="180" t="s">
        <v>834</v>
      </c>
      <c r="D201" s="181">
        <v>83955.29</v>
      </c>
      <c r="E201" s="181">
        <f t="shared" si="20"/>
        <v>839.55</v>
      </c>
      <c r="F201" s="181">
        <f t="shared" si="23"/>
        <v>419.78</v>
      </c>
      <c r="G201" s="181">
        <f t="shared" si="19"/>
        <v>0</v>
      </c>
      <c r="H201" s="181">
        <f t="shared" si="18"/>
        <v>419.78</v>
      </c>
      <c r="I201" s="182">
        <f t="shared" ca="1" si="21"/>
        <v>839.55</v>
      </c>
      <c r="J201" s="183">
        <v>839.55</v>
      </c>
      <c r="K201" s="183">
        <v>0</v>
      </c>
      <c r="L201" s="183">
        <v>0</v>
      </c>
      <c r="M201" s="183">
        <v>0</v>
      </c>
      <c r="N201" s="183">
        <v>0</v>
      </c>
      <c r="O201" s="183">
        <v>0</v>
      </c>
      <c r="P201" s="183">
        <v>0</v>
      </c>
      <c r="Q201" s="183">
        <v>0</v>
      </c>
      <c r="R201" s="183">
        <v>0</v>
      </c>
      <c r="S201" s="183">
        <v>0</v>
      </c>
      <c r="T201" s="183">
        <v>0</v>
      </c>
      <c r="U201" s="183">
        <v>0</v>
      </c>
      <c r="V201" s="183">
        <v>0</v>
      </c>
      <c r="W201" s="183">
        <v>0</v>
      </c>
      <c r="X201" s="183">
        <v>0</v>
      </c>
      <c r="Y201" s="183">
        <v>0</v>
      </c>
      <c r="Z201" s="183">
        <v>0</v>
      </c>
      <c r="AA201" s="183">
        <v>0</v>
      </c>
      <c r="AB201" s="183">
        <v>0</v>
      </c>
      <c r="AC201" s="183">
        <v>0</v>
      </c>
      <c r="AD201" s="183">
        <v>0</v>
      </c>
      <c r="AE201" s="183">
        <v>0</v>
      </c>
      <c r="AF201" s="183">
        <v>0</v>
      </c>
      <c r="AG201" s="183">
        <v>0</v>
      </c>
      <c r="AH201" s="183">
        <v>0</v>
      </c>
      <c r="AI201" s="183">
        <v>0</v>
      </c>
      <c r="AJ201" s="183">
        <v>0</v>
      </c>
      <c r="AK201" s="183">
        <v>0</v>
      </c>
      <c r="AL201" s="183">
        <v>0</v>
      </c>
      <c r="AM201" s="183">
        <v>0</v>
      </c>
      <c r="AN201" s="183">
        <v>0</v>
      </c>
      <c r="AO201" s="183">
        <v>0</v>
      </c>
      <c r="AP201" s="183">
        <v>0</v>
      </c>
      <c r="AQ201" s="183">
        <v>0</v>
      </c>
      <c r="AR201" s="183">
        <v>0</v>
      </c>
      <c r="AS201" s="183">
        <v>0</v>
      </c>
      <c r="AT201" s="183">
        <v>0</v>
      </c>
      <c r="AU201" s="183">
        <v>0</v>
      </c>
      <c r="AV201" s="183">
        <v>0</v>
      </c>
      <c r="AW201" s="183">
        <v>0</v>
      </c>
      <c r="AX201" s="183">
        <v>0</v>
      </c>
      <c r="AY201" s="183">
        <v>0</v>
      </c>
      <c r="AZ201" s="183">
        <v>0</v>
      </c>
      <c r="BA201" s="183">
        <v>0</v>
      </c>
      <c r="BB201" s="183">
        <v>0</v>
      </c>
      <c r="BC201" s="183">
        <v>0</v>
      </c>
      <c r="BD201" s="183">
        <v>0</v>
      </c>
      <c r="BE201" s="183">
        <v>0</v>
      </c>
      <c r="BF201" s="183">
        <v>0</v>
      </c>
      <c r="BG201" s="183">
        <v>0</v>
      </c>
      <c r="BH201" s="183">
        <v>0</v>
      </c>
      <c r="BI201" s="183">
        <v>0</v>
      </c>
      <c r="BJ201" s="183">
        <v>0</v>
      </c>
      <c r="BK201" s="183">
        <v>0</v>
      </c>
      <c r="BL201" s="183">
        <v>0</v>
      </c>
      <c r="BM201" s="183">
        <v>0</v>
      </c>
      <c r="BN201" s="183">
        <v>0</v>
      </c>
      <c r="BO201" s="184">
        <f t="shared" si="22"/>
        <v>0</v>
      </c>
    </row>
    <row r="202" spans="1:67" x14ac:dyDescent="0.25">
      <c r="A202" s="179" t="s">
        <v>854</v>
      </c>
      <c r="B202" s="180" t="s">
        <v>855</v>
      </c>
      <c r="C202" s="180" t="s">
        <v>834</v>
      </c>
      <c r="D202" s="181">
        <v>55818.76</v>
      </c>
      <c r="E202" s="181">
        <f t="shared" si="20"/>
        <v>558.19000000000005</v>
      </c>
      <c r="F202" s="181">
        <f t="shared" si="23"/>
        <v>279.08999999999997</v>
      </c>
      <c r="G202" s="181">
        <f t="shared" si="19"/>
        <v>458.19000000000005</v>
      </c>
      <c r="H202" s="181">
        <f t="shared" si="18"/>
        <v>214.08999999999997</v>
      </c>
      <c r="I202" s="182">
        <f t="shared" ca="1" si="21"/>
        <v>100</v>
      </c>
      <c r="J202" s="183">
        <v>100</v>
      </c>
      <c r="K202" s="183">
        <v>0</v>
      </c>
      <c r="L202" s="183">
        <v>0</v>
      </c>
      <c r="M202" s="183">
        <v>0</v>
      </c>
      <c r="N202" s="183">
        <v>0</v>
      </c>
      <c r="O202" s="183">
        <v>0</v>
      </c>
      <c r="P202" s="183">
        <v>0</v>
      </c>
      <c r="Q202" s="183">
        <v>0</v>
      </c>
      <c r="R202" s="183">
        <v>0</v>
      </c>
      <c r="S202" s="183">
        <v>0</v>
      </c>
      <c r="T202" s="183">
        <v>0</v>
      </c>
      <c r="U202" s="183">
        <v>0</v>
      </c>
      <c r="V202" s="183">
        <v>0</v>
      </c>
      <c r="W202" s="183">
        <v>0</v>
      </c>
      <c r="X202" s="183">
        <v>65</v>
      </c>
      <c r="Y202" s="183">
        <v>0</v>
      </c>
      <c r="Z202" s="183">
        <v>0</v>
      </c>
      <c r="AA202" s="183">
        <v>0</v>
      </c>
      <c r="AB202" s="183">
        <v>0</v>
      </c>
      <c r="AC202" s="183">
        <v>0</v>
      </c>
      <c r="AD202" s="183">
        <v>0</v>
      </c>
      <c r="AE202" s="183">
        <v>0</v>
      </c>
      <c r="AF202" s="183">
        <v>0</v>
      </c>
      <c r="AG202" s="183">
        <v>0</v>
      </c>
      <c r="AH202" s="183">
        <v>0</v>
      </c>
      <c r="AI202" s="183">
        <v>0</v>
      </c>
      <c r="AJ202" s="183">
        <v>0</v>
      </c>
      <c r="AK202" s="183">
        <v>0</v>
      </c>
      <c r="AL202" s="183">
        <v>0</v>
      </c>
      <c r="AM202" s="183">
        <v>0</v>
      </c>
      <c r="AN202" s="183">
        <v>0</v>
      </c>
      <c r="AO202" s="183">
        <v>0</v>
      </c>
      <c r="AP202" s="183">
        <v>0</v>
      </c>
      <c r="AQ202" s="183">
        <v>0</v>
      </c>
      <c r="AR202" s="183">
        <v>0</v>
      </c>
      <c r="AS202" s="183">
        <v>0</v>
      </c>
      <c r="AT202" s="183">
        <v>0</v>
      </c>
      <c r="AU202" s="183">
        <v>0</v>
      </c>
      <c r="AV202" s="183">
        <v>0</v>
      </c>
      <c r="AW202" s="183">
        <v>0</v>
      </c>
      <c r="AX202" s="183">
        <v>0</v>
      </c>
      <c r="AY202" s="183">
        <v>0</v>
      </c>
      <c r="AZ202" s="183">
        <v>0</v>
      </c>
      <c r="BA202" s="183">
        <v>0</v>
      </c>
      <c r="BB202" s="183">
        <v>0</v>
      </c>
      <c r="BC202" s="183">
        <v>0</v>
      </c>
      <c r="BD202" s="183">
        <v>0</v>
      </c>
      <c r="BE202" s="183">
        <v>0</v>
      </c>
      <c r="BF202" s="183">
        <v>0</v>
      </c>
      <c r="BG202" s="183">
        <v>0</v>
      </c>
      <c r="BH202" s="183">
        <v>0</v>
      </c>
      <c r="BI202" s="183">
        <v>0</v>
      </c>
      <c r="BJ202" s="183">
        <v>0</v>
      </c>
      <c r="BK202" s="183">
        <v>0</v>
      </c>
      <c r="BL202" s="183">
        <v>0</v>
      </c>
      <c r="BM202" s="183">
        <v>0</v>
      </c>
      <c r="BN202" s="183">
        <v>0</v>
      </c>
      <c r="BO202" s="184">
        <f t="shared" si="22"/>
        <v>65</v>
      </c>
    </row>
    <row r="203" spans="1:67" x14ac:dyDescent="0.25">
      <c r="A203" s="179" t="s">
        <v>856</v>
      </c>
      <c r="B203" s="180" t="s">
        <v>857</v>
      </c>
      <c r="C203" s="180" t="s">
        <v>834</v>
      </c>
      <c r="D203" s="181">
        <v>52196.99</v>
      </c>
      <c r="E203" s="181">
        <f t="shared" si="20"/>
        <v>521.97</v>
      </c>
      <c r="F203" s="181">
        <f t="shared" si="23"/>
        <v>260.98</v>
      </c>
      <c r="G203" s="181">
        <f t="shared" si="19"/>
        <v>0</v>
      </c>
      <c r="H203" s="181">
        <f t="shared" si="18"/>
        <v>260.98</v>
      </c>
      <c r="I203" s="182">
        <f t="shared" ca="1" si="21"/>
        <v>521.97</v>
      </c>
      <c r="J203" s="183">
        <v>521.97</v>
      </c>
      <c r="K203" s="183">
        <v>0</v>
      </c>
      <c r="L203" s="183">
        <v>0</v>
      </c>
      <c r="M203" s="183">
        <v>0</v>
      </c>
      <c r="N203" s="183">
        <v>0</v>
      </c>
      <c r="O203" s="183">
        <v>0</v>
      </c>
      <c r="P203" s="183">
        <v>0</v>
      </c>
      <c r="Q203" s="183">
        <v>0</v>
      </c>
      <c r="R203" s="183">
        <v>0</v>
      </c>
      <c r="S203" s="183">
        <v>0</v>
      </c>
      <c r="T203" s="183">
        <v>0</v>
      </c>
      <c r="U203" s="183">
        <v>0</v>
      </c>
      <c r="V203" s="183">
        <v>0</v>
      </c>
      <c r="W203" s="183">
        <v>0</v>
      </c>
      <c r="X203" s="183">
        <v>0</v>
      </c>
      <c r="Y203" s="183">
        <v>0</v>
      </c>
      <c r="Z203" s="183">
        <v>0</v>
      </c>
      <c r="AA203" s="183">
        <v>0</v>
      </c>
      <c r="AB203" s="183">
        <v>0</v>
      </c>
      <c r="AC203" s="183">
        <v>0</v>
      </c>
      <c r="AD203" s="183">
        <v>0</v>
      </c>
      <c r="AE203" s="183">
        <v>0</v>
      </c>
      <c r="AF203" s="183">
        <v>0</v>
      </c>
      <c r="AG203" s="183">
        <v>0</v>
      </c>
      <c r="AH203" s="183">
        <v>0</v>
      </c>
      <c r="AI203" s="183">
        <v>0</v>
      </c>
      <c r="AJ203" s="183">
        <v>0</v>
      </c>
      <c r="AK203" s="183">
        <v>0</v>
      </c>
      <c r="AL203" s="183">
        <v>0</v>
      </c>
      <c r="AM203" s="183">
        <v>0</v>
      </c>
      <c r="AN203" s="183">
        <v>0</v>
      </c>
      <c r="AO203" s="183">
        <v>0</v>
      </c>
      <c r="AP203" s="183">
        <v>0</v>
      </c>
      <c r="AQ203" s="183">
        <v>0</v>
      </c>
      <c r="AR203" s="183">
        <v>0</v>
      </c>
      <c r="AS203" s="183">
        <v>0</v>
      </c>
      <c r="AT203" s="183">
        <v>0</v>
      </c>
      <c r="AU203" s="183">
        <v>0</v>
      </c>
      <c r="AV203" s="183">
        <v>0</v>
      </c>
      <c r="AW203" s="183">
        <v>0</v>
      </c>
      <c r="AX203" s="183">
        <v>0</v>
      </c>
      <c r="AY203" s="183">
        <v>0</v>
      </c>
      <c r="AZ203" s="183">
        <v>0</v>
      </c>
      <c r="BA203" s="183">
        <v>0</v>
      </c>
      <c r="BB203" s="183">
        <v>0</v>
      </c>
      <c r="BC203" s="183">
        <v>0</v>
      </c>
      <c r="BD203" s="183">
        <v>0</v>
      </c>
      <c r="BE203" s="183">
        <v>0</v>
      </c>
      <c r="BF203" s="183">
        <v>0</v>
      </c>
      <c r="BG203" s="183">
        <v>0</v>
      </c>
      <c r="BH203" s="183">
        <v>0</v>
      </c>
      <c r="BI203" s="183">
        <v>0</v>
      </c>
      <c r="BJ203" s="183">
        <v>0</v>
      </c>
      <c r="BK203" s="183">
        <v>0</v>
      </c>
      <c r="BL203" s="183">
        <v>0</v>
      </c>
      <c r="BM203" s="183">
        <v>0</v>
      </c>
      <c r="BN203" s="183">
        <v>0</v>
      </c>
      <c r="BO203" s="184">
        <f t="shared" si="22"/>
        <v>0</v>
      </c>
    </row>
    <row r="204" spans="1:67" x14ac:dyDescent="0.25">
      <c r="A204" s="179" t="s">
        <v>858</v>
      </c>
      <c r="B204" s="180" t="s">
        <v>739</v>
      </c>
      <c r="C204" s="180" t="s">
        <v>834</v>
      </c>
      <c r="D204" s="181">
        <v>47248.52</v>
      </c>
      <c r="E204" s="181">
        <f t="shared" si="20"/>
        <v>472.49</v>
      </c>
      <c r="F204" s="181">
        <f t="shared" si="23"/>
        <v>236.24</v>
      </c>
      <c r="G204" s="181">
        <f t="shared" si="19"/>
        <v>0</v>
      </c>
      <c r="H204" s="181">
        <f t="shared" si="18"/>
        <v>236.24</v>
      </c>
      <c r="I204" s="182">
        <f t="shared" ca="1" si="21"/>
        <v>472.49</v>
      </c>
      <c r="J204" s="183">
        <v>472.49</v>
      </c>
      <c r="K204" s="183">
        <v>0</v>
      </c>
      <c r="L204" s="183">
        <v>0</v>
      </c>
      <c r="M204" s="183">
        <v>0</v>
      </c>
      <c r="N204" s="183">
        <v>0</v>
      </c>
      <c r="O204" s="183">
        <v>0</v>
      </c>
      <c r="P204" s="183">
        <v>0</v>
      </c>
      <c r="Q204" s="183">
        <v>0</v>
      </c>
      <c r="R204" s="183">
        <v>0</v>
      </c>
      <c r="S204" s="183">
        <v>0</v>
      </c>
      <c r="T204" s="183">
        <v>0</v>
      </c>
      <c r="U204" s="183">
        <v>0</v>
      </c>
      <c r="V204" s="183">
        <v>0</v>
      </c>
      <c r="W204" s="183">
        <v>0</v>
      </c>
      <c r="X204" s="183">
        <v>0</v>
      </c>
      <c r="Y204" s="183">
        <v>0</v>
      </c>
      <c r="Z204" s="183">
        <v>0</v>
      </c>
      <c r="AA204" s="183">
        <v>0</v>
      </c>
      <c r="AB204" s="183">
        <v>0</v>
      </c>
      <c r="AC204" s="183">
        <v>0</v>
      </c>
      <c r="AD204" s="183">
        <v>0</v>
      </c>
      <c r="AE204" s="183">
        <v>0</v>
      </c>
      <c r="AF204" s="183">
        <v>0</v>
      </c>
      <c r="AG204" s="183">
        <v>0</v>
      </c>
      <c r="AH204" s="183">
        <v>0</v>
      </c>
      <c r="AI204" s="183">
        <v>0</v>
      </c>
      <c r="AJ204" s="183">
        <v>0</v>
      </c>
      <c r="AK204" s="183">
        <v>0</v>
      </c>
      <c r="AL204" s="183">
        <v>0</v>
      </c>
      <c r="AM204" s="183">
        <v>0</v>
      </c>
      <c r="AN204" s="183">
        <v>0</v>
      </c>
      <c r="AO204" s="183">
        <v>0</v>
      </c>
      <c r="AP204" s="183">
        <v>0</v>
      </c>
      <c r="AQ204" s="183">
        <v>0</v>
      </c>
      <c r="AR204" s="183">
        <v>0</v>
      </c>
      <c r="AS204" s="183">
        <v>0</v>
      </c>
      <c r="AT204" s="183">
        <v>0</v>
      </c>
      <c r="AU204" s="183">
        <v>0</v>
      </c>
      <c r="AV204" s="183">
        <v>0</v>
      </c>
      <c r="AW204" s="183">
        <v>0</v>
      </c>
      <c r="AX204" s="183">
        <v>0</v>
      </c>
      <c r="AY204" s="183">
        <v>0</v>
      </c>
      <c r="AZ204" s="183">
        <v>0</v>
      </c>
      <c r="BA204" s="183">
        <v>0</v>
      </c>
      <c r="BB204" s="183">
        <v>0</v>
      </c>
      <c r="BC204" s="183">
        <v>0</v>
      </c>
      <c r="BD204" s="183">
        <v>0</v>
      </c>
      <c r="BE204" s="183">
        <v>0</v>
      </c>
      <c r="BF204" s="183">
        <v>0</v>
      </c>
      <c r="BG204" s="183">
        <v>0</v>
      </c>
      <c r="BH204" s="183">
        <v>0</v>
      </c>
      <c r="BI204" s="183">
        <v>0</v>
      </c>
      <c r="BJ204" s="183">
        <v>0</v>
      </c>
      <c r="BK204" s="183">
        <v>0</v>
      </c>
      <c r="BL204" s="183">
        <v>0</v>
      </c>
      <c r="BM204" s="183">
        <v>0</v>
      </c>
      <c r="BN204" s="183">
        <v>0</v>
      </c>
      <c r="BO204" s="184">
        <f t="shared" si="22"/>
        <v>0</v>
      </c>
    </row>
    <row r="205" spans="1:67" x14ac:dyDescent="0.25">
      <c r="A205" s="179" t="s">
        <v>859</v>
      </c>
      <c r="B205" s="180" t="s">
        <v>860</v>
      </c>
      <c r="C205" s="180" t="s">
        <v>834</v>
      </c>
      <c r="D205" s="181">
        <v>39959.870000000003</v>
      </c>
      <c r="E205" s="181">
        <f t="shared" si="20"/>
        <v>399.6</v>
      </c>
      <c r="F205" s="181">
        <f t="shared" si="23"/>
        <v>199.8</v>
      </c>
      <c r="G205" s="181">
        <f t="shared" si="19"/>
        <v>99.900000000000034</v>
      </c>
      <c r="H205" s="181">
        <f t="shared" si="18"/>
        <v>199.8</v>
      </c>
      <c r="I205" s="182">
        <f t="shared" ca="1" si="21"/>
        <v>299.7</v>
      </c>
      <c r="J205" s="183">
        <v>299.7</v>
      </c>
      <c r="K205" s="183">
        <v>0</v>
      </c>
      <c r="L205" s="183">
        <v>0</v>
      </c>
      <c r="M205" s="183">
        <v>0</v>
      </c>
      <c r="N205" s="183">
        <v>0</v>
      </c>
      <c r="O205" s="183">
        <v>0</v>
      </c>
      <c r="P205" s="183">
        <v>0</v>
      </c>
      <c r="Q205" s="183">
        <v>0</v>
      </c>
      <c r="R205" s="183">
        <v>0</v>
      </c>
      <c r="S205" s="183">
        <v>0</v>
      </c>
      <c r="T205" s="183">
        <v>0</v>
      </c>
      <c r="U205" s="183">
        <v>0</v>
      </c>
      <c r="V205" s="183">
        <v>0</v>
      </c>
      <c r="W205" s="183">
        <v>0</v>
      </c>
      <c r="X205" s="183">
        <v>0</v>
      </c>
      <c r="Y205" s="183">
        <v>0</v>
      </c>
      <c r="Z205" s="183">
        <v>0</v>
      </c>
      <c r="AA205" s="183">
        <v>0</v>
      </c>
      <c r="AB205" s="183">
        <v>0</v>
      </c>
      <c r="AC205" s="183">
        <v>0</v>
      </c>
      <c r="AD205" s="183">
        <v>0</v>
      </c>
      <c r="AE205" s="183">
        <v>0</v>
      </c>
      <c r="AF205" s="183">
        <v>0</v>
      </c>
      <c r="AG205" s="183">
        <v>0</v>
      </c>
      <c r="AH205" s="183">
        <v>0</v>
      </c>
      <c r="AI205" s="183">
        <v>0</v>
      </c>
      <c r="AJ205" s="183">
        <v>0</v>
      </c>
      <c r="AK205" s="183">
        <v>0</v>
      </c>
      <c r="AL205" s="183">
        <v>0</v>
      </c>
      <c r="AM205" s="183">
        <v>0</v>
      </c>
      <c r="AN205" s="183">
        <v>0</v>
      </c>
      <c r="AO205" s="183">
        <v>0</v>
      </c>
      <c r="AP205" s="183">
        <v>0</v>
      </c>
      <c r="AQ205" s="183">
        <v>0</v>
      </c>
      <c r="AR205" s="183">
        <v>0</v>
      </c>
      <c r="AS205" s="183">
        <v>0</v>
      </c>
      <c r="AT205" s="183">
        <v>0</v>
      </c>
      <c r="AU205" s="183">
        <v>0</v>
      </c>
      <c r="AV205" s="183">
        <v>0</v>
      </c>
      <c r="AW205" s="183">
        <v>0</v>
      </c>
      <c r="AX205" s="183">
        <v>0</v>
      </c>
      <c r="AY205" s="183">
        <v>0</v>
      </c>
      <c r="AZ205" s="183">
        <v>0</v>
      </c>
      <c r="BA205" s="183">
        <v>0</v>
      </c>
      <c r="BB205" s="183">
        <v>0</v>
      </c>
      <c r="BC205" s="183">
        <v>0</v>
      </c>
      <c r="BD205" s="183">
        <v>0</v>
      </c>
      <c r="BE205" s="183">
        <v>0</v>
      </c>
      <c r="BF205" s="183">
        <v>0</v>
      </c>
      <c r="BG205" s="183">
        <v>0</v>
      </c>
      <c r="BH205" s="183">
        <v>0</v>
      </c>
      <c r="BI205" s="183">
        <v>0</v>
      </c>
      <c r="BJ205" s="183">
        <v>0</v>
      </c>
      <c r="BK205" s="183">
        <v>0</v>
      </c>
      <c r="BL205" s="183">
        <v>0</v>
      </c>
      <c r="BM205" s="183">
        <v>0</v>
      </c>
      <c r="BN205" s="183">
        <v>0</v>
      </c>
      <c r="BO205" s="184">
        <f t="shared" si="22"/>
        <v>0</v>
      </c>
    </row>
    <row r="206" spans="1:67" x14ac:dyDescent="0.25">
      <c r="A206" s="179" t="s">
        <v>861</v>
      </c>
      <c r="B206" s="180" t="s">
        <v>862</v>
      </c>
      <c r="C206" s="180" t="s">
        <v>834</v>
      </c>
      <c r="D206" s="181">
        <v>38187.5</v>
      </c>
      <c r="E206" s="181">
        <f t="shared" si="20"/>
        <v>381.88</v>
      </c>
      <c r="F206" s="181">
        <f t="shared" si="23"/>
        <v>190.94</v>
      </c>
      <c r="G206" s="181">
        <f t="shared" si="19"/>
        <v>100.62</v>
      </c>
      <c r="H206" s="181">
        <f t="shared" si="18"/>
        <v>190.94</v>
      </c>
      <c r="I206" s="182">
        <f t="shared" ca="1" si="21"/>
        <v>281.26</v>
      </c>
      <c r="J206" s="183">
        <v>281.26</v>
      </c>
      <c r="K206" s="183">
        <v>0</v>
      </c>
      <c r="L206" s="183">
        <v>0</v>
      </c>
      <c r="M206" s="183">
        <v>0</v>
      </c>
      <c r="N206" s="183">
        <v>0</v>
      </c>
      <c r="O206" s="183">
        <v>0</v>
      </c>
      <c r="P206" s="183">
        <v>0</v>
      </c>
      <c r="Q206" s="183">
        <v>0</v>
      </c>
      <c r="R206" s="183">
        <v>0</v>
      </c>
      <c r="S206" s="183">
        <v>0</v>
      </c>
      <c r="T206" s="183">
        <v>0</v>
      </c>
      <c r="U206" s="183">
        <v>0</v>
      </c>
      <c r="V206" s="183">
        <v>0</v>
      </c>
      <c r="W206" s="183">
        <v>0</v>
      </c>
      <c r="X206" s="183">
        <v>0</v>
      </c>
      <c r="Y206" s="183">
        <v>0</v>
      </c>
      <c r="Z206" s="183">
        <v>0</v>
      </c>
      <c r="AA206" s="183">
        <v>0</v>
      </c>
      <c r="AB206" s="183">
        <v>0</v>
      </c>
      <c r="AC206" s="183">
        <v>0</v>
      </c>
      <c r="AD206" s="183">
        <v>0</v>
      </c>
      <c r="AE206" s="183">
        <v>0</v>
      </c>
      <c r="AF206" s="183">
        <v>0</v>
      </c>
      <c r="AG206" s="183">
        <v>0</v>
      </c>
      <c r="AH206" s="183">
        <v>0</v>
      </c>
      <c r="AI206" s="183">
        <v>0</v>
      </c>
      <c r="AJ206" s="183">
        <v>0</v>
      </c>
      <c r="AK206" s="183">
        <v>0</v>
      </c>
      <c r="AL206" s="183">
        <v>0</v>
      </c>
      <c r="AM206" s="183">
        <v>0</v>
      </c>
      <c r="AN206" s="183">
        <v>0</v>
      </c>
      <c r="AO206" s="183">
        <v>0</v>
      </c>
      <c r="AP206" s="183">
        <v>0</v>
      </c>
      <c r="AQ206" s="183">
        <v>0</v>
      </c>
      <c r="AR206" s="183">
        <v>0</v>
      </c>
      <c r="AS206" s="183">
        <v>0</v>
      </c>
      <c r="AT206" s="183">
        <v>0</v>
      </c>
      <c r="AU206" s="183">
        <v>0</v>
      </c>
      <c r="AV206" s="183">
        <v>0</v>
      </c>
      <c r="AW206" s="183">
        <v>0</v>
      </c>
      <c r="AX206" s="183">
        <v>0</v>
      </c>
      <c r="AY206" s="183">
        <v>0</v>
      </c>
      <c r="AZ206" s="183">
        <v>0</v>
      </c>
      <c r="BA206" s="183">
        <v>0</v>
      </c>
      <c r="BB206" s="183">
        <v>0</v>
      </c>
      <c r="BC206" s="183">
        <v>0</v>
      </c>
      <c r="BD206" s="183">
        <v>0</v>
      </c>
      <c r="BE206" s="183">
        <v>0</v>
      </c>
      <c r="BF206" s="183">
        <v>0</v>
      </c>
      <c r="BG206" s="183">
        <v>0</v>
      </c>
      <c r="BH206" s="183">
        <v>0</v>
      </c>
      <c r="BI206" s="183">
        <v>0</v>
      </c>
      <c r="BJ206" s="183">
        <v>0</v>
      </c>
      <c r="BK206" s="183">
        <v>0</v>
      </c>
      <c r="BL206" s="183">
        <v>0</v>
      </c>
      <c r="BM206" s="183">
        <v>0</v>
      </c>
      <c r="BN206" s="183">
        <v>0</v>
      </c>
      <c r="BO206" s="184">
        <f t="shared" si="22"/>
        <v>0</v>
      </c>
    </row>
    <row r="207" spans="1:67" x14ac:dyDescent="0.25">
      <c r="A207" s="179" t="s">
        <v>863</v>
      </c>
      <c r="B207" s="180" t="s">
        <v>864</v>
      </c>
      <c r="C207" s="180" t="s">
        <v>864</v>
      </c>
      <c r="D207" s="181">
        <v>213711.03</v>
      </c>
      <c r="E207" s="181">
        <f t="shared" si="20"/>
        <v>2137.11</v>
      </c>
      <c r="F207" s="181">
        <f t="shared" si="23"/>
        <v>1068.56</v>
      </c>
      <c r="G207" s="181">
        <f t="shared" si="19"/>
        <v>1068.5500000000002</v>
      </c>
      <c r="H207" s="181">
        <f t="shared" si="18"/>
        <v>0</v>
      </c>
      <c r="I207" s="182">
        <f t="shared" ca="1" si="21"/>
        <v>1068.56</v>
      </c>
      <c r="J207" s="183">
        <v>1068.56</v>
      </c>
      <c r="K207" s="183">
        <v>0</v>
      </c>
      <c r="L207" s="183">
        <v>0</v>
      </c>
      <c r="M207" s="183">
        <v>0</v>
      </c>
      <c r="N207" s="183">
        <v>0</v>
      </c>
      <c r="O207" s="183">
        <v>0</v>
      </c>
      <c r="P207" s="183">
        <v>0</v>
      </c>
      <c r="Q207" s="183">
        <v>0</v>
      </c>
      <c r="R207" s="183">
        <v>0</v>
      </c>
      <c r="S207" s="183">
        <v>0</v>
      </c>
      <c r="T207" s="183">
        <v>0</v>
      </c>
      <c r="U207" s="183">
        <v>0</v>
      </c>
      <c r="V207" s="183">
        <v>0</v>
      </c>
      <c r="W207" s="183">
        <v>0</v>
      </c>
      <c r="X207" s="183">
        <v>0</v>
      </c>
      <c r="Y207" s="183">
        <v>0</v>
      </c>
      <c r="Z207" s="183">
        <v>0</v>
      </c>
      <c r="AA207" s="183">
        <v>0</v>
      </c>
      <c r="AB207" s="183">
        <v>0</v>
      </c>
      <c r="AC207" s="183">
        <v>1068.56</v>
      </c>
      <c r="AD207" s="183">
        <v>0</v>
      </c>
      <c r="AE207" s="183">
        <v>0</v>
      </c>
      <c r="AF207" s="183">
        <v>0</v>
      </c>
      <c r="AG207" s="183">
        <v>0</v>
      </c>
      <c r="AH207" s="183">
        <v>0</v>
      </c>
      <c r="AI207" s="183">
        <v>0</v>
      </c>
      <c r="AJ207" s="183">
        <v>0</v>
      </c>
      <c r="AK207" s="183">
        <v>0</v>
      </c>
      <c r="AL207" s="183">
        <v>0</v>
      </c>
      <c r="AM207" s="183">
        <v>0</v>
      </c>
      <c r="AN207" s="183">
        <v>0</v>
      </c>
      <c r="AO207" s="183">
        <v>0</v>
      </c>
      <c r="AP207" s="183">
        <v>0</v>
      </c>
      <c r="AQ207" s="183">
        <v>0</v>
      </c>
      <c r="AR207" s="183">
        <v>0</v>
      </c>
      <c r="AS207" s="183">
        <v>0</v>
      </c>
      <c r="AT207" s="183">
        <v>0</v>
      </c>
      <c r="AU207" s="183">
        <v>0</v>
      </c>
      <c r="AV207" s="183">
        <v>0</v>
      </c>
      <c r="AW207" s="183">
        <v>0</v>
      </c>
      <c r="AX207" s="183">
        <v>0</v>
      </c>
      <c r="AY207" s="183">
        <v>0</v>
      </c>
      <c r="AZ207" s="183">
        <v>0</v>
      </c>
      <c r="BA207" s="183">
        <v>0</v>
      </c>
      <c r="BB207" s="183">
        <v>0</v>
      </c>
      <c r="BC207" s="183">
        <v>0</v>
      </c>
      <c r="BD207" s="183">
        <v>0</v>
      </c>
      <c r="BE207" s="183">
        <v>0</v>
      </c>
      <c r="BF207" s="183">
        <v>0</v>
      </c>
      <c r="BG207" s="183">
        <v>0</v>
      </c>
      <c r="BH207" s="183">
        <v>0</v>
      </c>
      <c r="BI207" s="183">
        <v>0</v>
      </c>
      <c r="BJ207" s="183">
        <v>0</v>
      </c>
      <c r="BK207" s="183">
        <v>0</v>
      </c>
      <c r="BL207" s="183">
        <v>0</v>
      </c>
      <c r="BM207" s="183">
        <v>0</v>
      </c>
      <c r="BN207" s="183">
        <v>0</v>
      </c>
      <c r="BO207" s="184">
        <f t="shared" si="22"/>
        <v>1068.56</v>
      </c>
    </row>
    <row r="208" spans="1:67" x14ac:dyDescent="0.25">
      <c r="A208" s="179" t="s">
        <v>865</v>
      </c>
      <c r="B208" s="180" t="s">
        <v>866</v>
      </c>
      <c r="C208" s="180" t="s">
        <v>864</v>
      </c>
      <c r="D208" s="181">
        <v>156693.71</v>
      </c>
      <c r="E208" s="181">
        <f t="shared" si="20"/>
        <v>1566.94</v>
      </c>
      <c r="F208" s="181">
        <f t="shared" si="23"/>
        <v>783.47</v>
      </c>
      <c r="G208" s="181">
        <f t="shared" si="19"/>
        <v>814.73</v>
      </c>
      <c r="H208" s="181">
        <f t="shared" si="18"/>
        <v>783.47</v>
      </c>
      <c r="I208" s="182">
        <f t="shared" ca="1" si="21"/>
        <v>752.21</v>
      </c>
      <c r="J208" s="183">
        <v>752.21</v>
      </c>
      <c r="K208" s="183">
        <v>0</v>
      </c>
      <c r="L208" s="183">
        <v>0</v>
      </c>
      <c r="M208" s="183">
        <v>0</v>
      </c>
      <c r="N208" s="183">
        <v>0</v>
      </c>
      <c r="O208" s="183">
        <v>0</v>
      </c>
      <c r="P208" s="183">
        <v>0</v>
      </c>
      <c r="Q208" s="183">
        <v>0</v>
      </c>
      <c r="R208" s="183">
        <v>0</v>
      </c>
      <c r="S208" s="183">
        <v>0</v>
      </c>
      <c r="T208" s="183">
        <v>0</v>
      </c>
      <c r="U208" s="183">
        <v>0</v>
      </c>
      <c r="V208" s="183">
        <v>0</v>
      </c>
      <c r="W208" s="183">
        <v>0</v>
      </c>
      <c r="X208" s="183">
        <v>0</v>
      </c>
      <c r="Y208" s="183">
        <v>0</v>
      </c>
      <c r="Z208" s="183">
        <v>0</v>
      </c>
      <c r="AA208" s="183">
        <v>0</v>
      </c>
      <c r="AB208" s="183">
        <v>0</v>
      </c>
      <c r="AC208" s="183">
        <v>0</v>
      </c>
      <c r="AD208" s="183">
        <v>0</v>
      </c>
      <c r="AE208" s="183">
        <v>0</v>
      </c>
      <c r="AF208" s="183">
        <v>0</v>
      </c>
      <c r="AG208" s="183">
        <v>0</v>
      </c>
      <c r="AH208" s="183">
        <v>0</v>
      </c>
      <c r="AI208" s="183">
        <v>0</v>
      </c>
      <c r="AJ208" s="183">
        <v>0</v>
      </c>
      <c r="AK208" s="183">
        <v>0</v>
      </c>
      <c r="AL208" s="183">
        <v>0</v>
      </c>
      <c r="AM208" s="183">
        <v>0</v>
      </c>
      <c r="AN208" s="183">
        <v>0</v>
      </c>
      <c r="AO208" s="183">
        <v>0</v>
      </c>
      <c r="AP208" s="183">
        <v>0</v>
      </c>
      <c r="AQ208" s="183">
        <v>0</v>
      </c>
      <c r="AR208" s="183">
        <v>0</v>
      </c>
      <c r="AS208" s="183">
        <v>0</v>
      </c>
      <c r="AT208" s="183">
        <v>0</v>
      </c>
      <c r="AU208" s="183">
        <v>0</v>
      </c>
      <c r="AV208" s="183">
        <v>0</v>
      </c>
      <c r="AW208" s="183">
        <v>0</v>
      </c>
      <c r="AX208" s="183">
        <v>0</v>
      </c>
      <c r="AY208" s="183">
        <v>0</v>
      </c>
      <c r="AZ208" s="183">
        <v>0</v>
      </c>
      <c r="BA208" s="183">
        <v>0</v>
      </c>
      <c r="BB208" s="183">
        <v>0</v>
      </c>
      <c r="BC208" s="183">
        <v>0</v>
      </c>
      <c r="BD208" s="183">
        <v>0</v>
      </c>
      <c r="BE208" s="183">
        <v>0</v>
      </c>
      <c r="BF208" s="183">
        <v>0</v>
      </c>
      <c r="BG208" s="183">
        <v>0</v>
      </c>
      <c r="BH208" s="183">
        <v>0</v>
      </c>
      <c r="BI208" s="183">
        <v>0</v>
      </c>
      <c r="BJ208" s="183">
        <v>0</v>
      </c>
      <c r="BK208" s="183">
        <v>0</v>
      </c>
      <c r="BL208" s="183">
        <v>0</v>
      </c>
      <c r="BM208" s="183">
        <v>0</v>
      </c>
      <c r="BN208" s="183">
        <v>0</v>
      </c>
      <c r="BO208" s="184">
        <f t="shared" si="22"/>
        <v>0</v>
      </c>
    </row>
    <row r="209" spans="1:67" x14ac:dyDescent="0.25">
      <c r="A209" s="179" t="s">
        <v>867</v>
      </c>
      <c r="B209" s="180" t="s">
        <v>868</v>
      </c>
      <c r="C209" s="180" t="s">
        <v>864</v>
      </c>
      <c r="D209" s="181">
        <v>215103.6</v>
      </c>
      <c r="E209" s="181">
        <f t="shared" si="20"/>
        <v>2151.04</v>
      </c>
      <c r="F209" s="181">
        <f t="shared" si="23"/>
        <v>1075.52</v>
      </c>
      <c r="G209" s="181">
        <f t="shared" si="19"/>
        <v>738.6099999999999</v>
      </c>
      <c r="H209" s="181">
        <f t="shared" si="18"/>
        <v>100.51999999999998</v>
      </c>
      <c r="I209" s="182">
        <f t="shared" ca="1" si="21"/>
        <v>1412.43</v>
      </c>
      <c r="J209" s="183">
        <v>1412.43</v>
      </c>
      <c r="K209" s="183">
        <v>0</v>
      </c>
      <c r="L209" s="183">
        <v>0</v>
      </c>
      <c r="M209" s="183">
        <v>0</v>
      </c>
      <c r="N209" s="183">
        <v>0</v>
      </c>
      <c r="O209" s="183">
        <v>0</v>
      </c>
      <c r="P209" s="183">
        <v>0</v>
      </c>
      <c r="Q209" s="183">
        <v>0</v>
      </c>
      <c r="R209" s="183">
        <v>0</v>
      </c>
      <c r="S209" s="183">
        <v>0</v>
      </c>
      <c r="T209" s="183">
        <v>0</v>
      </c>
      <c r="U209" s="183">
        <v>0</v>
      </c>
      <c r="V209" s="183">
        <v>0</v>
      </c>
      <c r="W209" s="183">
        <v>0</v>
      </c>
      <c r="X209" s="183">
        <v>0</v>
      </c>
      <c r="Y209" s="183">
        <v>0</v>
      </c>
      <c r="Z209" s="183">
        <v>0</v>
      </c>
      <c r="AA209" s="183">
        <v>975</v>
      </c>
      <c r="AB209" s="183">
        <v>0</v>
      </c>
      <c r="AC209" s="183">
        <v>0</v>
      </c>
      <c r="AD209" s="183">
        <v>0</v>
      </c>
      <c r="AE209" s="183">
        <v>0</v>
      </c>
      <c r="AF209" s="183">
        <v>0</v>
      </c>
      <c r="AG209" s="183">
        <v>0</v>
      </c>
      <c r="AH209" s="183">
        <v>0</v>
      </c>
      <c r="AI209" s="183">
        <v>0</v>
      </c>
      <c r="AJ209" s="183">
        <v>0</v>
      </c>
      <c r="AK209" s="183">
        <v>0</v>
      </c>
      <c r="AL209" s="183">
        <v>0</v>
      </c>
      <c r="AM209" s="183">
        <v>0</v>
      </c>
      <c r="AN209" s="183">
        <v>0</v>
      </c>
      <c r="AO209" s="183">
        <v>0</v>
      </c>
      <c r="AP209" s="183">
        <v>0</v>
      </c>
      <c r="AQ209" s="183">
        <v>0</v>
      </c>
      <c r="AR209" s="183">
        <v>0</v>
      </c>
      <c r="AS209" s="183">
        <v>0</v>
      </c>
      <c r="AT209" s="183">
        <v>0</v>
      </c>
      <c r="AU209" s="183">
        <v>0</v>
      </c>
      <c r="AV209" s="183">
        <v>0</v>
      </c>
      <c r="AW209" s="183">
        <v>0</v>
      </c>
      <c r="AX209" s="183">
        <v>0</v>
      </c>
      <c r="AY209" s="183">
        <v>0</v>
      </c>
      <c r="AZ209" s="183">
        <v>0</v>
      </c>
      <c r="BA209" s="183">
        <v>0</v>
      </c>
      <c r="BB209" s="183">
        <v>0</v>
      </c>
      <c r="BC209" s="183">
        <v>0</v>
      </c>
      <c r="BD209" s="183">
        <v>0</v>
      </c>
      <c r="BE209" s="183">
        <v>0</v>
      </c>
      <c r="BF209" s="183">
        <v>0</v>
      </c>
      <c r="BG209" s="183">
        <v>0</v>
      </c>
      <c r="BH209" s="183">
        <v>0</v>
      </c>
      <c r="BI209" s="183">
        <v>0</v>
      </c>
      <c r="BJ209" s="183">
        <v>0</v>
      </c>
      <c r="BK209" s="183">
        <v>0</v>
      </c>
      <c r="BL209" s="183">
        <v>0</v>
      </c>
      <c r="BM209" s="183">
        <v>0</v>
      </c>
      <c r="BN209" s="183">
        <v>0</v>
      </c>
      <c r="BO209" s="184">
        <f t="shared" si="22"/>
        <v>975</v>
      </c>
    </row>
    <row r="210" spans="1:67" x14ac:dyDescent="0.25">
      <c r="A210" s="179" t="s">
        <v>869</v>
      </c>
      <c r="B210" s="180" t="s">
        <v>870</v>
      </c>
      <c r="C210" s="180" t="s">
        <v>864</v>
      </c>
      <c r="D210" s="181">
        <v>143546.87</v>
      </c>
      <c r="E210" s="181">
        <f t="shared" si="20"/>
        <v>1435.47</v>
      </c>
      <c r="F210" s="181">
        <f t="shared" si="23"/>
        <v>717.73</v>
      </c>
      <c r="G210" s="181">
        <f t="shared" si="19"/>
        <v>435.47</v>
      </c>
      <c r="H210" s="181">
        <f t="shared" si="18"/>
        <v>392.73</v>
      </c>
      <c r="I210" s="182">
        <f t="shared" ca="1" si="21"/>
        <v>1000</v>
      </c>
      <c r="J210" s="183">
        <v>1000</v>
      </c>
      <c r="K210" s="183">
        <v>0</v>
      </c>
      <c r="L210" s="183">
        <v>0</v>
      </c>
      <c r="M210" s="183">
        <v>0</v>
      </c>
      <c r="N210" s="183">
        <v>0</v>
      </c>
      <c r="O210" s="183">
        <v>0</v>
      </c>
      <c r="P210" s="183">
        <v>0</v>
      </c>
      <c r="Q210" s="183">
        <v>0</v>
      </c>
      <c r="R210" s="183">
        <v>0</v>
      </c>
      <c r="S210" s="183">
        <v>0</v>
      </c>
      <c r="T210" s="183">
        <v>0</v>
      </c>
      <c r="U210" s="183">
        <v>0</v>
      </c>
      <c r="V210" s="183">
        <v>0</v>
      </c>
      <c r="W210" s="183">
        <v>0</v>
      </c>
      <c r="X210" s="183">
        <v>0</v>
      </c>
      <c r="Y210" s="183">
        <v>0</v>
      </c>
      <c r="Z210" s="183">
        <v>100</v>
      </c>
      <c r="AA210" s="183">
        <v>0</v>
      </c>
      <c r="AB210" s="183">
        <v>0</v>
      </c>
      <c r="AC210" s="183">
        <v>225</v>
      </c>
      <c r="AD210" s="183">
        <v>0</v>
      </c>
      <c r="AE210" s="183">
        <v>0</v>
      </c>
      <c r="AF210" s="183">
        <v>0</v>
      </c>
      <c r="AG210" s="183">
        <v>0</v>
      </c>
      <c r="AH210" s="183">
        <v>0</v>
      </c>
      <c r="AI210" s="183">
        <v>0</v>
      </c>
      <c r="AJ210" s="183">
        <v>0</v>
      </c>
      <c r="AK210" s="183">
        <v>0</v>
      </c>
      <c r="AL210" s="183">
        <v>0</v>
      </c>
      <c r="AM210" s="183">
        <v>0</v>
      </c>
      <c r="AN210" s="183">
        <v>0</v>
      </c>
      <c r="AO210" s="183">
        <v>0</v>
      </c>
      <c r="AP210" s="183">
        <v>0</v>
      </c>
      <c r="AQ210" s="183">
        <v>0</v>
      </c>
      <c r="AR210" s="183">
        <v>0</v>
      </c>
      <c r="AS210" s="183">
        <v>0</v>
      </c>
      <c r="AT210" s="183">
        <v>0</v>
      </c>
      <c r="AU210" s="183">
        <v>0</v>
      </c>
      <c r="AV210" s="183">
        <v>0</v>
      </c>
      <c r="AW210" s="183">
        <v>0</v>
      </c>
      <c r="AX210" s="183">
        <v>0</v>
      </c>
      <c r="AY210" s="183">
        <v>0</v>
      </c>
      <c r="AZ210" s="183">
        <v>0</v>
      </c>
      <c r="BA210" s="183">
        <v>0</v>
      </c>
      <c r="BB210" s="183">
        <v>0</v>
      </c>
      <c r="BC210" s="183">
        <v>0</v>
      </c>
      <c r="BD210" s="183">
        <v>0</v>
      </c>
      <c r="BE210" s="183">
        <v>0</v>
      </c>
      <c r="BF210" s="183">
        <v>0</v>
      </c>
      <c r="BG210" s="183">
        <v>0</v>
      </c>
      <c r="BH210" s="183">
        <v>0</v>
      </c>
      <c r="BI210" s="183">
        <v>0</v>
      </c>
      <c r="BJ210" s="183">
        <v>0</v>
      </c>
      <c r="BK210" s="183">
        <v>0</v>
      </c>
      <c r="BL210" s="183">
        <v>0</v>
      </c>
      <c r="BM210" s="183">
        <v>0</v>
      </c>
      <c r="BN210" s="183">
        <v>0</v>
      </c>
      <c r="BO210" s="184">
        <f t="shared" si="22"/>
        <v>325</v>
      </c>
    </row>
    <row r="211" spans="1:67" x14ac:dyDescent="0.25">
      <c r="A211" s="179" t="s">
        <v>871</v>
      </c>
      <c r="B211" s="180" t="s">
        <v>872</v>
      </c>
      <c r="C211" s="180" t="s">
        <v>864</v>
      </c>
      <c r="D211" s="181">
        <v>100111.8</v>
      </c>
      <c r="E211" s="181">
        <f t="shared" si="20"/>
        <v>1001.12</v>
      </c>
      <c r="F211" s="181">
        <f t="shared" si="23"/>
        <v>500.56</v>
      </c>
      <c r="G211" s="181">
        <f t="shared" si="19"/>
        <v>0</v>
      </c>
      <c r="H211" s="181">
        <f t="shared" si="18"/>
        <v>400.56</v>
      </c>
      <c r="I211" s="182">
        <f t="shared" ca="1" si="21"/>
        <v>1001.12</v>
      </c>
      <c r="J211" s="183">
        <v>1001.12</v>
      </c>
      <c r="K211" s="183">
        <v>0</v>
      </c>
      <c r="L211" s="183">
        <v>0</v>
      </c>
      <c r="M211" s="183">
        <v>0</v>
      </c>
      <c r="N211" s="183">
        <v>0</v>
      </c>
      <c r="O211" s="183">
        <v>0</v>
      </c>
      <c r="P211" s="183">
        <v>0</v>
      </c>
      <c r="Q211" s="183">
        <v>0</v>
      </c>
      <c r="R211" s="183">
        <v>0</v>
      </c>
      <c r="S211" s="183">
        <v>0</v>
      </c>
      <c r="T211" s="183">
        <v>0</v>
      </c>
      <c r="U211" s="183">
        <v>0</v>
      </c>
      <c r="V211" s="183">
        <v>0</v>
      </c>
      <c r="W211" s="183">
        <v>0</v>
      </c>
      <c r="X211" s="183">
        <v>0</v>
      </c>
      <c r="Y211" s="183">
        <v>0</v>
      </c>
      <c r="Z211" s="183">
        <v>100</v>
      </c>
      <c r="AA211" s="183">
        <v>0</v>
      </c>
      <c r="AB211" s="183">
        <v>0</v>
      </c>
      <c r="AC211" s="183">
        <v>0</v>
      </c>
      <c r="AD211" s="183">
        <v>0</v>
      </c>
      <c r="AE211" s="183">
        <v>0</v>
      </c>
      <c r="AF211" s="183">
        <v>0</v>
      </c>
      <c r="AG211" s="183">
        <v>0</v>
      </c>
      <c r="AH211" s="183">
        <v>0</v>
      </c>
      <c r="AI211" s="183">
        <v>0</v>
      </c>
      <c r="AJ211" s="183">
        <v>0</v>
      </c>
      <c r="AK211" s="183">
        <v>0</v>
      </c>
      <c r="AL211" s="183">
        <v>0</v>
      </c>
      <c r="AM211" s="183">
        <v>0</v>
      </c>
      <c r="AN211" s="183">
        <v>0</v>
      </c>
      <c r="AO211" s="183">
        <v>0</v>
      </c>
      <c r="AP211" s="183">
        <v>0</v>
      </c>
      <c r="AQ211" s="183">
        <v>0</v>
      </c>
      <c r="AR211" s="183">
        <v>0</v>
      </c>
      <c r="AS211" s="183">
        <v>0</v>
      </c>
      <c r="AT211" s="183">
        <v>0</v>
      </c>
      <c r="AU211" s="183">
        <v>0</v>
      </c>
      <c r="AV211" s="183">
        <v>0</v>
      </c>
      <c r="AW211" s="183">
        <v>0</v>
      </c>
      <c r="AX211" s="183">
        <v>0</v>
      </c>
      <c r="AY211" s="183">
        <v>0</v>
      </c>
      <c r="AZ211" s="183">
        <v>0</v>
      </c>
      <c r="BA211" s="183">
        <v>0</v>
      </c>
      <c r="BB211" s="183">
        <v>0</v>
      </c>
      <c r="BC211" s="183">
        <v>0</v>
      </c>
      <c r="BD211" s="183">
        <v>0</v>
      </c>
      <c r="BE211" s="183">
        <v>0</v>
      </c>
      <c r="BF211" s="183">
        <v>0</v>
      </c>
      <c r="BG211" s="183">
        <v>0</v>
      </c>
      <c r="BH211" s="183">
        <v>0</v>
      </c>
      <c r="BI211" s="183">
        <v>0</v>
      </c>
      <c r="BJ211" s="183">
        <v>0</v>
      </c>
      <c r="BK211" s="183">
        <v>0</v>
      </c>
      <c r="BL211" s="183">
        <v>0</v>
      </c>
      <c r="BM211" s="183">
        <v>0</v>
      </c>
      <c r="BN211" s="183">
        <v>0</v>
      </c>
      <c r="BO211" s="184">
        <f t="shared" si="22"/>
        <v>100</v>
      </c>
    </row>
    <row r="212" spans="1:67" x14ac:dyDescent="0.25">
      <c r="A212" s="179" t="s">
        <v>873</v>
      </c>
      <c r="B212" s="180" t="s">
        <v>874</v>
      </c>
      <c r="C212" s="180" t="s">
        <v>864</v>
      </c>
      <c r="D212" s="181">
        <v>183545.79</v>
      </c>
      <c r="E212" s="181">
        <f t="shared" si="20"/>
        <v>1835.46</v>
      </c>
      <c r="F212" s="181">
        <f t="shared" si="23"/>
        <v>917.73</v>
      </c>
      <c r="G212" s="181">
        <f t="shared" si="19"/>
        <v>0</v>
      </c>
      <c r="H212" s="181">
        <f t="shared" si="18"/>
        <v>917.73</v>
      </c>
      <c r="I212" s="182">
        <f t="shared" ca="1" si="21"/>
        <v>1835.46</v>
      </c>
      <c r="J212" s="183">
        <v>1835.46</v>
      </c>
      <c r="K212" s="183">
        <v>0</v>
      </c>
      <c r="L212" s="183">
        <v>0</v>
      </c>
      <c r="M212" s="183">
        <v>0</v>
      </c>
      <c r="N212" s="183">
        <v>0</v>
      </c>
      <c r="O212" s="183">
        <v>0</v>
      </c>
      <c r="P212" s="183">
        <v>0</v>
      </c>
      <c r="Q212" s="183">
        <v>0</v>
      </c>
      <c r="R212" s="183">
        <v>0</v>
      </c>
      <c r="S212" s="183">
        <v>0</v>
      </c>
      <c r="T212" s="183">
        <v>0</v>
      </c>
      <c r="U212" s="183">
        <v>0</v>
      </c>
      <c r="V212" s="183">
        <v>0</v>
      </c>
      <c r="W212" s="183">
        <v>0</v>
      </c>
      <c r="X212" s="183">
        <v>0</v>
      </c>
      <c r="Y212" s="183">
        <v>0</v>
      </c>
      <c r="Z212" s="183">
        <v>0</v>
      </c>
      <c r="AA212" s="183">
        <v>0</v>
      </c>
      <c r="AB212" s="183">
        <v>0</v>
      </c>
      <c r="AC212" s="183">
        <v>0</v>
      </c>
      <c r="AD212" s="183">
        <v>0</v>
      </c>
      <c r="AE212" s="183">
        <v>0</v>
      </c>
      <c r="AF212" s="183">
        <v>0</v>
      </c>
      <c r="AG212" s="183">
        <v>0</v>
      </c>
      <c r="AH212" s="183">
        <v>0</v>
      </c>
      <c r="AI212" s="183">
        <v>0</v>
      </c>
      <c r="AJ212" s="183">
        <v>0</v>
      </c>
      <c r="AK212" s="183">
        <v>0</v>
      </c>
      <c r="AL212" s="183">
        <v>0</v>
      </c>
      <c r="AM212" s="183">
        <v>0</v>
      </c>
      <c r="AN212" s="183">
        <v>0</v>
      </c>
      <c r="AO212" s="183">
        <v>0</v>
      </c>
      <c r="AP212" s="183">
        <v>0</v>
      </c>
      <c r="AQ212" s="183">
        <v>0</v>
      </c>
      <c r="AR212" s="183">
        <v>0</v>
      </c>
      <c r="AS212" s="183">
        <v>0</v>
      </c>
      <c r="AT212" s="183">
        <v>0</v>
      </c>
      <c r="AU212" s="183">
        <v>0</v>
      </c>
      <c r="AV212" s="183">
        <v>0</v>
      </c>
      <c r="AW212" s="183">
        <v>0</v>
      </c>
      <c r="AX212" s="183">
        <v>0</v>
      </c>
      <c r="AY212" s="183">
        <v>0</v>
      </c>
      <c r="AZ212" s="183">
        <v>0</v>
      </c>
      <c r="BA212" s="183">
        <v>0</v>
      </c>
      <c r="BB212" s="183">
        <v>0</v>
      </c>
      <c r="BC212" s="183">
        <v>0</v>
      </c>
      <c r="BD212" s="183">
        <v>0</v>
      </c>
      <c r="BE212" s="183">
        <v>0</v>
      </c>
      <c r="BF212" s="183">
        <v>0</v>
      </c>
      <c r="BG212" s="183">
        <v>0</v>
      </c>
      <c r="BH212" s="183">
        <v>0</v>
      </c>
      <c r="BI212" s="183">
        <v>0</v>
      </c>
      <c r="BJ212" s="183">
        <v>0</v>
      </c>
      <c r="BK212" s="183">
        <v>0</v>
      </c>
      <c r="BL212" s="183">
        <v>0</v>
      </c>
      <c r="BM212" s="183">
        <v>0</v>
      </c>
      <c r="BN212" s="183">
        <v>0</v>
      </c>
      <c r="BO212" s="184">
        <f t="shared" si="22"/>
        <v>0</v>
      </c>
    </row>
    <row r="213" spans="1:67" x14ac:dyDescent="0.25">
      <c r="A213" s="179" t="s">
        <v>875</v>
      </c>
      <c r="B213" s="180" t="s">
        <v>876</v>
      </c>
      <c r="C213" s="180" t="s">
        <v>864</v>
      </c>
      <c r="D213" s="181">
        <v>130901.63</v>
      </c>
      <c r="E213" s="181">
        <f t="shared" si="20"/>
        <v>1309.02</v>
      </c>
      <c r="F213" s="181">
        <f t="shared" si="23"/>
        <v>654.51</v>
      </c>
      <c r="G213" s="181">
        <f t="shared" si="19"/>
        <v>0</v>
      </c>
      <c r="H213" s="181">
        <f t="shared" si="18"/>
        <v>557.51</v>
      </c>
      <c r="I213" s="182">
        <f t="shared" ca="1" si="21"/>
        <v>1309.02</v>
      </c>
      <c r="J213" s="183">
        <v>1309.02</v>
      </c>
      <c r="K213" s="183">
        <v>0</v>
      </c>
      <c r="L213" s="183">
        <v>0</v>
      </c>
      <c r="M213" s="183">
        <v>0</v>
      </c>
      <c r="N213" s="183">
        <v>0</v>
      </c>
      <c r="O213" s="183">
        <v>0</v>
      </c>
      <c r="P213" s="183">
        <v>0</v>
      </c>
      <c r="Q213" s="183">
        <v>0</v>
      </c>
      <c r="R213" s="183">
        <v>0</v>
      </c>
      <c r="S213" s="183">
        <v>0</v>
      </c>
      <c r="T213" s="183">
        <v>0</v>
      </c>
      <c r="U213" s="183">
        <v>0</v>
      </c>
      <c r="V213" s="183">
        <v>0</v>
      </c>
      <c r="W213" s="183">
        <v>0</v>
      </c>
      <c r="X213" s="183">
        <v>0</v>
      </c>
      <c r="Y213" s="183">
        <v>0</v>
      </c>
      <c r="Z213" s="183">
        <v>97</v>
      </c>
      <c r="AA213" s="183">
        <v>0</v>
      </c>
      <c r="AB213" s="183">
        <v>0</v>
      </c>
      <c r="AC213" s="183">
        <v>0</v>
      </c>
      <c r="AD213" s="183">
        <v>0</v>
      </c>
      <c r="AE213" s="183">
        <v>0</v>
      </c>
      <c r="AF213" s="183">
        <v>0</v>
      </c>
      <c r="AG213" s="183">
        <v>0</v>
      </c>
      <c r="AH213" s="183">
        <v>0</v>
      </c>
      <c r="AI213" s="183">
        <v>0</v>
      </c>
      <c r="AJ213" s="183">
        <v>0</v>
      </c>
      <c r="AK213" s="183">
        <v>0</v>
      </c>
      <c r="AL213" s="183">
        <v>0</v>
      </c>
      <c r="AM213" s="183">
        <v>0</v>
      </c>
      <c r="AN213" s="183">
        <v>0</v>
      </c>
      <c r="AO213" s="183">
        <v>0</v>
      </c>
      <c r="AP213" s="183">
        <v>0</v>
      </c>
      <c r="AQ213" s="183">
        <v>0</v>
      </c>
      <c r="AR213" s="183">
        <v>0</v>
      </c>
      <c r="AS213" s="183">
        <v>0</v>
      </c>
      <c r="AT213" s="183">
        <v>0</v>
      </c>
      <c r="AU213" s="183">
        <v>0</v>
      </c>
      <c r="AV213" s="183">
        <v>0</v>
      </c>
      <c r="AW213" s="183">
        <v>0</v>
      </c>
      <c r="AX213" s="183">
        <v>0</v>
      </c>
      <c r="AY213" s="183">
        <v>0</v>
      </c>
      <c r="AZ213" s="183">
        <v>0</v>
      </c>
      <c r="BA213" s="183">
        <v>0</v>
      </c>
      <c r="BB213" s="183">
        <v>0</v>
      </c>
      <c r="BC213" s="183">
        <v>0</v>
      </c>
      <c r="BD213" s="183">
        <v>0</v>
      </c>
      <c r="BE213" s="183">
        <v>0</v>
      </c>
      <c r="BF213" s="183">
        <v>0</v>
      </c>
      <c r="BG213" s="183">
        <v>0</v>
      </c>
      <c r="BH213" s="183">
        <v>0</v>
      </c>
      <c r="BI213" s="183">
        <v>0</v>
      </c>
      <c r="BJ213" s="183">
        <v>0</v>
      </c>
      <c r="BK213" s="183">
        <v>0</v>
      </c>
      <c r="BL213" s="183">
        <v>0</v>
      </c>
      <c r="BM213" s="183">
        <v>0</v>
      </c>
      <c r="BN213" s="183">
        <v>0</v>
      </c>
      <c r="BO213" s="184">
        <f t="shared" si="22"/>
        <v>97</v>
      </c>
    </row>
    <row r="214" spans="1:67" x14ac:dyDescent="0.25">
      <c r="A214" s="179" t="s">
        <v>877</v>
      </c>
      <c r="B214" s="180" t="s">
        <v>878</v>
      </c>
      <c r="C214" s="180" t="s">
        <v>864</v>
      </c>
      <c r="D214" s="181">
        <v>72162.429999999993</v>
      </c>
      <c r="E214" s="181">
        <f t="shared" si="20"/>
        <v>721.62</v>
      </c>
      <c r="F214" s="181">
        <f t="shared" si="23"/>
        <v>360.81</v>
      </c>
      <c r="G214" s="181">
        <f t="shared" si="19"/>
        <v>0</v>
      </c>
      <c r="H214" s="181">
        <f t="shared" si="18"/>
        <v>260.81</v>
      </c>
      <c r="I214" s="182">
        <f t="shared" ca="1" si="21"/>
        <v>721.62</v>
      </c>
      <c r="J214" s="183">
        <v>721.62</v>
      </c>
      <c r="K214" s="183">
        <v>0</v>
      </c>
      <c r="L214" s="183">
        <v>0</v>
      </c>
      <c r="M214" s="183">
        <v>0</v>
      </c>
      <c r="N214" s="183">
        <v>0</v>
      </c>
      <c r="O214" s="183">
        <v>0</v>
      </c>
      <c r="P214" s="183">
        <v>0</v>
      </c>
      <c r="Q214" s="183">
        <v>0</v>
      </c>
      <c r="R214" s="183">
        <v>0</v>
      </c>
      <c r="S214" s="183">
        <v>0</v>
      </c>
      <c r="T214" s="183">
        <v>0</v>
      </c>
      <c r="U214" s="183">
        <v>0</v>
      </c>
      <c r="V214" s="183">
        <v>0</v>
      </c>
      <c r="W214" s="183">
        <v>0</v>
      </c>
      <c r="X214" s="183">
        <v>0</v>
      </c>
      <c r="Y214" s="183">
        <v>0</v>
      </c>
      <c r="Z214" s="183">
        <v>100</v>
      </c>
      <c r="AA214" s="183">
        <v>0</v>
      </c>
      <c r="AB214" s="183">
        <v>0</v>
      </c>
      <c r="AC214" s="183">
        <v>0</v>
      </c>
      <c r="AD214" s="183">
        <v>0</v>
      </c>
      <c r="AE214" s="183">
        <v>0</v>
      </c>
      <c r="AF214" s="183">
        <v>0</v>
      </c>
      <c r="AG214" s="183">
        <v>0</v>
      </c>
      <c r="AH214" s="183">
        <v>0</v>
      </c>
      <c r="AI214" s="183">
        <v>0</v>
      </c>
      <c r="AJ214" s="183">
        <v>0</v>
      </c>
      <c r="AK214" s="183">
        <v>0</v>
      </c>
      <c r="AL214" s="183">
        <v>0</v>
      </c>
      <c r="AM214" s="183">
        <v>0</v>
      </c>
      <c r="AN214" s="183">
        <v>0</v>
      </c>
      <c r="AO214" s="183">
        <v>0</v>
      </c>
      <c r="AP214" s="183">
        <v>0</v>
      </c>
      <c r="AQ214" s="183">
        <v>0</v>
      </c>
      <c r="AR214" s="183">
        <v>0</v>
      </c>
      <c r="AS214" s="183">
        <v>0</v>
      </c>
      <c r="AT214" s="183">
        <v>0</v>
      </c>
      <c r="AU214" s="183">
        <v>0</v>
      </c>
      <c r="AV214" s="183">
        <v>0</v>
      </c>
      <c r="AW214" s="183">
        <v>0</v>
      </c>
      <c r="AX214" s="183">
        <v>0</v>
      </c>
      <c r="AY214" s="183">
        <v>0</v>
      </c>
      <c r="AZ214" s="183">
        <v>0</v>
      </c>
      <c r="BA214" s="183">
        <v>0</v>
      </c>
      <c r="BB214" s="183">
        <v>0</v>
      </c>
      <c r="BC214" s="183">
        <v>0</v>
      </c>
      <c r="BD214" s="183">
        <v>0</v>
      </c>
      <c r="BE214" s="183">
        <v>0</v>
      </c>
      <c r="BF214" s="183">
        <v>0</v>
      </c>
      <c r="BG214" s="183">
        <v>0</v>
      </c>
      <c r="BH214" s="183">
        <v>0</v>
      </c>
      <c r="BI214" s="183">
        <v>0</v>
      </c>
      <c r="BJ214" s="183">
        <v>0</v>
      </c>
      <c r="BK214" s="183">
        <v>0</v>
      </c>
      <c r="BL214" s="183">
        <v>0</v>
      </c>
      <c r="BM214" s="183">
        <v>0</v>
      </c>
      <c r="BN214" s="183">
        <v>0</v>
      </c>
      <c r="BO214" s="184">
        <f t="shared" si="22"/>
        <v>100</v>
      </c>
    </row>
    <row r="215" spans="1:67" x14ac:dyDescent="0.25">
      <c r="A215" s="179" t="s">
        <v>879</v>
      </c>
      <c r="B215" s="180" t="s">
        <v>880</v>
      </c>
      <c r="C215" s="180" t="s">
        <v>864</v>
      </c>
      <c r="D215" s="181">
        <v>65696.17</v>
      </c>
      <c r="E215" s="181">
        <f t="shared" si="20"/>
        <v>656.96</v>
      </c>
      <c r="F215" s="181">
        <f t="shared" si="23"/>
        <v>328.48</v>
      </c>
      <c r="G215" s="181">
        <f t="shared" si="19"/>
        <v>334.41</v>
      </c>
      <c r="H215" s="181">
        <f t="shared" si="18"/>
        <v>253.48000000000002</v>
      </c>
      <c r="I215" s="182">
        <f t="shared" ca="1" si="21"/>
        <v>322.55</v>
      </c>
      <c r="J215" s="183">
        <v>322.55</v>
      </c>
      <c r="K215" s="183">
        <v>0</v>
      </c>
      <c r="L215" s="183">
        <v>0</v>
      </c>
      <c r="M215" s="183">
        <v>0</v>
      </c>
      <c r="N215" s="183">
        <v>0</v>
      </c>
      <c r="O215" s="183">
        <v>0</v>
      </c>
      <c r="P215" s="183">
        <v>0</v>
      </c>
      <c r="Q215" s="183">
        <v>0</v>
      </c>
      <c r="R215" s="183">
        <v>0</v>
      </c>
      <c r="S215" s="183">
        <v>0</v>
      </c>
      <c r="T215" s="183">
        <v>0</v>
      </c>
      <c r="U215" s="183">
        <v>0</v>
      </c>
      <c r="V215" s="183">
        <v>0</v>
      </c>
      <c r="W215" s="183">
        <v>0</v>
      </c>
      <c r="X215" s="183">
        <v>0</v>
      </c>
      <c r="Y215" s="183">
        <v>0</v>
      </c>
      <c r="Z215" s="183">
        <v>75</v>
      </c>
      <c r="AA215" s="183">
        <v>0</v>
      </c>
      <c r="AB215" s="183">
        <v>0</v>
      </c>
      <c r="AC215" s="183">
        <v>0</v>
      </c>
      <c r="AD215" s="183">
        <v>0</v>
      </c>
      <c r="AE215" s="183">
        <v>0</v>
      </c>
      <c r="AF215" s="183">
        <v>0</v>
      </c>
      <c r="AG215" s="183">
        <v>0</v>
      </c>
      <c r="AH215" s="183">
        <v>0</v>
      </c>
      <c r="AI215" s="183">
        <v>0</v>
      </c>
      <c r="AJ215" s="183">
        <v>0</v>
      </c>
      <c r="AK215" s="183">
        <v>0</v>
      </c>
      <c r="AL215" s="183">
        <v>0</v>
      </c>
      <c r="AM215" s="183">
        <v>0</v>
      </c>
      <c r="AN215" s="183">
        <v>0</v>
      </c>
      <c r="AO215" s="183">
        <v>0</v>
      </c>
      <c r="AP215" s="183">
        <v>0</v>
      </c>
      <c r="AQ215" s="183">
        <v>0</v>
      </c>
      <c r="AR215" s="183">
        <v>0</v>
      </c>
      <c r="AS215" s="183">
        <v>0</v>
      </c>
      <c r="AT215" s="183">
        <v>0</v>
      </c>
      <c r="AU215" s="183">
        <v>0</v>
      </c>
      <c r="AV215" s="183">
        <v>0</v>
      </c>
      <c r="AW215" s="183">
        <v>0</v>
      </c>
      <c r="AX215" s="183">
        <v>0</v>
      </c>
      <c r="AY215" s="183">
        <v>0</v>
      </c>
      <c r="AZ215" s="183">
        <v>0</v>
      </c>
      <c r="BA215" s="183">
        <v>0</v>
      </c>
      <c r="BB215" s="183">
        <v>0</v>
      </c>
      <c r="BC215" s="183">
        <v>0</v>
      </c>
      <c r="BD215" s="183">
        <v>0</v>
      </c>
      <c r="BE215" s="183">
        <v>0</v>
      </c>
      <c r="BF215" s="183">
        <v>0</v>
      </c>
      <c r="BG215" s="183">
        <v>0</v>
      </c>
      <c r="BH215" s="183">
        <v>0</v>
      </c>
      <c r="BI215" s="183">
        <v>0</v>
      </c>
      <c r="BJ215" s="183">
        <v>0</v>
      </c>
      <c r="BK215" s="183">
        <v>0</v>
      </c>
      <c r="BL215" s="183">
        <v>0</v>
      </c>
      <c r="BM215" s="183">
        <v>0</v>
      </c>
      <c r="BN215" s="183">
        <v>0</v>
      </c>
      <c r="BO215" s="184">
        <f t="shared" si="22"/>
        <v>75</v>
      </c>
    </row>
    <row r="216" spans="1:67" x14ac:dyDescent="0.25">
      <c r="A216" s="179" t="s">
        <v>881</v>
      </c>
      <c r="B216" s="180" t="s">
        <v>882</v>
      </c>
      <c r="C216" s="180" t="s">
        <v>864</v>
      </c>
      <c r="D216" s="181">
        <v>68930.89</v>
      </c>
      <c r="E216" s="181">
        <f t="shared" si="20"/>
        <v>689.31</v>
      </c>
      <c r="F216" s="181">
        <f t="shared" si="23"/>
        <v>344.65</v>
      </c>
      <c r="G216" s="181">
        <f t="shared" si="19"/>
        <v>0</v>
      </c>
      <c r="H216" s="181">
        <f t="shared" si="18"/>
        <v>344.65</v>
      </c>
      <c r="I216" s="182">
        <f t="shared" ca="1" si="21"/>
        <v>689.31</v>
      </c>
      <c r="J216" s="183">
        <v>689.31</v>
      </c>
      <c r="K216" s="183">
        <v>0</v>
      </c>
      <c r="L216" s="183">
        <v>0</v>
      </c>
      <c r="M216" s="183">
        <v>0</v>
      </c>
      <c r="N216" s="183">
        <v>0</v>
      </c>
      <c r="O216" s="183">
        <v>0</v>
      </c>
      <c r="P216" s="183">
        <v>0</v>
      </c>
      <c r="Q216" s="183">
        <v>0</v>
      </c>
      <c r="R216" s="183">
        <v>0</v>
      </c>
      <c r="S216" s="183">
        <v>0</v>
      </c>
      <c r="T216" s="183">
        <v>0</v>
      </c>
      <c r="U216" s="183">
        <v>0</v>
      </c>
      <c r="V216" s="183">
        <v>0</v>
      </c>
      <c r="W216" s="183">
        <v>0</v>
      </c>
      <c r="X216" s="183">
        <v>0</v>
      </c>
      <c r="Y216" s="183">
        <v>0</v>
      </c>
      <c r="Z216" s="183">
        <v>0</v>
      </c>
      <c r="AA216" s="183">
        <v>0</v>
      </c>
      <c r="AB216" s="183">
        <v>0</v>
      </c>
      <c r="AC216" s="183">
        <v>0</v>
      </c>
      <c r="AD216" s="183">
        <v>0</v>
      </c>
      <c r="AE216" s="183">
        <v>0</v>
      </c>
      <c r="AF216" s="183">
        <v>0</v>
      </c>
      <c r="AG216" s="183">
        <v>0</v>
      </c>
      <c r="AH216" s="183">
        <v>0</v>
      </c>
      <c r="AI216" s="183">
        <v>0</v>
      </c>
      <c r="AJ216" s="183">
        <v>0</v>
      </c>
      <c r="AK216" s="183">
        <v>0</v>
      </c>
      <c r="AL216" s="183">
        <v>0</v>
      </c>
      <c r="AM216" s="183">
        <v>0</v>
      </c>
      <c r="AN216" s="183">
        <v>0</v>
      </c>
      <c r="AO216" s="183">
        <v>0</v>
      </c>
      <c r="AP216" s="183">
        <v>0</v>
      </c>
      <c r="AQ216" s="183">
        <v>0</v>
      </c>
      <c r="AR216" s="183">
        <v>0</v>
      </c>
      <c r="AS216" s="183">
        <v>0</v>
      </c>
      <c r="AT216" s="183">
        <v>0</v>
      </c>
      <c r="AU216" s="183">
        <v>0</v>
      </c>
      <c r="AV216" s="183">
        <v>0</v>
      </c>
      <c r="AW216" s="183">
        <v>0</v>
      </c>
      <c r="AX216" s="183">
        <v>0</v>
      </c>
      <c r="AY216" s="183">
        <v>0</v>
      </c>
      <c r="AZ216" s="183">
        <v>0</v>
      </c>
      <c r="BA216" s="183">
        <v>0</v>
      </c>
      <c r="BB216" s="183">
        <v>0</v>
      </c>
      <c r="BC216" s="183">
        <v>0</v>
      </c>
      <c r="BD216" s="183">
        <v>0</v>
      </c>
      <c r="BE216" s="183">
        <v>0</v>
      </c>
      <c r="BF216" s="183">
        <v>0</v>
      </c>
      <c r="BG216" s="183">
        <v>0</v>
      </c>
      <c r="BH216" s="183">
        <v>0</v>
      </c>
      <c r="BI216" s="183">
        <v>0</v>
      </c>
      <c r="BJ216" s="183">
        <v>0</v>
      </c>
      <c r="BK216" s="183">
        <v>0</v>
      </c>
      <c r="BL216" s="183">
        <v>0</v>
      </c>
      <c r="BM216" s="183">
        <v>0</v>
      </c>
      <c r="BN216" s="183">
        <v>0</v>
      </c>
      <c r="BO216" s="184">
        <f t="shared" si="22"/>
        <v>0</v>
      </c>
    </row>
    <row r="217" spans="1:67" x14ac:dyDescent="0.25">
      <c r="A217" s="179" t="s">
        <v>883</v>
      </c>
      <c r="B217" s="180" t="s">
        <v>884</v>
      </c>
      <c r="C217" s="180" t="s">
        <v>864</v>
      </c>
      <c r="D217" s="181">
        <v>55328.86</v>
      </c>
      <c r="E217" s="181">
        <f t="shared" si="20"/>
        <v>553.29</v>
      </c>
      <c r="F217" s="181">
        <f t="shared" si="23"/>
        <v>276.64</v>
      </c>
      <c r="G217" s="181">
        <f t="shared" si="19"/>
        <v>0</v>
      </c>
      <c r="H217" s="181">
        <f t="shared" si="18"/>
        <v>276.64</v>
      </c>
      <c r="I217" s="182">
        <f t="shared" ca="1" si="21"/>
        <v>553.29</v>
      </c>
      <c r="J217" s="183">
        <v>553.29</v>
      </c>
      <c r="K217" s="183">
        <v>0</v>
      </c>
      <c r="L217" s="183">
        <v>0</v>
      </c>
      <c r="M217" s="183">
        <v>0</v>
      </c>
      <c r="N217" s="183">
        <v>0</v>
      </c>
      <c r="O217" s="183">
        <v>0</v>
      </c>
      <c r="P217" s="183">
        <v>0</v>
      </c>
      <c r="Q217" s="183">
        <v>0</v>
      </c>
      <c r="R217" s="183">
        <v>0</v>
      </c>
      <c r="S217" s="183">
        <v>0</v>
      </c>
      <c r="T217" s="183">
        <v>0</v>
      </c>
      <c r="U217" s="183">
        <v>0</v>
      </c>
      <c r="V217" s="183">
        <v>0</v>
      </c>
      <c r="W217" s="183">
        <v>0</v>
      </c>
      <c r="X217" s="183">
        <v>0</v>
      </c>
      <c r="Y217" s="183">
        <v>0</v>
      </c>
      <c r="Z217" s="183">
        <v>0</v>
      </c>
      <c r="AA217" s="183">
        <v>0</v>
      </c>
      <c r="AB217" s="183">
        <v>0</v>
      </c>
      <c r="AC217" s="183">
        <v>0</v>
      </c>
      <c r="AD217" s="183">
        <v>0</v>
      </c>
      <c r="AE217" s="183">
        <v>0</v>
      </c>
      <c r="AF217" s="183">
        <v>0</v>
      </c>
      <c r="AG217" s="183">
        <v>0</v>
      </c>
      <c r="AH217" s="183">
        <v>0</v>
      </c>
      <c r="AI217" s="183">
        <v>0</v>
      </c>
      <c r="AJ217" s="183">
        <v>0</v>
      </c>
      <c r="AK217" s="183">
        <v>0</v>
      </c>
      <c r="AL217" s="183">
        <v>0</v>
      </c>
      <c r="AM217" s="183">
        <v>0</v>
      </c>
      <c r="AN217" s="183">
        <v>0</v>
      </c>
      <c r="AO217" s="183">
        <v>0</v>
      </c>
      <c r="AP217" s="183">
        <v>0</v>
      </c>
      <c r="AQ217" s="183">
        <v>0</v>
      </c>
      <c r="AR217" s="183">
        <v>0</v>
      </c>
      <c r="AS217" s="183">
        <v>0</v>
      </c>
      <c r="AT217" s="183">
        <v>0</v>
      </c>
      <c r="AU217" s="183">
        <v>0</v>
      </c>
      <c r="AV217" s="183">
        <v>0</v>
      </c>
      <c r="AW217" s="183">
        <v>0</v>
      </c>
      <c r="AX217" s="183">
        <v>0</v>
      </c>
      <c r="AY217" s="183">
        <v>0</v>
      </c>
      <c r="AZ217" s="183">
        <v>0</v>
      </c>
      <c r="BA217" s="183">
        <v>0</v>
      </c>
      <c r="BB217" s="183">
        <v>0</v>
      </c>
      <c r="BC217" s="183">
        <v>0</v>
      </c>
      <c r="BD217" s="183">
        <v>0</v>
      </c>
      <c r="BE217" s="183">
        <v>0</v>
      </c>
      <c r="BF217" s="183">
        <v>0</v>
      </c>
      <c r="BG217" s="183">
        <v>0</v>
      </c>
      <c r="BH217" s="183">
        <v>0</v>
      </c>
      <c r="BI217" s="183">
        <v>0</v>
      </c>
      <c r="BJ217" s="183">
        <v>0</v>
      </c>
      <c r="BK217" s="183">
        <v>0</v>
      </c>
      <c r="BL217" s="183">
        <v>0</v>
      </c>
      <c r="BM217" s="183">
        <v>0</v>
      </c>
      <c r="BN217" s="183">
        <v>0</v>
      </c>
      <c r="BO217" s="184">
        <f t="shared" si="22"/>
        <v>0</v>
      </c>
    </row>
    <row r="218" spans="1:67" x14ac:dyDescent="0.25">
      <c r="A218" s="179" t="s">
        <v>885</v>
      </c>
      <c r="B218" s="180" t="s">
        <v>886</v>
      </c>
      <c r="C218" s="180" t="s">
        <v>864</v>
      </c>
      <c r="D218" s="181">
        <v>52725.1</v>
      </c>
      <c r="E218" s="181">
        <f t="shared" si="20"/>
        <v>527.25</v>
      </c>
      <c r="F218" s="181">
        <f t="shared" si="23"/>
        <v>263.63</v>
      </c>
      <c r="G218" s="181">
        <f t="shared" si="19"/>
        <v>0</v>
      </c>
      <c r="H218" s="181">
        <f t="shared" si="18"/>
        <v>163.63</v>
      </c>
      <c r="I218" s="182">
        <f t="shared" ca="1" si="21"/>
        <v>527.25</v>
      </c>
      <c r="J218" s="183">
        <v>527.25</v>
      </c>
      <c r="K218" s="183">
        <v>0</v>
      </c>
      <c r="L218" s="183">
        <v>0</v>
      </c>
      <c r="M218" s="183">
        <v>0</v>
      </c>
      <c r="N218" s="183">
        <v>0</v>
      </c>
      <c r="O218" s="183">
        <v>0</v>
      </c>
      <c r="P218" s="183">
        <v>0</v>
      </c>
      <c r="Q218" s="183">
        <v>0</v>
      </c>
      <c r="R218" s="183">
        <v>0</v>
      </c>
      <c r="S218" s="183">
        <v>0</v>
      </c>
      <c r="T218" s="183">
        <v>0</v>
      </c>
      <c r="U218" s="183">
        <v>0</v>
      </c>
      <c r="V218" s="183">
        <v>0</v>
      </c>
      <c r="W218" s="183">
        <v>0</v>
      </c>
      <c r="X218" s="183">
        <v>0</v>
      </c>
      <c r="Y218" s="183">
        <v>0</v>
      </c>
      <c r="Z218" s="183">
        <v>100</v>
      </c>
      <c r="AA218" s="183">
        <v>0</v>
      </c>
      <c r="AB218" s="183">
        <v>0</v>
      </c>
      <c r="AC218" s="183">
        <v>0</v>
      </c>
      <c r="AD218" s="183">
        <v>0</v>
      </c>
      <c r="AE218" s="183">
        <v>0</v>
      </c>
      <c r="AF218" s="183">
        <v>0</v>
      </c>
      <c r="AG218" s="183">
        <v>0</v>
      </c>
      <c r="AH218" s="183">
        <v>0</v>
      </c>
      <c r="AI218" s="183">
        <v>0</v>
      </c>
      <c r="AJ218" s="183">
        <v>0</v>
      </c>
      <c r="AK218" s="183">
        <v>0</v>
      </c>
      <c r="AL218" s="183">
        <v>0</v>
      </c>
      <c r="AM218" s="183">
        <v>0</v>
      </c>
      <c r="AN218" s="183">
        <v>0</v>
      </c>
      <c r="AO218" s="183">
        <v>0</v>
      </c>
      <c r="AP218" s="183">
        <v>0</v>
      </c>
      <c r="AQ218" s="183">
        <v>0</v>
      </c>
      <c r="AR218" s="183">
        <v>0</v>
      </c>
      <c r="AS218" s="183">
        <v>0</v>
      </c>
      <c r="AT218" s="183">
        <v>0</v>
      </c>
      <c r="AU218" s="183">
        <v>0</v>
      </c>
      <c r="AV218" s="183">
        <v>0</v>
      </c>
      <c r="AW218" s="183">
        <v>0</v>
      </c>
      <c r="AX218" s="183">
        <v>0</v>
      </c>
      <c r="AY218" s="183">
        <v>0</v>
      </c>
      <c r="AZ218" s="183">
        <v>0</v>
      </c>
      <c r="BA218" s="183">
        <v>0</v>
      </c>
      <c r="BB218" s="183">
        <v>0</v>
      </c>
      <c r="BC218" s="183">
        <v>0</v>
      </c>
      <c r="BD218" s="183">
        <v>0</v>
      </c>
      <c r="BE218" s="183">
        <v>0</v>
      </c>
      <c r="BF218" s="183">
        <v>0</v>
      </c>
      <c r="BG218" s="183">
        <v>0</v>
      </c>
      <c r="BH218" s="183">
        <v>0</v>
      </c>
      <c r="BI218" s="183">
        <v>0</v>
      </c>
      <c r="BJ218" s="183">
        <v>0</v>
      </c>
      <c r="BK218" s="183">
        <v>0</v>
      </c>
      <c r="BL218" s="183">
        <v>0</v>
      </c>
      <c r="BM218" s="183">
        <v>0</v>
      </c>
      <c r="BN218" s="183">
        <v>0</v>
      </c>
      <c r="BO218" s="184">
        <f t="shared" si="22"/>
        <v>100</v>
      </c>
    </row>
    <row r="219" spans="1:67" x14ac:dyDescent="0.25">
      <c r="A219" s="179" t="s">
        <v>887</v>
      </c>
      <c r="B219" s="180" t="s">
        <v>888</v>
      </c>
      <c r="C219" s="180" t="s">
        <v>889</v>
      </c>
      <c r="D219" s="181">
        <v>131112.62</v>
      </c>
      <c r="E219" s="181">
        <f t="shared" si="20"/>
        <v>1311.13</v>
      </c>
      <c r="F219" s="181">
        <f t="shared" si="23"/>
        <v>655.56</v>
      </c>
      <c r="G219" s="181">
        <f t="shared" si="19"/>
        <v>1311.13</v>
      </c>
      <c r="H219" s="181">
        <f t="shared" si="18"/>
        <v>655.56</v>
      </c>
      <c r="I219" s="182">
        <f t="shared" ca="1" si="21"/>
        <v>0</v>
      </c>
      <c r="J219" s="183">
        <v>0</v>
      </c>
      <c r="K219" s="183">
        <v>0</v>
      </c>
      <c r="L219" s="183">
        <v>0</v>
      </c>
      <c r="M219" s="183">
        <v>0</v>
      </c>
      <c r="N219" s="183">
        <v>0</v>
      </c>
      <c r="O219" s="183">
        <v>0</v>
      </c>
      <c r="P219" s="183">
        <v>0</v>
      </c>
      <c r="Q219" s="183">
        <v>0</v>
      </c>
      <c r="R219" s="183">
        <v>0</v>
      </c>
      <c r="S219" s="183">
        <v>0</v>
      </c>
      <c r="T219" s="183">
        <v>0</v>
      </c>
      <c r="U219" s="183">
        <v>0</v>
      </c>
      <c r="V219" s="183">
        <v>0</v>
      </c>
      <c r="W219" s="183">
        <v>0</v>
      </c>
      <c r="X219" s="183">
        <v>0</v>
      </c>
      <c r="Y219" s="183">
        <v>0</v>
      </c>
      <c r="Z219" s="183">
        <v>0</v>
      </c>
      <c r="AA219" s="183">
        <v>0</v>
      </c>
      <c r="AB219" s="183">
        <v>0</v>
      </c>
      <c r="AC219" s="183">
        <v>0</v>
      </c>
      <c r="AD219" s="183">
        <v>0</v>
      </c>
      <c r="AE219" s="183">
        <v>0</v>
      </c>
      <c r="AF219" s="183">
        <v>0</v>
      </c>
      <c r="AG219" s="183">
        <v>0</v>
      </c>
      <c r="AH219" s="183">
        <v>0</v>
      </c>
      <c r="AI219" s="183">
        <v>0</v>
      </c>
      <c r="AJ219" s="183">
        <v>0</v>
      </c>
      <c r="AK219" s="183">
        <v>0</v>
      </c>
      <c r="AL219" s="183">
        <v>0</v>
      </c>
      <c r="AM219" s="183">
        <v>0</v>
      </c>
      <c r="AN219" s="183">
        <v>0</v>
      </c>
      <c r="AO219" s="183">
        <v>0</v>
      </c>
      <c r="AP219" s="183">
        <v>0</v>
      </c>
      <c r="AQ219" s="183">
        <v>0</v>
      </c>
      <c r="AR219" s="183">
        <v>0</v>
      </c>
      <c r="AS219" s="183">
        <v>0</v>
      </c>
      <c r="AT219" s="183">
        <v>0</v>
      </c>
      <c r="AU219" s="183">
        <v>0</v>
      </c>
      <c r="AV219" s="183">
        <v>0</v>
      </c>
      <c r="AW219" s="183">
        <v>0</v>
      </c>
      <c r="AX219" s="183">
        <v>0</v>
      </c>
      <c r="AY219" s="183">
        <v>0</v>
      </c>
      <c r="AZ219" s="183">
        <v>0</v>
      </c>
      <c r="BA219" s="183">
        <v>0</v>
      </c>
      <c r="BB219" s="183">
        <v>0</v>
      </c>
      <c r="BC219" s="183">
        <v>0</v>
      </c>
      <c r="BD219" s="183">
        <v>0</v>
      </c>
      <c r="BE219" s="183">
        <v>0</v>
      </c>
      <c r="BF219" s="183">
        <v>0</v>
      </c>
      <c r="BG219" s="183">
        <v>0</v>
      </c>
      <c r="BH219" s="183">
        <v>0</v>
      </c>
      <c r="BI219" s="183">
        <v>0</v>
      </c>
      <c r="BJ219" s="183">
        <v>0</v>
      </c>
      <c r="BK219" s="183">
        <v>0</v>
      </c>
      <c r="BL219" s="183">
        <v>0</v>
      </c>
      <c r="BM219" s="183">
        <v>0</v>
      </c>
      <c r="BN219" s="183">
        <v>0</v>
      </c>
      <c r="BO219" s="184">
        <f t="shared" si="22"/>
        <v>0</v>
      </c>
    </row>
    <row r="220" spans="1:67" x14ac:dyDescent="0.25">
      <c r="A220" s="179" t="s">
        <v>890</v>
      </c>
      <c r="B220" s="180" t="s">
        <v>891</v>
      </c>
      <c r="C220" s="180" t="s">
        <v>889</v>
      </c>
      <c r="D220" s="181">
        <v>82833.98</v>
      </c>
      <c r="E220" s="181">
        <f t="shared" si="20"/>
        <v>828.34</v>
      </c>
      <c r="F220" s="181">
        <f t="shared" si="23"/>
        <v>414.17</v>
      </c>
      <c r="G220" s="181">
        <f t="shared" si="19"/>
        <v>414.17</v>
      </c>
      <c r="H220" s="181">
        <f t="shared" si="18"/>
        <v>414.17</v>
      </c>
      <c r="I220" s="182">
        <f t="shared" ca="1" si="21"/>
        <v>414.17</v>
      </c>
      <c r="J220" s="183">
        <v>414.17</v>
      </c>
      <c r="K220" s="183">
        <v>0</v>
      </c>
      <c r="L220" s="183">
        <v>0</v>
      </c>
      <c r="M220" s="183">
        <v>0</v>
      </c>
      <c r="N220" s="183">
        <v>0</v>
      </c>
      <c r="O220" s="183">
        <v>0</v>
      </c>
      <c r="P220" s="183">
        <v>0</v>
      </c>
      <c r="Q220" s="183">
        <v>0</v>
      </c>
      <c r="R220" s="183">
        <v>0</v>
      </c>
      <c r="S220" s="183">
        <v>0</v>
      </c>
      <c r="T220" s="183">
        <v>0</v>
      </c>
      <c r="U220" s="183">
        <v>0</v>
      </c>
      <c r="V220" s="183">
        <v>0</v>
      </c>
      <c r="W220" s="183">
        <v>0</v>
      </c>
      <c r="X220" s="183">
        <v>0</v>
      </c>
      <c r="Y220" s="183">
        <v>0</v>
      </c>
      <c r="Z220" s="183">
        <v>0</v>
      </c>
      <c r="AA220" s="183">
        <v>0</v>
      </c>
      <c r="AB220" s="183">
        <v>0</v>
      </c>
      <c r="AC220" s="183">
        <v>0</v>
      </c>
      <c r="AD220" s="183">
        <v>0</v>
      </c>
      <c r="AE220" s="183">
        <v>0</v>
      </c>
      <c r="AF220" s="183">
        <v>0</v>
      </c>
      <c r="AG220" s="183">
        <v>0</v>
      </c>
      <c r="AH220" s="183">
        <v>0</v>
      </c>
      <c r="AI220" s="183">
        <v>0</v>
      </c>
      <c r="AJ220" s="183">
        <v>0</v>
      </c>
      <c r="AK220" s="183">
        <v>0</v>
      </c>
      <c r="AL220" s="183">
        <v>0</v>
      </c>
      <c r="AM220" s="183">
        <v>0</v>
      </c>
      <c r="AN220" s="183">
        <v>0</v>
      </c>
      <c r="AO220" s="183">
        <v>0</v>
      </c>
      <c r="AP220" s="183">
        <v>0</v>
      </c>
      <c r="AQ220" s="183">
        <v>0</v>
      </c>
      <c r="AR220" s="183">
        <v>0</v>
      </c>
      <c r="AS220" s="183">
        <v>0</v>
      </c>
      <c r="AT220" s="183">
        <v>0</v>
      </c>
      <c r="AU220" s="183">
        <v>0</v>
      </c>
      <c r="AV220" s="183">
        <v>0</v>
      </c>
      <c r="AW220" s="183">
        <v>0</v>
      </c>
      <c r="AX220" s="183">
        <v>0</v>
      </c>
      <c r="AY220" s="183">
        <v>0</v>
      </c>
      <c r="AZ220" s="183">
        <v>0</v>
      </c>
      <c r="BA220" s="183">
        <v>0</v>
      </c>
      <c r="BB220" s="183">
        <v>0</v>
      </c>
      <c r="BC220" s="183">
        <v>0</v>
      </c>
      <c r="BD220" s="183">
        <v>0</v>
      </c>
      <c r="BE220" s="183">
        <v>0</v>
      </c>
      <c r="BF220" s="183">
        <v>0</v>
      </c>
      <c r="BG220" s="183">
        <v>0</v>
      </c>
      <c r="BH220" s="183">
        <v>0</v>
      </c>
      <c r="BI220" s="183">
        <v>0</v>
      </c>
      <c r="BJ220" s="183">
        <v>0</v>
      </c>
      <c r="BK220" s="183">
        <v>0</v>
      </c>
      <c r="BL220" s="183">
        <v>0</v>
      </c>
      <c r="BM220" s="183">
        <v>0</v>
      </c>
      <c r="BN220" s="183">
        <v>0</v>
      </c>
      <c r="BO220" s="184">
        <f t="shared" si="22"/>
        <v>0</v>
      </c>
    </row>
    <row r="221" spans="1:67" x14ac:dyDescent="0.25">
      <c r="A221" s="179" t="s">
        <v>892</v>
      </c>
      <c r="B221" s="180" t="s">
        <v>893</v>
      </c>
      <c r="C221" s="180" t="s">
        <v>889</v>
      </c>
      <c r="D221" s="181">
        <v>127655.6</v>
      </c>
      <c r="E221" s="181">
        <f t="shared" si="20"/>
        <v>1276.56</v>
      </c>
      <c r="F221" s="181">
        <f t="shared" si="23"/>
        <v>638.28</v>
      </c>
      <c r="G221" s="181">
        <f t="shared" si="19"/>
        <v>1126.56</v>
      </c>
      <c r="H221" s="181">
        <f t="shared" si="18"/>
        <v>638.28</v>
      </c>
      <c r="I221" s="182">
        <f t="shared" ca="1" si="21"/>
        <v>150</v>
      </c>
      <c r="J221" s="183">
        <v>150</v>
      </c>
      <c r="K221" s="183">
        <v>0</v>
      </c>
      <c r="L221" s="183">
        <v>0</v>
      </c>
      <c r="M221" s="183">
        <v>0</v>
      </c>
      <c r="N221" s="183">
        <v>0</v>
      </c>
      <c r="O221" s="183">
        <v>0</v>
      </c>
      <c r="P221" s="183">
        <v>0</v>
      </c>
      <c r="Q221" s="183">
        <v>0</v>
      </c>
      <c r="R221" s="183">
        <v>0</v>
      </c>
      <c r="S221" s="183">
        <v>0</v>
      </c>
      <c r="T221" s="183">
        <v>0</v>
      </c>
      <c r="U221" s="183">
        <v>0</v>
      </c>
      <c r="V221" s="183">
        <v>0</v>
      </c>
      <c r="W221" s="183">
        <v>0</v>
      </c>
      <c r="X221" s="183">
        <v>0</v>
      </c>
      <c r="Y221" s="183">
        <v>0</v>
      </c>
      <c r="Z221" s="183">
        <v>0</v>
      </c>
      <c r="AA221" s="183">
        <v>0</v>
      </c>
      <c r="AB221" s="183">
        <v>0</v>
      </c>
      <c r="AC221" s="183">
        <v>0</v>
      </c>
      <c r="AD221" s="183">
        <v>0</v>
      </c>
      <c r="AE221" s="183">
        <v>0</v>
      </c>
      <c r="AF221" s="183">
        <v>0</v>
      </c>
      <c r="AG221" s="183">
        <v>0</v>
      </c>
      <c r="AH221" s="183">
        <v>0</v>
      </c>
      <c r="AI221" s="183">
        <v>0</v>
      </c>
      <c r="AJ221" s="183">
        <v>0</v>
      </c>
      <c r="AK221" s="183">
        <v>0</v>
      </c>
      <c r="AL221" s="183">
        <v>0</v>
      </c>
      <c r="AM221" s="183">
        <v>0</v>
      </c>
      <c r="AN221" s="183">
        <v>0</v>
      </c>
      <c r="AO221" s="183">
        <v>0</v>
      </c>
      <c r="AP221" s="183">
        <v>0</v>
      </c>
      <c r="AQ221" s="183">
        <v>0</v>
      </c>
      <c r="AR221" s="183">
        <v>0</v>
      </c>
      <c r="AS221" s="183">
        <v>0</v>
      </c>
      <c r="AT221" s="183">
        <v>0</v>
      </c>
      <c r="AU221" s="183">
        <v>0</v>
      </c>
      <c r="AV221" s="183">
        <v>0</v>
      </c>
      <c r="AW221" s="183">
        <v>0</v>
      </c>
      <c r="AX221" s="183">
        <v>0</v>
      </c>
      <c r="AY221" s="183">
        <v>0</v>
      </c>
      <c r="AZ221" s="183">
        <v>0</v>
      </c>
      <c r="BA221" s="183">
        <v>0</v>
      </c>
      <c r="BB221" s="183">
        <v>0</v>
      </c>
      <c r="BC221" s="183">
        <v>0</v>
      </c>
      <c r="BD221" s="183">
        <v>0</v>
      </c>
      <c r="BE221" s="183">
        <v>0</v>
      </c>
      <c r="BF221" s="183">
        <v>0</v>
      </c>
      <c r="BG221" s="183">
        <v>0</v>
      </c>
      <c r="BH221" s="183">
        <v>0</v>
      </c>
      <c r="BI221" s="183">
        <v>0</v>
      </c>
      <c r="BJ221" s="183">
        <v>0</v>
      </c>
      <c r="BK221" s="183">
        <v>0</v>
      </c>
      <c r="BL221" s="183">
        <v>0</v>
      </c>
      <c r="BM221" s="183">
        <v>0</v>
      </c>
      <c r="BN221" s="183">
        <v>0</v>
      </c>
      <c r="BO221" s="184">
        <f t="shared" si="22"/>
        <v>0</v>
      </c>
    </row>
    <row r="222" spans="1:67" x14ac:dyDescent="0.25">
      <c r="A222" s="179" t="s">
        <v>894</v>
      </c>
      <c r="B222" s="180" t="s">
        <v>895</v>
      </c>
      <c r="C222" s="180" t="s">
        <v>889</v>
      </c>
      <c r="D222" s="181">
        <v>91927.4</v>
      </c>
      <c r="E222" s="181">
        <f t="shared" si="20"/>
        <v>919.27</v>
      </c>
      <c r="F222" s="181">
        <f t="shared" si="23"/>
        <v>459.64</v>
      </c>
      <c r="G222" s="181">
        <f t="shared" si="19"/>
        <v>137.87</v>
      </c>
      <c r="H222" s="181">
        <f t="shared" si="18"/>
        <v>309.64</v>
      </c>
      <c r="I222" s="182">
        <f t="shared" ca="1" si="21"/>
        <v>781.4</v>
      </c>
      <c r="J222" s="183">
        <v>781.4</v>
      </c>
      <c r="K222" s="183">
        <v>150</v>
      </c>
      <c r="L222" s="183">
        <v>0</v>
      </c>
      <c r="M222" s="183">
        <v>0</v>
      </c>
      <c r="N222" s="183">
        <v>0</v>
      </c>
      <c r="O222" s="183">
        <v>0</v>
      </c>
      <c r="P222" s="183">
        <v>0</v>
      </c>
      <c r="Q222" s="183">
        <v>0</v>
      </c>
      <c r="R222" s="183">
        <v>0</v>
      </c>
      <c r="S222" s="183">
        <v>0</v>
      </c>
      <c r="T222" s="183">
        <v>0</v>
      </c>
      <c r="U222" s="183">
        <v>0</v>
      </c>
      <c r="V222" s="183">
        <v>0</v>
      </c>
      <c r="W222" s="183">
        <v>0</v>
      </c>
      <c r="X222" s="183">
        <v>0</v>
      </c>
      <c r="Y222" s="183">
        <v>0</v>
      </c>
      <c r="Z222" s="183">
        <v>0</v>
      </c>
      <c r="AA222" s="183">
        <v>0</v>
      </c>
      <c r="AB222" s="183">
        <v>0</v>
      </c>
      <c r="AC222" s="183">
        <v>0</v>
      </c>
      <c r="AD222" s="183">
        <v>0</v>
      </c>
      <c r="AE222" s="183">
        <v>0</v>
      </c>
      <c r="AF222" s="183">
        <v>0</v>
      </c>
      <c r="AG222" s="183">
        <v>0</v>
      </c>
      <c r="AH222" s="183">
        <v>0</v>
      </c>
      <c r="AI222" s="183">
        <v>0</v>
      </c>
      <c r="AJ222" s="183">
        <v>0</v>
      </c>
      <c r="AK222" s="183">
        <v>0</v>
      </c>
      <c r="AL222" s="183">
        <v>0</v>
      </c>
      <c r="AM222" s="183">
        <v>0</v>
      </c>
      <c r="AN222" s="183">
        <v>0</v>
      </c>
      <c r="AO222" s="183">
        <v>0</v>
      </c>
      <c r="AP222" s="183">
        <v>0</v>
      </c>
      <c r="AQ222" s="183">
        <v>0</v>
      </c>
      <c r="AR222" s="183">
        <v>0</v>
      </c>
      <c r="AS222" s="183">
        <v>0</v>
      </c>
      <c r="AT222" s="183">
        <v>0</v>
      </c>
      <c r="AU222" s="183">
        <v>0</v>
      </c>
      <c r="AV222" s="183">
        <v>0</v>
      </c>
      <c r="AW222" s="183">
        <v>0</v>
      </c>
      <c r="AX222" s="183">
        <v>0</v>
      </c>
      <c r="AY222" s="183">
        <v>0</v>
      </c>
      <c r="AZ222" s="183">
        <v>0</v>
      </c>
      <c r="BA222" s="183">
        <v>0</v>
      </c>
      <c r="BB222" s="183">
        <v>0</v>
      </c>
      <c r="BC222" s="183">
        <v>0</v>
      </c>
      <c r="BD222" s="183">
        <v>0</v>
      </c>
      <c r="BE222" s="183">
        <v>0</v>
      </c>
      <c r="BF222" s="183">
        <v>0</v>
      </c>
      <c r="BG222" s="183">
        <v>0</v>
      </c>
      <c r="BH222" s="183">
        <v>0</v>
      </c>
      <c r="BI222" s="183">
        <v>0</v>
      </c>
      <c r="BJ222" s="183">
        <v>0</v>
      </c>
      <c r="BK222" s="183">
        <v>0</v>
      </c>
      <c r="BL222" s="183">
        <v>0</v>
      </c>
      <c r="BM222" s="183">
        <v>0</v>
      </c>
      <c r="BN222" s="183">
        <v>0</v>
      </c>
      <c r="BO222" s="184">
        <f t="shared" si="22"/>
        <v>150</v>
      </c>
    </row>
    <row r="223" spans="1:67" x14ac:dyDescent="0.25">
      <c r="A223" s="179" t="s">
        <v>896</v>
      </c>
      <c r="B223" s="180" t="s">
        <v>897</v>
      </c>
      <c r="C223" s="180" t="s">
        <v>889</v>
      </c>
      <c r="D223" s="181">
        <v>92320.4</v>
      </c>
      <c r="E223" s="181">
        <f t="shared" si="20"/>
        <v>923.2</v>
      </c>
      <c r="F223" s="181">
        <f t="shared" si="23"/>
        <v>461.6</v>
      </c>
      <c r="G223" s="181">
        <f t="shared" si="19"/>
        <v>823.2</v>
      </c>
      <c r="H223" s="181">
        <f t="shared" si="18"/>
        <v>11.600000000000023</v>
      </c>
      <c r="I223" s="182">
        <f t="shared" ca="1" si="21"/>
        <v>100</v>
      </c>
      <c r="J223" s="183">
        <v>100</v>
      </c>
      <c r="K223" s="183">
        <v>0</v>
      </c>
      <c r="L223" s="183">
        <v>0</v>
      </c>
      <c r="M223" s="183">
        <v>0</v>
      </c>
      <c r="N223" s="183">
        <v>0</v>
      </c>
      <c r="O223" s="183">
        <v>0</v>
      </c>
      <c r="P223" s="183">
        <v>0</v>
      </c>
      <c r="Q223" s="183">
        <v>0</v>
      </c>
      <c r="R223" s="183">
        <v>0</v>
      </c>
      <c r="S223" s="183">
        <v>0</v>
      </c>
      <c r="T223" s="183">
        <v>0</v>
      </c>
      <c r="U223" s="183">
        <v>0</v>
      </c>
      <c r="V223" s="183">
        <v>0</v>
      </c>
      <c r="W223" s="183">
        <v>0</v>
      </c>
      <c r="X223" s="183">
        <v>0</v>
      </c>
      <c r="Y223" s="183">
        <v>0</v>
      </c>
      <c r="Z223" s="183">
        <v>0</v>
      </c>
      <c r="AA223" s="183">
        <v>0</v>
      </c>
      <c r="AB223" s="183">
        <v>0</v>
      </c>
      <c r="AC223" s="183">
        <v>0</v>
      </c>
      <c r="AD223" s="183">
        <v>0</v>
      </c>
      <c r="AE223" s="183">
        <v>450</v>
      </c>
      <c r="AF223" s="183">
        <v>0</v>
      </c>
      <c r="AG223" s="183">
        <v>0</v>
      </c>
      <c r="AH223" s="183">
        <v>0</v>
      </c>
      <c r="AI223" s="183">
        <v>0</v>
      </c>
      <c r="AJ223" s="183">
        <v>0</v>
      </c>
      <c r="AK223" s="183">
        <v>0</v>
      </c>
      <c r="AL223" s="183">
        <v>0</v>
      </c>
      <c r="AM223" s="183">
        <v>0</v>
      </c>
      <c r="AN223" s="183">
        <v>0</v>
      </c>
      <c r="AO223" s="183">
        <v>0</v>
      </c>
      <c r="AP223" s="183">
        <v>0</v>
      </c>
      <c r="AQ223" s="183">
        <v>0</v>
      </c>
      <c r="AR223" s="183">
        <v>0</v>
      </c>
      <c r="AS223" s="183">
        <v>0</v>
      </c>
      <c r="AT223" s="183">
        <v>0</v>
      </c>
      <c r="AU223" s="183">
        <v>0</v>
      </c>
      <c r="AV223" s="183">
        <v>0</v>
      </c>
      <c r="AW223" s="183">
        <v>0</v>
      </c>
      <c r="AX223" s="183">
        <v>0</v>
      </c>
      <c r="AY223" s="183">
        <v>0</v>
      </c>
      <c r="AZ223" s="183">
        <v>0</v>
      </c>
      <c r="BA223" s="183">
        <v>0</v>
      </c>
      <c r="BB223" s="183">
        <v>0</v>
      </c>
      <c r="BC223" s="183">
        <v>0</v>
      </c>
      <c r="BD223" s="183">
        <v>0</v>
      </c>
      <c r="BE223" s="183">
        <v>0</v>
      </c>
      <c r="BF223" s="183">
        <v>0</v>
      </c>
      <c r="BG223" s="183">
        <v>0</v>
      </c>
      <c r="BH223" s="183">
        <v>0</v>
      </c>
      <c r="BI223" s="183">
        <v>0</v>
      </c>
      <c r="BJ223" s="183">
        <v>0</v>
      </c>
      <c r="BK223" s="183">
        <v>0</v>
      </c>
      <c r="BL223" s="183">
        <v>0</v>
      </c>
      <c r="BM223" s="183">
        <v>0</v>
      </c>
      <c r="BN223" s="183">
        <v>0</v>
      </c>
      <c r="BO223" s="184">
        <f t="shared" si="22"/>
        <v>450</v>
      </c>
    </row>
    <row r="224" spans="1:67" x14ac:dyDescent="0.25">
      <c r="A224" s="179" t="s">
        <v>898</v>
      </c>
      <c r="B224" s="180" t="s">
        <v>899</v>
      </c>
      <c r="C224" s="180" t="s">
        <v>889</v>
      </c>
      <c r="D224" s="181">
        <v>89716.6</v>
      </c>
      <c r="E224" s="181">
        <f t="shared" si="20"/>
        <v>897.17</v>
      </c>
      <c r="F224" s="181">
        <f t="shared" si="23"/>
        <v>448.58</v>
      </c>
      <c r="G224" s="181">
        <f t="shared" si="19"/>
        <v>448.58</v>
      </c>
      <c r="H224" s="181">
        <f t="shared" si="18"/>
        <v>448.58</v>
      </c>
      <c r="I224" s="182">
        <f t="shared" ca="1" si="21"/>
        <v>448.59</v>
      </c>
      <c r="J224" s="183">
        <v>448.59</v>
      </c>
      <c r="K224" s="183">
        <v>0</v>
      </c>
      <c r="L224" s="183">
        <v>0</v>
      </c>
      <c r="M224" s="183">
        <v>0</v>
      </c>
      <c r="N224" s="183">
        <v>0</v>
      </c>
      <c r="O224" s="183">
        <v>0</v>
      </c>
      <c r="P224" s="183">
        <v>0</v>
      </c>
      <c r="Q224" s="183">
        <v>0</v>
      </c>
      <c r="R224" s="183">
        <v>0</v>
      </c>
      <c r="S224" s="183">
        <v>0</v>
      </c>
      <c r="T224" s="183">
        <v>0</v>
      </c>
      <c r="U224" s="183">
        <v>0</v>
      </c>
      <c r="V224" s="183">
        <v>0</v>
      </c>
      <c r="W224" s="183">
        <v>0</v>
      </c>
      <c r="X224" s="183">
        <v>0</v>
      </c>
      <c r="Y224" s="183">
        <v>0</v>
      </c>
      <c r="Z224" s="183">
        <v>0</v>
      </c>
      <c r="AA224" s="183">
        <v>0</v>
      </c>
      <c r="AB224" s="183">
        <v>0</v>
      </c>
      <c r="AC224" s="183">
        <v>0</v>
      </c>
      <c r="AD224" s="183">
        <v>0</v>
      </c>
      <c r="AE224" s="183">
        <v>0</v>
      </c>
      <c r="AF224" s="183">
        <v>0</v>
      </c>
      <c r="AG224" s="183">
        <v>0</v>
      </c>
      <c r="AH224" s="183">
        <v>0</v>
      </c>
      <c r="AI224" s="183">
        <v>0</v>
      </c>
      <c r="AJ224" s="183">
        <v>0</v>
      </c>
      <c r="AK224" s="183">
        <v>0</v>
      </c>
      <c r="AL224" s="183">
        <v>0</v>
      </c>
      <c r="AM224" s="183">
        <v>0</v>
      </c>
      <c r="AN224" s="183">
        <v>0</v>
      </c>
      <c r="AO224" s="183">
        <v>0</v>
      </c>
      <c r="AP224" s="183">
        <v>0</v>
      </c>
      <c r="AQ224" s="183">
        <v>0</v>
      </c>
      <c r="AR224" s="183">
        <v>0</v>
      </c>
      <c r="AS224" s="183">
        <v>0</v>
      </c>
      <c r="AT224" s="183">
        <v>0</v>
      </c>
      <c r="AU224" s="183">
        <v>0</v>
      </c>
      <c r="AV224" s="183">
        <v>0</v>
      </c>
      <c r="AW224" s="183">
        <v>0</v>
      </c>
      <c r="AX224" s="183">
        <v>0</v>
      </c>
      <c r="AY224" s="183">
        <v>0</v>
      </c>
      <c r="AZ224" s="183">
        <v>0</v>
      </c>
      <c r="BA224" s="183">
        <v>0</v>
      </c>
      <c r="BB224" s="183">
        <v>0</v>
      </c>
      <c r="BC224" s="183">
        <v>0</v>
      </c>
      <c r="BD224" s="183">
        <v>0</v>
      </c>
      <c r="BE224" s="183">
        <v>0</v>
      </c>
      <c r="BF224" s="183">
        <v>0</v>
      </c>
      <c r="BG224" s="183">
        <v>0</v>
      </c>
      <c r="BH224" s="183">
        <v>0</v>
      </c>
      <c r="BI224" s="183">
        <v>0</v>
      </c>
      <c r="BJ224" s="183">
        <v>0</v>
      </c>
      <c r="BK224" s="183">
        <v>0</v>
      </c>
      <c r="BL224" s="183">
        <v>0</v>
      </c>
      <c r="BM224" s="183">
        <v>0</v>
      </c>
      <c r="BN224" s="183">
        <v>0</v>
      </c>
      <c r="BO224" s="184">
        <f t="shared" si="22"/>
        <v>0</v>
      </c>
    </row>
    <row r="225" spans="1:67" x14ac:dyDescent="0.25">
      <c r="A225" s="179" t="s">
        <v>900</v>
      </c>
      <c r="B225" s="180" t="s">
        <v>901</v>
      </c>
      <c r="C225" s="180" t="s">
        <v>889</v>
      </c>
      <c r="D225" s="181">
        <v>71566.350000000006</v>
      </c>
      <c r="E225" s="181">
        <f t="shared" si="20"/>
        <v>715.66</v>
      </c>
      <c r="F225" s="181">
        <f t="shared" si="23"/>
        <v>357.83</v>
      </c>
      <c r="G225" s="181">
        <f t="shared" si="19"/>
        <v>644.08999999999992</v>
      </c>
      <c r="H225" s="181">
        <f t="shared" si="18"/>
        <v>207.82999999999998</v>
      </c>
      <c r="I225" s="182">
        <f t="shared" ca="1" si="21"/>
        <v>71.569999999999993</v>
      </c>
      <c r="J225" s="183">
        <v>71.569999999999993</v>
      </c>
      <c r="K225" s="183">
        <v>150</v>
      </c>
      <c r="L225" s="183">
        <v>0</v>
      </c>
      <c r="M225" s="183">
        <v>0</v>
      </c>
      <c r="N225" s="183">
        <v>0</v>
      </c>
      <c r="O225" s="183">
        <v>0</v>
      </c>
      <c r="P225" s="183">
        <v>0</v>
      </c>
      <c r="Q225" s="183">
        <v>0</v>
      </c>
      <c r="R225" s="183">
        <v>0</v>
      </c>
      <c r="S225" s="183">
        <v>0</v>
      </c>
      <c r="T225" s="183">
        <v>0</v>
      </c>
      <c r="U225" s="183">
        <v>0</v>
      </c>
      <c r="V225" s="183">
        <v>0</v>
      </c>
      <c r="W225" s="183">
        <v>0</v>
      </c>
      <c r="X225" s="183">
        <v>0</v>
      </c>
      <c r="Y225" s="183">
        <v>0</v>
      </c>
      <c r="Z225" s="183">
        <v>0</v>
      </c>
      <c r="AA225" s="183">
        <v>0</v>
      </c>
      <c r="AB225" s="183">
        <v>0</v>
      </c>
      <c r="AC225" s="183">
        <v>0</v>
      </c>
      <c r="AD225" s="183">
        <v>0</v>
      </c>
      <c r="AE225" s="183">
        <v>0</v>
      </c>
      <c r="AF225" s="183">
        <v>0</v>
      </c>
      <c r="AG225" s="183">
        <v>0</v>
      </c>
      <c r="AH225" s="183">
        <v>0</v>
      </c>
      <c r="AI225" s="183">
        <v>0</v>
      </c>
      <c r="AJ225" s="183">
        <v>0</v>
      </c>
      <c r="AK225" s="183">
        <v>0</v>
      </c>
      <c r="AL225" s="183">
        <v>0</v>
      </c>
      <c r="AM225" s="183">
        <v>0</v>
      </c>
      <c r="AN225" s="183">
        <v>0</v>
      </c>
      <c r="AO225" s="183">
        <v>0</v>
      </c>
      <c r="AP225" s="183">
        <v>0</v>
      </c>
      <c r="AQ225" s="183">
        <v>0</v>
      </c>
      <c r="AR225" s="183">
        <v>0</v>
      </c>
      <c r="AS225" s="183">
        <v>0</v>
      </c>
      <c r="AT225" s="183">
        <v>0</v>
      </c>
      <c r="AU225" s="183">
        <v>0</v>
      </c>
      <c r="AV225" s="183">
        <v>0</v>
      </c>
      <c r="AW225" s="183">
        <v>0</v>
      </c>
      <c r="AX225" s="183">
        <v>0</v>
      </c>
      <c r="AY225" s="183">
        <v>0</v>
      </c>
      <c r="AZ225" s="183">
        <v>0</v>
      </c>
      <c r="BA225" s="183">
        <v>0</v>
      </c>
      <c r="BB225" s="183">
        <v>0</v>
      </c>
      <c r="BC225" s="183">
        <v>0</v>
      </c>
      <c r="BD225" s="183">
        <v>0</v>
      </c>
      <c r="BE225" s="183">
        <v>0</v>
      </c>
      <c r="BF225" s="183">
        <v>0</v>
      </c>
      <c r="BG225" s="183">
        <v>0</v>
      </c>
      <c r="BH225" s="183">
        <v>0</v>
      </c>
      <c r="BI225" s="183">
        <v>0</v>
      </c>
      <c r="BJ225" s="183">
        <v>0</v>
      </c>
      <c r="BK225" s="183">
        <v>0</v>
      </c>
      <c r="BL225" s="183">
        <v>0</v>
      </c>
      <c r="BM225" s="183">
        <v>0</v>
      </c>
      <c r="BN225" s="183">
        <v>0</v>
      </c>
      <c r="BO225" s="184">
        <f t="shared" si="22"/>
        <v>150</v>
      </c>
    </row>
    <row r="226" spans="1:67" x14ac:dyDescent="0.25">
      <c r="A226" s="179" t="s">
        <v>902</v>
      </c>
      <c r="B226" s="180" t="s">
        <v>903</v>
      </c>
      <c r="C226" s="180" t="s">
        <v>889</v>
      </c>
      <c r="D226" s="181">
        <v>39622.120000000003</v>
      </c>
      <c r="E226" s="181">
        <f t="shared" si="20"/>
        <v>396.22</v>
      </c>
      <c r="F226" s="181">
        <f t="shared" si="23"/>
        <v>198.11</v>
      </c>
      <c r="G226" s="181">
        <f t="shared" si="19"/>
        <v>346.22</v>
      </c>
      <c r="H226" s="181">
        <f t="shared" si="18"/>
        <v>198.11</v>
      </c>
      <c r="I226" s="182">
        <f t="shared" ca="1" si="21"/>
        <v>50</v>
      </c>
      <c r="J226" s="183">
        <v>50</v>
      </c>
      <c r="K226" s="183">
        <v>0</v>
      </c>
      <c r="L226" s="183">
        <v>0</v>
      </c>
      <c r="M226" s="183">
        <v>0</v>
      </c>
      <c r="N226" s="183">
        <v>0</v>
      </c>
      <c r="O226" s="183">
        <v>0</v>
      </c>
      <c r="P226" s="183">
        <v>0</v>
      </c>
      <c r="Q226" s="183">
        <v>0</v>
      </c>
      <c r="R226" s="183">
        <v>0</v>
      </c>
      <c r="S226" s="183">
        <v>0</v>
      </c>
      <c r="T226" s="183">
        <v>0</v>
      </c>
      <c r="U226" s="183">
        <v>0</v>
      </c>
      <c r="V226" s="183">
        <v>0</v>
      </c>
      <c r="W226" s="183">
        <v>0</v>
      </c>
      <c r="X226" s="183">
        <v>0</v>
      </c>
      <c r="Y226" s="183">
        <v>0</v>
      </c>
      <c r="Z226" s="183">
        <v>0</v>
      </c>
      <c r="AA226" s="183">
        <v>0</v>
      </c>
      <c r="AB226" s="183">
        <v>0</v>
      </c>
      <c r="AC226" s="183">
        <v>0</v>
      </c>
      <c r="AD226" s="183">
        <v>0</v>
      </c>
      <c r="AE226" s="183">
        <v>0</v>
      </c>
      <c r="AF226" s="183">
        <v>0</v>
      </c>
      <c r="AG226" s="183">
        <v>0</v>
      </c>
      <c r="AH226" s="183">
        <v>0</v>
      </c>
      <c r="AI226" s="183">
        <v>0</v>
      </c>
      <c r="AJ226" s="183">
        <v>0</v>
      </c>
      <c r="AK226" s="183">
        <v>0</v>
      </c>
      <c r="AL226" s="183">
        <v>0</v>
      </c>
      <c r="AM226" s="183">
        <v>0</v>
      </c>
      <c r="AN226" s="183">
        <v>0</v>
      </c>
      <c r="AO226" s="183">
        <v>0</v>
      </c>
      <c r="AP226" s="183">
        <v>0</v>
      </c>
      <c r="AQ226" s="183">
        <v>0</v>
      </c>
      <c r="AR226" s="183">
        <v>0</v>
      </c>
      <c r="AS226" s="183">
        <v>0</v>
      </c>
      <c r="AT226" s="183">
        <v>0</v>
      </c>
      <c r="AU226" s="183">
        <v>0</v>
      </c>
      <c r="AV226" s="183">
        <v>0</v>
      </c>
      <c r="AW226" s="183">
        <v>0</v>
      </c>
      <c r="AX226" s="183">
        <v>0</v>
      </c>
      <c r="AY226" s="183">
        <v>0</v>
      </c>
      <c r="AZ226" s="183">
        <v>0</v>
      </c>
      <c r="BA226" s="183">
        <v>0</v>
      </c>
      <c r="BB226" s="183">
        <v>0</v>
      </c>
      <c r="BC226" s="183">
        <v>0</v>
      </c>
      <c r="BD226" s="183">
        <v>0</v>
      </c>
      <c r="BE226" s="183">
        <v>0</v>
      </c>
      <c r="BF226" s="183">
        <v>0</v>
      </c>
      <c r="BG226" s="183">
        <v>0</v>
      </c>
      <c r="BH226" s="183">
        <v>0</v>
      </c>
      <c r="BI226" s="183">
        <v>0</v>
      </c>
      <c r="BJ226" s="183">
        <v>0</v>
      </c>
      <c r="BK226" s="183">
        <v>0</v>
      </c>
      <c r="BL226" s="183">
        <v>0</v>
      </c>
      <c r="BM226" s="183">
        <v>0</v>
      </c>
      <c r="BN226" s="183">
        <v>0</v>
      </c>
      <c r="BO226" s="184">
        <f t="shared" si="22"/>
        <v>0</v>
      </c>
    </row>
    <row r="227" spans="1:67" x14ac:dyDescent="0.25">
      <c r="A227" s="179" t="s">
        <v>904</v>
      </c>
      <c r="B227" s="180" t="s">
        <v>905</v>
      </c>
      <c r="C227" s="180" t="s">
        <v>889</v>
      </c>
      <c r="D227" s="181">
        <v>85191.96</v>
      </c>
      <c r="E227" s="181">
        <f t="shared" si="20"/>
        <v>851.92</v>
      </c>
      <c r="F227" s="181">
        <f t="shared" si="23"/>
        <v>425.96</v>
      </c>
      <c r="G227" s="181">
        <f t="shared" si="19"/>
        <v>0</v>
      </c>
      <c r="H227" s="181">
        <f t="shared" si="18"/>
        <v>425.96</v>
      </c>
      <c r="I227" s="182">
        <f t="shared" ca="1" si="21"/>
        <v>851.92</v>
      </c>
      <c r="J227" s="183">
        <v>851.92</v>
      </c>
      <c r="K227" s="183">
        <v>0</v>
      </c>
      <c r="L227" s="183">
        <v>0</v>
      </c>
      <c r="M227" s="183">
        <v>0</v>
      </c>
      <c r="N227" s="183">
        <v>0</v>
      </c>
      <c r="O227" s="183">
        <v>0</v>
      </c>
      <c r="P227" s="183">
        <v>0</v>
      </c>
      <c r="Q227" s="183">
        <v>0</v>
      </c>
      <c r="R227" s="183">
        <v>0</v>
      </c>
      <c r="S227" s="183">
        <v>0</v>
      </c>
      <c r="T227" s="183">
        <v>0</v>
      </c>
      <c r="U227" s="183">
        <v>0</v>
      </c>
      <c r="V227" s="183">
        <v>0</v>
      </c>
      <c r="W227" s="183">
        <v>0</v>
      </c>
      <c r="X227" s="183">
        <v>0</v>
      </c>
      <c r="Y227" s="183">
        <v>0</v>
      </c>
      <c r="Z227" s="183">
        <v>0</v>
      </c>
      <c r="AA227" s="183">
        <v>0</v>
      </c>
      <c r="AB227" s="183">
        <v>0</v>
      </c>
      <c r="AC227" s="183">
        <v>0</v>
      </c>
      <c r="AD227" s="183">
        <v>0</v>
      </c>
      <c r="AE227" s="183">
        <v>0</v>
      </c>
      <c r="AF227" s="183">
        <v>0</v>
      </c>
      <c r="AG227" s="183">
        <v>0</v>
      </c>
      <c r="AH227" s="183">
        <v>0</v>
      </c>
      <c r="AI227" s="183">
        <v>0</v>
      </c>
      <c r="AJ227" s="183">
        <v>0</v>
      </c>
      <c r="AK227" s="183">
        <v>0</v>
      </c>
      <c r="AL227" s="183">
        <v>0</v>
      </c>
      <c r="AM227" s="183">
        <v>0</v>
      </c>
      <c r="AN227" s="183">
        <v>0</v>
      </c>
      <c r="AO227" s="183">
        <v>0</v>
      </c>
      <c r="AP227" s="183">
        <v>0</v>
      </c>
      <c r="AQ227" s="183">
        <v>0</v>
      </c>
      <c r="AR227" s="183">
        <v>0</v>
      </c>
      <c r="AS227" s="183">
        <v>0</v>
      </c>
      <c r="AT227" s="183">
        <v>0</v>
      </c>
      <c r="AU227" s="183">
        <v>0</v>
      </c>
      <c r="AV227" s="183">
        <v>0</v>
      </c>
      <c r="AW227" s="183">
        <v>0</v>
      </c>
      <c r="AX227" s="183">
        <v>0</v>
      </c>
      <c r="AY227" s="183">
        <v>0</v>
      </c>
      <c r="AZ227" s="183">
        <v>0</v>
      </c>
      <c r="BA227" s="183">
        <v>0</v>
      </c>
      <c r="BB227" s="183">
        <v>0</v>
      </c>
      <c r="BC227" s="183">
        <v>0</v>
      </c>
      <c r="BD227" s="183">
        <v>0</v>
      </c>
      <c r="BE227" s="183">
        <v>0</v>
      </c>
      <c r="BF227" s="183">
        <v>0</v>
      </c>
      <c r="BG227" s="183">
        <v>0</v>
      </c>
      <c r="BH227" s="183">
        <v>0</v>
      </c>
      <c r="BI227" s="183">
        <v>0</v>
      </c>
      <c r="BJ227" s="183">
        <v>0</v>
      </c>
      <c r="BK227" s="183">
        <v>0</v>
      </c>
      <c r="BL227" s="183">
        <v>0</v>
      </c>
      <c r="BM227" s="183">
        <v>0</v>
      </c>
      <c r="BN227" s="183">
        <v>0</v>
      </c>
      <c r="BO227" s="184">
        <f t="shared" si="22"/>
        <v>0</v>
      </c>
    </row>
    <row r="228" spans="1:67" x14ac:dyDescent="0.25">
      <c r="A228" s="179" t="s">
        <v>906</v>
      </c>
      <c r="B228" s="180" t="s">
        <v>907</v>
      </c>
      <c r="C228" s="180" t="s">
        <v>889</v>
      </c>
      <c r="D228" s="181">
        <v>78247.09</v>
      </c>
      <c r="E228" s="181">
        <f t="shared" si="20"/>
        <v>782.47</v>
      </c>
      <c r="F228" s="181">
        <f t="shared" si="23"/>
        <v>391.24</v>
      </c>
      <c r="G228" s="181">
        <f t="shared" si="19"/>
        <v>0</v>
      </c>
      <c r="H228" s="181">
        <f t="shared" si="18"/>
        <v>391.24</v>
      </c>
      <c r="I228" s="182">
        <f t="shared" ca="1" si="21"/>
        <v>782.47</v>
      </c>
      <c r="J228" s="183">
        <v>782.47</v>
      </c>
      <c r="K228" s="183">
        <v>0</v>
      </c>
      <c r="L228" s="183">
        <v>0</v>
      </c>
      <c r="M228" s="183">
        <v>0</v>
      </c>
      <c r="N228" s="183">
        <v>0</v>
      </c>
      <c r="O228" s="183">
        <v>0</v>
      </c>
      <c r="P228" s="183">
        <v>0</v>
      </c>
      <c r="Q228" s="183">
        <v>0</v>
      </c>
      <c r="R228" s="183">
        <v>0</v>
      </c>
      <c r="S228" s="183">
        <v>0</v>
      </c>
      <c r="T228" s="183">
        <v>0</v>
      </c>
      <c r="U228" s="183">
        <v>0</v>
      </c>
      <c r="V228" s="183">
        <v>0</v>
      </c>
      <c r="W228" s="183">
        <v>0</v>
      </c>
      <c r="X228" s="183">
        <v>0</v>
      </c>
      <c r="Y228" s="183">
        <v>0</v>
      </c>
      <c r="Z228" s="183">
        <v>0</v>
      </c>
      <c r="AA228" s="183">
        <v>0</v>
      </c>
      <c r="AB228" s="183">
        <v>0</v>
      </c>
      <c r="AC228" s="183">
        <v>0</v>
      </c>
      <c r="AD228" s="183">
        <v>0</v>
      </c>
      <c r="AE228" s="183">
        <v>0</v>
      </c>
      <c r="AF228" s="183">
        <v>0</v>
      </c>
      <c r="AG228" s="183">
        <v>0</v>
      </c>
      <c r="AH228" s="183">
        <v>0</v>
      </c>
      <c r="AI228" s="183">
        <v>0</v>
      </c>
      <c r="AJ228" s="183">
        <v>0</v>
      </c>
      <c r="AK228" s="183">
        <v>0</v>
      </c>
      <c r="AL228" s="183">
        <v>0</v>
      </c>
      <c r="AM228" s="183">
        <v>0</v>
      </c>
      <c r="AN228" s="183">
        <v>0</v>
      </c>
      <c r="AO228" s="183">
        <v>0</v>
      </c>
      <c r="AP228" s="183">
        <v>0</v>
      </c>
      <c r="AQ228" s="183">
        <v>0</v>
      </c>
      <c r="AR228" s="183">
        <v>0</v>
      </c>
      <c r="AS228" s="183">
        <v>0</v>
      </c>
      <c r="AT228" s="183">
        <v>0</v>
      </c>
      <c r="AU228" s="183">
        <v>0</v>
      </c>
      <c r="AV228" s="183">
        <v>0</v>
      </c>
      <c r="AW228" s="183">
        <v>0</v>
      </c>
      <c r="AX228" s="183">
        <v>0</v>
      </c>
      <c r="AY228" s="183">
        <v>0</v>
      </c>
      <c r="AZ228" s="183">
        <v>0</v>
      </c>
      <c r="BA228" s="183">
        <v>0</v>
      </c>
      <c r="BB228" s="183">
        <v>0</v>
      </c>
      <c r="BC228" s="183">
        <v>0</v>
      </c>
      <c r="BD228" s="183">
        <v>0</v>
      </c>
      <c r="BE228" s="183">
        <v>0</v>
      </c>
      <c r="BF228" s="183">
        <v>0</v>
      </c>
      <c r="BG228" s="183">
        <v>0</v>
      </c>
      <c r="BH228" s="183">
        <v>0</v>
      </c>
      <c r="BI228" s="183">
        <v>0</v>
      </c>
      <c r="BJ228" s="183">
        <v>0</v>
      </c>
      <c r="BK228" s="183">
        <v>0</v>
      </c>
      <c r="BL228" s="183">
        <v>0</v>
      </c>
      <c r="BM228" s="183">
        <v>0</v>
      </c>
      <c r="BN228" s="183">
        <v>0</v>
      </c>
      <c r="BO228" s="184">
        <f t="shared" si="22"/>
        <v>0</v>
      </c>
    </row>
    <row r="229" spans="1:67" x14ac:dyDescent="0.25">
      <c r="A229" s="179" t="s">
        <v>908</v>
      </c>
      <c r="B229" s="180" t="s">
        <v>909</v>
      </c>
      <c r="C229" s="180" t="s">
        <v>889</v>
      </c>
      <c r="D229" s="181">
        <v>76924.570000000007</v>
      </c>
      <c r="E229" s="181">
        <f t="shared" si="20"/>
        <v>769.25</v>
      </c>
      <c r="F229" s="181">
        <f t="shared" si="23"/>
        <v>384.62</v>
      </c>
      <c r="G229" s="181">
        <f t="shared" si="19"/>
        <v>759.25</v>
      </c>
      <c r="H229" s="181">
        <f t="shared" si="18"/>
        <v>384.62</v>
      </c>
      <c r="I229" s="182">
        <f t="shared" ca="1" si="21"/>
        <v>10</v>
      </c>
      <c r="J229" s="183">
        <v>10</v>
      </c>
      <c r="K229" s="183">
        <v>0</v>
      </c>
      <c r="L229" s="183">
        <v>0</v>
      </c>
      <c r="M229" s="183">
        <v>0</v>
      </c>
      <c r="N229" s="183">
        <v>0</v>
      </c>
      <c r="O229" s="183">
        <v>0</v>
      </c>
      <c r="P229" s="183">
        <v>0</v>
      </c>
      <c r="Q229" s="183">
        <v>0</v>
      </c>
      <c r="R229" s="183">
        <v>0</v>
      </c>
      <c r="S229" s="183">
        <v>0</v>
      </c>
      <c r="T229" s="183">
        <v>0</v>
      </c>
      <c r="U229" s="183">
        <v>0</v>
      </c>
      <c r="V229" s="183">
        <v>0</v>
      </c>
      <c r="W229" s="183">
        <v>0</v>
      </c>
      <c r="X229" s="183">
        <v>0</v>
      </c>
      <c r="Y229" s="183">
        <v>0</v>
      </c>
      <c r="Z229" s="183">
        <v>0</v>
      </c>
      <c r="AA229" s="183">
        <v>0</v>
      </c>
      <c r="AB229" s="183">
        <v>0</v>
      </c>
      <c r="AC229" s="183">
        <v>0</v>
      </c>
      <c r="AD229" s="183">
        <v>0</v>
      </c>
      <c r="AE229" s="183">
        <v>0</v>
      </c>
      <c r="AF229" s="183">
        <v>0</v>
      </c>
      <c r="AG229" s="183">
        <v>0</v>
      </c>
      <c r="AH229" s="183">
        <v>0</v>
      </c>
      <c r="AI229" s="183">
        <v>0</v>
      </c>
      <c r="AJ229" s="183">
        <v>0</v>
      </c>
      <c r="AK229" s="183">
        <v>0</v>
      </c>
      <c r="AL229" s="183">
        <v>0</v>
      </c>
      <c r="AM229" s="183">
        <v>0</v>
      </c>
      <c r="AN229" s="183">
        <v>0</v>
      </c>
      <c r="AO229" s="183">
        <v>0</v>
      </c>
      <c r="AP229" s="183">
        <v>0</v>
      </c>
      <c r="AQ229" s="183">
        <v>0</v>
      </c>
      <c r="AR229" s="183">
        <v>0</v>
      </c>
      <c r="AS229" s="183">
        <v>0</v>
      </c>
      <c r="AT229" s="183">
        <v>0</v>
      </c>
      <c r="AU229" s="183">
        <v>0</v>
      </c>
      <c r="AV229" s="183">
        <v>0</v>
      </c>
      <c r="AW229" s="183">
        <v>0</v>
      </c>
      <c r="AX229" s="183">
        <v>0</v>
      </c>
      <c r="AY229" s="183">
        <v>0</v>
      </c>
      <c r="AZ229" s="183">
        <v>0</v>
      </c>
      <c r="BA229" s="183">
        <v>0</v>
      </c>
      <c r="BB229" s="183">
        <v>0</v>
      </c>
      <c r="BC229" s="183">
        <v>0</v>
      </c>
      <c r="BD229" s="183">
        <v>0</v>
      </c>
      <c r="BE229" s="183">
        <v>0</v>
      </c>
      <c r="BF229" s="183">
        <v>0</v>
      </c>
      <c r="BG229" s="183">
        <v>0</v>
      </c>
      <c r="BH229" s="183">
        <v>0</v>
      </c>
      <c r="BI229" s="183">
        <v>0</v>
      </c>
      <c r="BJ229" s="183">
        <v>0</v>
      </c>
      <c r="BK229" s="183">
        <v>0</v>
      </c>
      <c r="BL229" s="183">
        <v>0</v>
      </c>
      <c r="BM229" s="183">
        <v>0</v>
      </c>
      <c r="BN229" s="183">
        <v>0</v>
      </c>
      <c r="BO229" s="184">
        <f t="shared" si="22"/>
        <v>0</v>
      </c>
    </row>
    <row r="230" spans="1:67" x14ac:dyDescent="0.25">
      <c r="A230" s="179" t="s">
        <v>910</v>
      </c>
      <c r="B230" s="180" t="s">
        <v>911</v>
      </c>
      <c r="C230" s="180" t="s">
        <v>889</v>
      </c>
      <c r="D230" s="181">
        <v>34289.56</v>
      </c>
      <c r="E230" s="181">
        <f t="shared" si="20"/>
        <v>342.9</v>
      </c>
      <c r="F230" s="181">
        <f t="shared" si="23"/>
        <v>171.45</v>
      </c>
      <c r="G230" s="181">
        <f t="shared" si="19"/>
        <v>332.9</v>
      </c>
      <c r="H230" s="181">
        <f t="shared" si="18"/>
        <v>171.45</v>
      </c>
      <c r="I230" s="182">
        <f t="shared" ca="1" si="21"/>
        <v>10</v>
      </c>
      <c r="J230" s="183">
        <v>10</v>
      </c>
      <c r="K230" s="183">
        <v>0</v>
      </c>
      <c r="L230" s="183">
        <v>0</v>
      </c>
      <c r="M230" s="183">
        <v>0</v>
      </c>
      <c r="N230" s="183">
        <v>0</v>
      </c>
      <c r="O230" s="183">
        <v>0</v>
      </c>
      <c r="P230" s="183">
        <v>0</v>
      </c>
      <c r="Q230" s="183">
        <v>0</v>
      </c>
      <c r="R230" s="183">
        <v>0</v>
      </c>
      <c r="S230" s="183">
        <v>0</v>
      </c>
      <c r="T230" s="183">
        <v>0</v>
      </c>
      <c r="U230" s="183">
        <v>0</v>
      </c>
      <c r="V230" s="183">
        <v>0</v>
      </c>
      <c r="W230" s="183">
        <v>0</v>
      </c>
      <c r="X230" s="183">
        <v>0</v>
      </c>
      <c r="Y230" s="183">
        <v>0</v>
      </c>
      <c r="Z230" s="183">
        <v>0</v>
      </c>
      <c r="AA230" s="183">
        <v>0</v>
      </c>
      <c r="AB230" s="183">
        <v>0</v>
      </c>
      <c r="AC230" s="183">
        <v>0</v>
      </c>
      <c r="AD230" s="183">
        <v>0</v>
      </c>
      <c r="AE230" s="183">
        <v>0</v>
      </c>
      <c r="AF230" s="183">
        <v>0</v>
      </c>
      <c r="AG230" s="183">
        <v>0</v>
      </c>
      <c r="AH230" s="183">
        <v>0</v>
      </c>
      <c r="AI230" s="183">
        <v>0</v>
      </c>
      <c r="AJ230" s="183">
        <v>0</v>
      </c>
      <c r="AK230" s="183">
        <v>0</v>
      </c>
      <c r="AL230" s="183">
        <v>0</v>
      </c>
      <c r="AM230" s="183">
        <v>0</v>
      </c>
      <c r="AN230" s="183">
        <v>0</v>
      </c>
      <c r="AO230" s="183">
        <v>0</v>
      </c>
      <c r="AP230" s="183">
        <v>0</v>
      </c>
      <c r="AQ230" s="183">
        <v>0</v>
      </c>
      <c r="AR230" s="183">
        <v>0</v>
      </c>
      <c r="AS230" s="183">
        <v>0</v>
      </c>
      <c r="AT230" s="183">
        <v>0</v>
      </c>
      <c r="AU230" s="183">
        <v>0</v>
      </c>
      <c r="AV230" s="183">
        <v>0</v>
      </c>
      <c r="AW230" s="183">
        <v>0</v>
      </c>
      <c r="AX230" s="183">
        <v>0</v>
      </c>
      <c r="AY230" s="183">
        <v>0</v>
      </c>
      <c r="AZ230" s="183">
        <v>0</v>
      </c>
      <c r="BA230" s="183">
        <v>0</v>
      </c>
      <c r="BB230" s="183">
        <v>0</v>
      </c>
      <c r="BC230" s="183">
        <v>0</v>
      </c>
      <c r="BD230" s="183">
        <v>0</v>
      </c>
      <c r="BE230" s="183">
        <v>0</v>
      </c>
      <c r="BF230" s="183">
        <v>0</v>
      </c>
      <c r="BG230" s="183">
        <v>0</v>
      </c>
      <c r="BH230" s="183">
        <v>0</v>
      </c>
      <c r="BI230" s="183">
        <v>0</v>
      </c>
      <c r="BJ230" s="183">
        <v>0</v>
      </c>
      <c r="BK230" s="183">
        <v>0</v>
      </c>
      <c r="BL230" s="183">
        <v>0</v>
      </c>
      <c r="BM230" s="183">
        <v>0</v>
      </c>
      <c r="BN230" s="183">
        <v>0</v>
      </c>
      <c r="BO230" s="184">
        <f t="shared" si="22"/>
        <v>0</v>
      </c>
    </row>
    <row r="231" spans="1:67" x14ac:dyDescent="0.25">
      <c r="A231" s="179" t="s">
        <v>912</v>
      </c>
      <c r="B231" s="180" t="s">
        <v>913</v>
      </c>
      <c r="C231" s="180" t="s">
        <v>889</v>
      </c>
      <c r="D231" s="181">
        <v>78235.509999999995</v>
      </c>
      <c r="E231" s="181">
        <f t="shared" si="20"/>
        <v>782.36</v>
      </c>
      <c r="F231" s="181">
        <f t="shared" si="23"/>
        <v>391.18</v>
      </c>
      <c r="G231" s="181">
        <f t="shared" si="19"/>
        <v>782.36</v>
      </c>
      <c r="H231" s="181">
        <f t="shared" si="18"/>
        <v>391.18</v>
      </c>
      <c r="I231" s="182">
        <f t="shared" ca="1" si="21"/>
        <v>0</v>
      </c>
      <c r="J231" s="183">
        <v>0</v>
      </c>
      <c r="K231" s="183">
        <v>0</v>
      </c>
      <c r="L231" s="183">
        <v>0</v>
      </c>
      <c r="M231" s="183">
        <v>0</v>
      </c>
      <c r="N231" s="183">
        <v>0</v>
      </c>
      <c r="O231" s="183">
        <v>0</v>
      </c>
      <c r="P231" s="183">
        <v>0</v>
      </c>
      <c r="Q231" s="183">
        <v>0</v>
      </c>
      <c r="R231" s="183">
        <v>0</v>
      </c>
      <c r="S231" s="183">
        <v>0</v>
      </c>
      <c r="T231" s="183">
        <v>0</v>
      </c>
      <c r="U231" s="183">
        <v>0</v>
      </c>
      <c r="V231" s="183">
        <v>0</v>
      </c>
      <c r="W231" s="183">
        <v>0</v>
      </c>
      <c r="X231" s="183">
        <v>0</v>
      </c>
      <c r="Y231" s="183">
        <v>0</v>
      </c>
      <c r="Z231" s="183">
        <v>0</v>
      </c>
      <c r="AA231" s="183">
        <v>0</v>
      </c>
      <c r="AB231" s="183">
        <v>0</v>
      </c>
      <c r="AC231" s="183">
        <v>0</v>
      </c>
      <c r="AD231" s="183">
        <v>0</v>
      </c>
      <c r="AE231" s="183">
        <v>0</v>
      </c>
      <c r="AF231" s="183">
        <v>0</v>
      </c>
      <c r="AG231" s="183">
        <v>0</v>
      </c>
      <c r="AH231" s="183">
        <v>0</v>
      </c>
      <c r="AI231" s="183">
        <v>0</v>
      </c>
      <c r="AJ231" s="183">
        <v>0</v>
      </c>
      <c r="AK231" s="183">
        <v>0</v>
      </c>
      <c r="AL231" s="183">
        <v>0</v>
      </c>
      <c r="AM231" s="183">
        <v>0</v>
      </c>
      <c r="AN231" s="183">
        <v>0</v>
      </c>
      <c r="AO231" s="183">
        <v>0</v>
      </c>
      <c r="AP231" s="183">
        <v>0</v>
      </c>
      <c r="AQ231" s="183">
        <v>0</v>
      </c>
      <c r="AR231" s="183">
        <v>0</v>
      </c>
      <c r="AS231" s="183">
        <v>0</v>
      </c>
      <c r="AT231" s="183">
        <v>0</v>
      </c>
      <c r="AU231" s="183">
        <v>0</v>
      </c>
      <c r="AV231" s="183">
        <v>0</v>
      </c>
      <c r="AW231" s="183">
        <v>0</v>
      </c>
      <c r="AX231" s="183">
        <v>0</v>
      </c>
      <c r="AY231" s="183">
        <v>0</v>
      </c>
      <c r="AZ231" s="183">
        <v>0</v>
      </c>
      <c r="BA231" s="183">
        <v>0</v>
      </c>
      <c r="BB231" s="183">
        <v>0</v>
      </c>
      <c r="BC231" s="183">
        <v>0</v>
      </c>
      <c r="BD231" s="183">
        <v>0</v>
      </c>
      <c r="BE231" s="183">
        <v>0</v>
      </c>
      <c r="BF231" s="183">
        <v>0</v>
      </c>
      <c r="BG231" s="183">
        <v>0</v>
      </c>
      <c r="BH231" s="183">
        <v>0</v>
      </c>
      <c r="BI231" s="183">
        <v>0</v>
      </c>
      <c r="BJ231" s="183">
        <v>0</v>
      </c>
      <c r="BK231" s="183">
        <v>0</v>
      </c>
      <c r="BL231" s="183">
        <v>0</v>
      </c>
      <c r="BM231" s="183">
        <v>0</v>
      </c>
      <c r="BN231" s="183">
        <v>0</v>
      </c>
      <c r="BO231" s="184">
        <f t="shared" si="22"/>
        <v>0</v>
      </c>
    </row>
    <row r="232" spans="1:67" x14ac:dyDescent="0.25">
      <c r="A232" s="179" t="s">
        <v>914</v>
      </c>
      <c r="B232" s="180" t="s">
        <v>915</v>
      </c>
      <c r="C232" s="180" t="s">
        <v>889</v>
      </c>
      <c r="D232" s="181">
        <v>53151.66</v>
      </c>
      <c r="E232" s="181">
        <f t="shared" si="20"/>
        <v>531.52</v>
      </c>
      <c r="F232" s="181">
        <f t="shared" si="23"/>
        <v>265.76</v>
      </c>
      <c r="G232" s="181">
        <f t="shared" si="19"/>
        <v>0</v>
      </c>
      <c r="H232" s="181">
        <f t="shared" si="18"/>
        <v>265.76</v>
      </c>
      <c r="I232" s="182">
        <f t="shared" ca="1" si="21"/>
        <v>531.52</v>
      </c>
      <c r="J232" s="183">
        <v>531.52</v>
      </c>
      <c r="K232" s="183">
        <v>0</v>
      </c>
      <c r="L232" s="183">
        <v>0</v>
      </c>
      <c r="M232" s="183">
        <v>0</v>
      </c>
      <c r="N232" s="183">
        <v>0</v>
      </c>
      <c r="O232" s="183">
        <v>0</v>
      </c>
      <c r="P232" s="183">
        <v>0</v>
      </c>
      <c r="Q232" s="183">
        <v>0</v>
      </c>
      <c r="R232" s="183">
        <v>0</v>
      </c>
      <c r="S232" s="183">
        <v>0</v>
      </c>
      <c r="T232" s="183">
        <v>0</v>
      </c>
      <c r="U232" s="183">
        <v>0</v>
      </c>
      <c r="V232" s="183">
        <v>0</v>
      </c>
      <c r="W232" s="183">
        <v>0</v>
      </c>
      <c r="X232" s="183">
        <v>0</v>
      </c>
      <c r="Y232" s="183">
        <v>0</v>
      </c>
      <c r="Z232" s="183">
        <v>0</v>
      </c>
      <c r="AA232" s="183">
        <v>0</v>
      </c>
      <c r="AB232" s="183">
        <v>0</v>
      </c>
      <c r="AC232" s="183">
        <v>0</v>
      </c>
      <c r="AD232" s="183">
        <v>0</v>
      </c>
      <c r="AE232" s="183">
        <v>0</v>
      </c>
      <c r="AF232" s="183">
        <v>0</v>
      </c>
      <c r="AG232" s="183">
        <v>0</v>
      </c>
      <c r="AH232" s="183">
        <v>0</v>
      </c>
      <c r="AI232" s="183">
        <v>0</v>
      </c>
      <c r="AJ232" s="183">
        <v>0</v>
      </c>
      <c r="AK232" s="183">
        <v>0</v>
      </c>
      <c r="AL232" s="183">
        <v>0</v>
      </c>
      <c r="AM232" s="183">
        <v>0</v>
      </c>
      <c r="AN232" s="183">
        <v>0</v>
      </c>
      <c r="AO232" s="183">
        <v>0</v>
      </c>
      <c r="AP232" s="183">
        <v>0</v>
      </c>
      <c r="AQ232" s="183">
        <v>0</v>
      </c>
      <c r="AR232" s="183">
        <v>0</v>
      </c>
      <c r="AS232" s="183">
        <v>0</v>
      </c>
      <c r="AT232" s="183">
        <v>0</v>
      </c>
      <c r="AU232" s="183">
        <v>0</v>
      </c>
      <c r="AV232" s="183">
        <v>0</v>
      </c>
      <c r="AW232" s="183">
        <v>0</v>
      </c>
      <c r="AX232" s="183">
        <v>0</v>
      </c>
      <c r="AY232" s="183">
        <v>0</v>
      </c>
      <c r="AZ232" s="183">
        <v>0</v>
      </c>
      <c r="BA232" s="183">
        <v>0</v>
      </c>
      <c r="BB232" s="183">
        <v>0</v>
      </c>
      <c r="BC232" s="183">
        <v>0</v>
      </c>
      <c r="BD232" s="183">
        <v>0</v>
      </c>
      <c r="BE232" s="183">
        <v>0</v>
      </c>
      <c r="BF232" s="183">
        <v>0</v>
      </c>
      <c r="BG232" s="183">
        <v>0</v>
      </c>
      <c r="BH232" s="183">
        <v>0</v>
      </c>
      <c r="BI232" s="183">
        <v>0</v>
      </c>
      <c r="BJ232" s="183">
        <v>0</v>
      </c>
      <c r="BK232" s="183">
        <v>0</v>
      </c>
      <c r="BL232" s="183">
        <v>0</v>
      </c>
      <c r="BM232" s="183">
        <v>0</v>
      </c>
      <c r="BN232" s="183">
        <v>0</v>
      </c>
      <c r="BO232" s="184">
        <f t="shared" si="22"/>
        <v>0</v>
      </c>
    </row>
    <row r="233" spans="1:67" x14ac:dyDescent="0.25">
      <c r="A233" s="179" t="s">
        <v>916</v>
      </c>
      <c r="B233" s="180" t="s">
        <v>917</v>
      </c>
      <c r="C233" s="180" t="s">
        <v>889</v>
      </c>
      <c r="D233" s="181">
        <v>50076.02</v>
      </c>
      <c r="E233" s="181">
        <f t="shared" si="20"/>
        <v>500.76</v>
      </c>
      <c r="F233" s="181">
        <f t="shared" si="23"/>
        <v>250.38</v>
      </c>
      <c r="G233" s="181">
        <f t="shared" si="19"/>
        <v>450.76</v>
      </c>
      <c r="H233" s="181">
        <f t="shared" si="18"/>
        <v>250.38</v>
      </c>
      <c r="I233" s="182">
        <f t="shared" ca="1" si="21"/>
        <v>50</v>
      </c>
      <c r="J233" s="183">
        <v>50</v>
      </c>
      <c r="K233" s="183">
        <v>0</v>
      </c>
      <c r="L233" s="183">
        <v>0</v>
      </c>
      <c r="M233" s="183">
        <v>0</v>
      </c>
      <c r="N233" s="183">
        <v>0</v>
      </c>
      <c r="O233" s="183">
        <v>0</v>
      </c>
      <c r="P233" s="183">
        <v>0</v>
      </c>
      <c r="Q233" s="183">
        <v>0</v>
      </c>
      <c r="R233" s="183">
        <v>0</v>
      </c>
      <c r="S233" s="183">
        <v>0</v>
      </c>
      <c r="T233" s="183">
        <v>0</v>
      </c>
      <c r="U233" s="183">
        <v>0</v>
      </c>
      <c r="V233" s="183">
        <v>0</v>
      </c>
      <c r="W233" s="183">
        <v>0</v>
      </c>
      <c r="X233" s="183">
        <v>0</v>
      </c>
      <c r="Y233" s="183">
        <v>0</v>
      </c>
      <c r="Z233" s="183">
        <v>0</v>
      </c>
      <c r="AA233" s="183">
        <v>0</v>
      </c>
      <c r="AB233" s="183">
        <v>0</v>
      </c>
      <c r="AC233" s="183">
        <v>0</v>
      </c>
      <c r="AD233" s="183">
        <v>0</v>
      </c>
      <c r="AE233" s="183">
        <v>0</v>
      </c>
      <c r="AF233" s="183">
        <v>0</v>
      </c>
      <c r="AG233" s="183">
        <v>0</v>
      </c>
      <c r="AH233" s="183">
        <v>0</v>
      </c>
      <c r="AI233" s="183">
        <v>0</v>
      </c>
      <c r="AJ233" s="183">
        <v>0</v>
      </c>
      <c r="AK233" s="183">
        <v>0</v>
      </c>
      <c r="AL233" s="183">
        <v>0</v>
      </c>
      <c r="AM233" s="183">
        <v>0</v>
      </c>
      <c r="AN233" s="183">
        <v>0</v>
      </c>
      <c r="AO233" s="183">
        <v>0</v>
      </c>
      <c r="AP233" s="183">
        <v>0</v>
      </c>
      <c r="AQ233" s="183">
        <v>0</v>
      </c>
      <c r="AR233" s="183">
        <v>0</v>
      </c>
      <c r="AS233" s="183">
        <v>0</v>
      </c>
      <c r="AT233" s="183">
        <v>0</v>
      </c>
      <c r="AU233" s="183">
        <v>0</v>
      </c>
      <c r="AV233" s="183">
        <v>0</v>
      </c>
      <c r="AW233" s="183">
        <v>0</v>
      </c>
      <c r="AX233" s="183">
        <v>0</v>
      </c>
      <c r="AY233" s="183">
        <v>0</v>
      </c>
      <c r="AZ233" s="183">
        <v>0</v>
      </c>
      <c r="BA233" s="183">
        <v>0</v>
      </c>
      <c r="BB233" s="183">
        <v>0</v>
      </c>
      <c r="BC233" s="183">
        <v>0</v>
      </c>
      <c r="BD233" s="183">
        <v>0</v>
      </c>
      <c r="BE233" s="183">
        <v>0</v>
      </c>
      <c r="BF233" s="183">
        <v>0</v>
      </c>
      <c r="BG233" s="183">
        <v>0</v>
      </c>
      <c r="BH233" s="183">
        <v>0</v>
      </c>
      <c r="BI233" s="183">
        <v>0</v>
      </c>
      <c r="BJ233" s="183">
        <v>0</v>
      </c>
      <c r="BK233" s="183">
        <v>0</v>
      </c>
      <c r="BL233" s="183">
        <v>0</v>
      </c>
      <c r="BM233" s="183">
        <v>0</v>
      </c>
      <c r="BN233" s="183">
        <v>0</v>
      </c>
      <c r="BO233" s="184">
        <f t="shared" si="22"/>
        <v>0</v>
      </c>
    </row>
    <row r="234" spans="1:67" x14ac:dyDescent="0.25">
      <c r="A234" s="179" t="s">
        <v>918</v>
      </c>
      <c r="B234" s="180" t="s">
        <v>919</v>
      </c>
      <c r="C234" s="180" t="s">
        <v>889</v>
      </c>
      <c r="D234" s="181">
        <v>42552.63</v>
      </c>
      <c r="E234" s="181">
        <f t="shared" si="20"/>
        <v>425.53</v>
      </c>
      <c r="F234" s="181">
        <f t="shared" si="23"/>
        <v>212.76</v>
      </c>
      <c r="G234" s="181">
        <f t="shared" si="19"/>
        <v>216.60999999999999</v>
      </c>
      <c r="H234" s="181">
        <f t="shared" si="18"/>
        <v>212.76</v>
      </c>
      <c r="I234" s="182">
        <f t="shared" ca="1" si="21"/>
        <v>208.92</v>
      </c>
      <c r="J234" s="183">
        <v>208.92</v>
      </c>
      <c r="K234" s="183">
        <v>0</v>
      </c>
      <c r="L234" s="183">
        <v>0</v>
      </c>
      <c r="M234" s="183">
        <v>0</v>
      </c>
      <c r="N234" s="183">
        <v>0</v>
      </c>
      <c r="O234" s="183">
        <v>0</v>
      </c>
      <c r="P234" s="183">
        <v>0</v>
      </c>
      <c r="Q234" s="183">
        <v>0</v>
      </c>
      <c r="R234" s="183">
        <v>0</v>
      </c>
      <c r="S234" s="183">
        <v>0</v>
      </c>
      <c r="T234" s="183">
        <v>0</v>
      </c>
      <c r="U234" s="183">
        <v>0</v>
      </c>
      <c r="V234" s="183">
        <v>0</v>
      </c>
      <c r="W234" s="183">
        <v>0</v>
      </c>
      <c r="X234" s="183">
        <v>0</v>
      </c>
      <c r="Y234" s="183">
        <v>0</v>
      </c>
      <c r="Z234" s="183">
        <v>0</v>
      </c>
      <c r="AA234" s="183">
        <v>0</v>
      </c>
      <c r="AB234" s="183">
        <v>0</v>
      </c>
      <c r="AC234" s="183">
        <v>0</v>
      </c>
      <c r="AD234" s="183">
        <v>0</v>
      </c>
      <c r="AE234" s="183">
        <v>0</v>
      </c>
      <c r="AF234" s="183">
        <v>0</v>
      </c>
      <c r="AG234" s="183">
        <v>0</v>
      </c>
      <c r="AH234" s="183">
        <v>0</v>
      </c>
      <c r="AI234" s="183">
        <v>0</v>
      </c>
      <c r="AJ234" s="183">
        <v>0</v>
      </c>
      <c r="AK234" s="183">
        <v>0</v>
      </c>
      <c r="AL234" s="183">
        <v>0</v>
      </c>
      <c r="AM234" s="183">
        <v>0</v>
      </c>
      <c r="AN234" s="183">
        <v>0</v>
      </c>
      <c r="AO234" s="183">
        <v>0</v>
      </c>
      <c r="AP234" s="183">
        <v>0</v>
      </c>
      <c r="AQ234" s="183">
        <v>0</v>
      </c>
      <c r="AR234" s="183">
        <v>0</v>
      </c>
      <c r="AS234" s="183">
        <v>0</v>
      </c>
      <c r="AT234" s="183">
        <v>0</v>
      </c>
      <c r="AU234" s="183">
        <v>0</v>
      </c>
      <c r="AV234" s="183">
        <v>0</v>
      </c>
      <c r="AW234" s="183">
        <v>0</v>
      </c>
      <c r="AX234" s="183">
        <v>0</v>
      </c>
      <c r="AY234" s="183">
        <v>0</v>
      </c>
      <c r="AZ234" s="183">
        <v>0</v>
      </c>
      <c r="BA234" s="183">
        <v>0</v>
      </c>
      <c r="BB234" s="183">
        <v>0</v>
      </c>
      <c r="BC234" s="183">
        <v>0</v>
      </c>
      <c r="BD234" s="183">
        <v>0</v>
      </c>
      <c r="BE234" s="183">
        <v>0</v>
      </c>
      <c r="BF234" s="183">
        <v>0</v>
      </c>
      <c r="BG234" s="183">
        <v>0</v>
      </c>
      <c r="BH234" s="183">
        <v>0</v>
      </c>
      <c r="BI234" s="183">
        <v>0</v>
      </c>
      <c r="BJ234" s="183">
        <v>0</v>
      </c>
      <c r="BK234" s="183">
        <v>0</v>
      </c>
      <c r="BL234" s="183">
        <v>0</v>
      </c>
      <c r="BM234" s="183">
        <v>0</v>
      </c>
      <c r="BN234" s="183">
        <v>0</v>
      </c>
      <c r="BO234" s="184">
        <f t="shared" si="22"/>
        <v>0</v>
      </c>
    </row>
    <row r="235" spans="1:67" x14ac:dyDescent="0.25">
      <c r="A235" s="179" t="s">
        <v>920</v>
      </c>
      <c r="B235" s="180" t="s">
        <v>921</v>
      </c>
      <c r="C235" s="180" t="s">
        <v>889</v>
      </c>
      <c r="D235" s="181">
        <v>54238.29</v>
      </c>
      <c r="E235" s="181">
        <f t="shared" si="20"/>
        <v>542.38</v>
      </c>
      <c r="F235" s="181">
        <f t="shared" si="23"/>
        <v>271.19</v>
      </c>
      <c r="G235" s="181">
        <f t="shared" si="19"/>
        <v>233.21999999999997</v>
      </c>
      <c r="H235" s="181">
        <f t="shared" si="18"/>
        <v>271.19</v>
      </c>
      <c r="I235" s="182">
        <f t="shared" ca="1" si="21"/>
        <v>309.16000000000003</v>
      </c>
      <c r="J235" s="183">
        <v>309.16000000000003</v>
      </c>
      <c r="K235" s="183">
        <v>0</v>
      </c>
      <c r="L235" s="183">
        <v>0</v>
      </c>
      <c r="M235" s="183">
        <v>0</v>
      </c>
      <c r="N235" s="183">
        <v>0</v>
      </c>
      <c r="O235" s="183">
        <v>0</v>
      </c>
      <c r="P235" s="183">
        <v>0</v>
      </c>
      <c r="Q235" s="183">
        <v>0</v>
      </c>
      <c r="R235" s="183">
        <v>0</v>
      </c>
      <c r="S235" s="183">
        <v>0</v>
      </c>
      <c r="T235" s="183">
        <v>0</v>
      </c>
      <c r="U235" s="183">
        <v>0</v>
      </c>
      <c r="V235" s="183">
        <v>0</v>
      </c>
      <c r="W235" s="183">
        <v>0</v>
      </c>
      <c r="X235" s="183">
        <v>0</v>
      </c>
      <c r="Y235" s="183">
        <v>0</v>
      </c>
      <c r="Z235" s="183">
        <v>0</v>
      </c>
      <c r="AA235" s="183">
        <v>0</v>
      </c>
      <c r="AB235" s="183">
        <v>0</v>
      </c>
      <c r="AC235" s="183">
        <v>0</v>
      </c>
      <c r="AD235" s="183">
        <v>0</v>
      </c>
      <c r="AE235" s="183">
        <v>0</v>
      </c>
      <c r="AF235" s="183">
        <v>0</v>
      </c>
      <c r="AG235" s="183">
        <v>0</v>
      </c>
      <c r="AH235" s="183">
        <v>0</v>
      </c>
      <c r="AI235" s="183">
        <v>0</v>
      </c>
      <c r="AJ235" s="183">
        <v>0</v>
      </c>
      <c r="AK235" s="183">
        <v>0</v>
      </c>
      <c r="AL235" s="183">
        <v>0</v>
      </c>
      <c r="AM235" s="183">
        <v>0</v>
      </c>
      <c r="AN235" s="183">
        <v>0</v>
      </c>
      <c r="AO235" s="183">
        <v>0</v>
      </c>
      <c r="AP235" s="183">
        <v>0</v>
      </c>
      <c r="AQ235" s="183">
        <v>0</v>
      </c>
      <c r="AR235" s="183">
        <v>0</v>
      </c>
      <c r="AS235" s="183">
        <v>0</v>
      </c>
      <c r="AT235" s="183">
        <v>0</v>
      </c>
      <c r="AU235" s="183">
        <v>0</v>
      </c>
      <c r="AV235" s="183">
        <v>0</v>
      </c>
      <c r="AW235" s="183">
        <v>0</v>
      </c>
      <c r="AX235" s="183">
        <v>0</v>
      </c>
      <c r="AY235" s="183">
        <v>0</v>
      </c>
      <c r="AZ235" s="183">
        <v>0</v>
      </c>
      <c r="BA235" s="183">
        <v>0</v>
      </c>
      <c r="BB235" s="183">
        <v>0</v>
      </c>
      <c r="BC235" s="183">
        <v>0</v>
      </c>
      <c r="BD235" s="183">
        <v>0</v>
      </c>
      <c r="BE235" s="183">
        <v>0</v>
      </c>
      <c r="BF235" s="183">
        <v>0</v>
      </c>
      <c r="BG235" s="183">
        <v>0</v>
      </c>
      <c r="BH235" s="183">
        <v>0</v>
      </c>
      <c r="BI235" s="183">
        <v>0</v>
      </c>
      <c r="BJ235" s="183">
        <v>0</v>
      </c>
      <c r="BK235" s="183">
        <v>0</v>
      </c>
      <c r="BL235" s="183">
        <v>0</v>
      </c>
      <c r="BM235" s="183">
        <v>0</v>
      </c>
      <c r="BN235" s="183">
        <v>0</v>
      </c>
      <c r="BO235" s="184">
        <f t="shared" si="22"/>
        <v>0</v>
      </c>
    </row>
    <row r="236" spans="1:67" x14ac:dyDescent="0.25">
      <c r="A236" s="179" t="s">
        <v>922</v>
      </c>
      <c r="B236" s="180" t="s">
        <v>923</v>
      </c>
      <c r="C236" s="180" t="s">
        <v>889</v>
      </c>
      <c r="D236" s="181">
        <v>51817.41</v>
      </c>
      <c r="E236" s="181">
        <f t="shared" si="20"/>
        <v>518.16999999999996</v>
      </c>
      <c r="F236" s="181">
        <f t="shared" si="23"/>
        <v>259.08999999999997</v>
      </c>
      <c r="G236" s="181">
        <f t="shared" si="19"/>
        <v>518.16999999999996</v>
      </c>
      <c r="H236" s="181">
        <f t="shared" si="18"/>
        <v>259.08999999999997</v>
      </c>
      <c r="I236" s="182">
        <f t="shared" ca="1" si="21"/>
        <v>0</v>
      </c>
      <c r="J236" s="183">
        <v>0</v>
      </c>
      <c r="K236" s="183">
        <v>0</v>
      </c>
      <c r="L236" s="183">
        <v>0</v>
      </c>
      <c r="M236" s="183">
        <v>0</v>
      </c>
      <c r="N236" s="183">
        <v>0</v>
      </c>
      <c r="O236" s="183">
        <v>0</v>
      </c>
      <c r="P236" s="183">
        <v>0</v>
      </c>
      <c r="Q236" s="183">
        <v>0</v>
      </c>
      <c r="R236" s="183">
        <v>0</v>
      </c>
      <c r="S236" s="183">
        <v>0</v>
      </c>
      <c r="T236" s="183">
        <v>0</v>
      </c>
      <c r="U236" s="183">
        <v>0</v>
      </c>
      <c r="V236" s="183">
        <v>0</v>
      </c>
      <c r="W236" s="183">
        <v>0</v>
      </c>
      <c r="X236" s="183">
        <v>0</v>
      </c>
      <c r="Y236" s="183">
        <v>0</v>
      </c>
      <c r="Z236" s="183">
        <v>0</v>
      </c>
      <c r="AA236" s="183">
        <v>0</v>
      </c>
      <c r="AB236" s="183">
        <v>0</v>
      </c>
      <c r="AC236" s="183">
        <v>0</v>
      </c>
      <c r="AD236" s="183">
        <v>0</v>
      </c>
      <c r="AE236" s="183">
        <v>0</v>
      </c>
      <c r="AF236" s="183">
        <v>0</v>
      </c>
      <c r="AG236" s="183">
        <v>0</v>
      </c>
      <c r="AH236" s="183">
        <v>0</v>
      </c>
      <c r="AI236" s="183">
        <v>0</v>
      </c>
      <c r="AJ236" s="183">
        <v>0</v>
      </c>
      <c r="AK236" s="183">
        <v>0</v>
      </c>
      <c r="AL236" s="183">
        <v>0</v>
      </c>
      <c r="AM236" s="183">
        <v>0</v>
      </c>
      <c r="AN236" s="183">
        <v>0</v>
      </c>
      <c r="AO236" s="183">
        <v>0</v>
      </c>
      <c r="AP236" s="183">
        <v>0</v>
      </c>
      <c r="AQ236" s="183">
        <v>0</v>
      </c>
      <c r="AR236" s="183">
        <v>0</v>
      </c>
      <c r="AS236" s="183">
        <v>0</v>
      </c>
      <c r="AT236" s="183">
        <v>0</v>
      </c>
      <c r="AU236" s="183">
        <v>0</v>
      </c>
      <c r="AV236" s="183">
        <v>0</v>
      </c>
      <c r="AW236" s="183">
        <v>0</v>
      </c>
      <c r="AX236" s="183">
        <v>0</v>
      </c>
      <c r="AY236" s="183">
        <v>0</v>
      </c>
      <c r="AZ236" s="183">
        <v>0</v>
      </c>
      <c r="BA236" s="183">
        <v>0</v>
      </c>
      <c r="BB236" s="183">
        <v>0</v>
      </c>
      <c r="BC236" s="183">
        <v>0</v>
      </c>
      <c r="BD236" s="183">
        <v>0</v>
      </c>
      <c r="BE236" s="183">
        <v>0</v>
      </c>
      <c r="BF236" s="183">
        <v>0</v>
      </c>
      <c r="BG236" s="183">
        <v>0</v>
      </c>
      <c r="BH236" s="183">
        <v>0</v>
      </c>
      <c r="BI236" s="183">
        <v>0</v>
      </c>
      <c r="BJ236" s="183">
        <v>0</v>
      </c>
      <c r="BK236" s="183">
        <v>0</v>
      </c>
      <c r="BL236" s="183">
        <v>0</v>
      </c>
      <c r="BM236" s="183">
        <v>0</v>
      </c>
      <c r="BN236" s="183">
        <v>0</v>
      </c>
      <c r="BO236" s="184">
        <f t="shared" si="22"/>
        <v>0</v>
      </c>
    </row>
    <row r="237" spans="1:67" x14ac:dyDescent="0.25">
      <c r="A237" s="179" t="s">
        <v>924</v>
      </c>
      <c r="B237" s="180" t="s">
        <v>925</v>
      </c>
      <c r="C237" s="180" t="s">
        <v>889</v>
      </c>
      <c r="D237" s="181">
        <v>48480.01</v>
      </c>
      <c r="E237" s="181">
        <f t="shared" si="20"/>
        <v>484.8</v>
      </c>
      <c r="F237" s="181">
        <f t="shared" si="23"/>
        <v>242.4</v>
      </c>
      <c r="G237" s="181">
        <f t="shared" si="19"/>
        <v>290.88</v>
      </c>
      <c r="H237" s="181">
        <f t="shared" si="18"/>
        <v>242.4</v>
      </c>
      <c r="I237" s="182">
        <f t="shared" ca="1" si="21"/>
        <v>193.92</v>
      </c>
      <c r="J237" s="183">
        <v>193.92</v>
      </c>
      <c r="K237" s="183">
        <v>0</v>
      </c>
      <c r="L237" s="183">
        <v>0</v>
      </c>
      <c r="M237" s="183">
        <v>0</v>
      </c>
      <c r="N237" s="183">
        <v>0</v>
      </c>
      <c r="O237" s="183">
        <v>0</v>
      </c>
      <c r="P237" s="183">
        <v>0</v>
      </c>
      <c r="Q237" s="183">
        <v>0</v>
      </c>
      <c r="R237" s="183">
        <v>0</v>
      </c>
      <c r="S237" s="183">
        <v>0</v>
      </c>
      <c r="T237" s="183">
        <v>0</v>
      </c>
      <c r="U237" s="183">
        <v>0</v>
      </c>
      <c r="V237" s="183">
        <v>0</v>
      </c>
      <c r="W237" s="183">
        <v>0</v>
      </c>
      <c r="X237" s="183">
        <v>0</v>
      </c>
      <c r="Y237" s="183">
        <v>0</v>
      </c>
      <c r="Z237" s="183">
        <v>0</v>
      </c>
      <c r="AA237" s="183">
        <v>0</v>
      </c>
      <c r="AB237" s="183">
        <v>0</v>
      </c>
      <c r="AC237" s="183">
        <v>0</v>
      </c>
      <c r="AD237" s="183">
        <v>0</v>
      </c>
      <c r="AE237" s="183">
        <v>0</v>
      </c>
      <c r="AF237" s="183">
        <v>0</v>
      </c>
      <c r="AG237" s="183">
        <v>0</v>
      </c>
      <c r="AH237" s="183">
        <v>0</v>
      </c>
      <c r="AI237" s="183">
        <v>0</v>
      </c>
      <c r="AJ237" s="183">
        <v>0</v>
      </c>
      <c r="AK237" s="183">
        <v>0</v>
      </c>
      <c r="AL237" s="183">
        <v>0</v>
      </c>
      <c r="AM237" s="183">
        <v>0</v>
      </c>
      <c r="AN237" s="183">
        <v>0</v>
      </c>
      <c r="AO237" s="183">
        <v>0</v>
      </c>
      <c r="AP237" s="183">
        <v>0</v>
      </c>
      <c r="AQ237" s="183">
        <v>0</v>
      </c>
      <c r="AR237" s="183">
        <v>0</v>
      </c>
      <c r="AS237" s="183">
        <v>0</v>
      </c>
      <c r="AT237" s="183">
        <v>0</v>
      </c>
      <c r="AU237" s="183">
        <v>0</v>
      </c>
      <c r="AV237" s="183">
        <v>0</v>
      </c>
      <c r="AW237" s="183">
        <v>0</v>
      </c>
      <c r="AX237" s="183">
        <v>0</v>
      </c>
      <c r="AY237" s="183">
        <v>0</v>
      </c>
      <c r="AZ237" s="183">
        <v>0</v>
      </c>
      <c r="BA237" s="183">
        <v>0</v>
      </c>
      <c r="BB237" s="183">
        <v>0</v>
      </c>
      <c r="BC237" s="183">
        <v>0</v>
      </c>
      <c r="BD237" s="183">
        <v>0</v>
      </c>
      <c r="BE237" s="183">
        <v>0</v>
      </c>
      <c r="BF237" s="183">
        <v>0</v>
      </c>
      <c r="BG237" s="183">
        <v>0</v>
      </c>
      <c r="BH237" s="183">
        <v>0</v>
      </c>
      <c r="BI237" s="183">
        <v>0</v>
      </c>
      <c r="BJ237" s="183">
        <v>0</v>
      </c>
      <c r="BK237" s="183">
        <v>0</v>
      </c>
      <c r="BL237" s="183">
        <v>0</v>
      </c>
      <c r="BM237" s="183">
        <v>0</v>
      </c>
      <c r="BN237" s="183">
        <v>0</v>
      </c>
      <c r="BO237" s="184">
        <f t="shared" si="22"/>
        <v>0</v>
      </c>
    </row>
    <row r="238" spans="1:67" x14ac:dyDescent="0.25">
      <c r="A238" s="179" t="s">
        <v>926</v>
      </c>
      <c r="B238" s="180" t="s">
        <v>927</v>
      </c>
      <c r="C238" s="180" t="s">
        <v>889</v>
      </c>
      <c r="D238" s="181">
        <v>45240.05</v>
      </c>
      <c r="E238" s="181">
        <f t="shared" si="20"/>
        <v>452.4</v>
      </c>
      <c r="F238" s="181">
        <f t="shared" si="23"/>
        <v>226.2</v>
      </c>
      <c r="G238" s="181">
        <f t="shared" si="19"/>
        <v>384.53999999999996</v>
      </c>
      <c r="H238" s="181">
        <f t="shared" si="18"/>
        <v>226.2</v>
      </c>
      <c r="I238" s="182">
        <f t="shared" ca="1" si="21"/>
        <v>67.86</v>
      </c>
      <c r="J238" s="183">
        <v>67.86</v>
      </c>
      <c r="K238" s="183">
        <v>0</v>
      </c>
      <c r="L238" s="183">
        <v>0</v>
      </c>
      <c r="M238" s="183">
        <v>0</v>
      </c>
      <c r="N238" s="183">
        <v>0</v>
      </c>
      <c r="O238" s="183">
        <v>0</v>
      </c>
      <c r="P238" s="183">
        <v>0</v>
      </c>
      <c r="Q238" s="183">
        <v>0</v>
      </c>
      <c r="R238" s="183">
        <v>0</v>
      </c>
      <c r="S238" s="183">
        <v>0</v>
      </c>
      <c r="T238" s="183">
        <v>0</v>
      </c>
      <c r="U238" s="183">
        <v>0</v>
      </c>
      <c r="V238" s="183">
        <v>0</v>
      </c>
      <c r="W238" s="183">
        <v>0</v>
      </c>
      <c r="X238" s="183">
        <v>0</v>
      </c>
      <c r="Y238" s="183">
        <v>0</v>
      </c>
      <c r="Z238" s="183">
        <v>0</v>
      </c>
      <c r="AA238" s="183">
        <v>0</v>
      </c>
      <c r="AB238" s="183">
        <v>0</v>
      </c>
      <c r="AC238" s="183">
        <v>0</v>
      </c>
      <c r="AD238" s="183">
        <v>0</v>
      </c>
      <c r="AE238" s="183">
        <v>0</v>
      </c>
      <c r="AF238" s="183">
        <v>0</v>
      </c>
      <c r="AG238" s="183">
        <v>0</v>
      </c>
      <c r="AH238" s="183">
        <v>0</v>
      </c>
      <c r="AI238" s="183">
        <v>0</v>
      </c>
      <c r="AJ238" s="183">
        <v>0</v>
      </c>
      <c r="AK238" s="183">
        <v>0</v>
      </c>
      <c r="AL238" s="183">
        <v>0</v>
      </c>
      <c r="AM238" s="183">
        <v>0</v>
      </c>
      <c r="AN238" s="183">
        <v>0</v>
      </c>
      <c r="AO238" s="183">
        <v>0</v>
      </c>
      <c r="AP238" s="183">
        <v>0</v>
      </c>
      <c r="AQ238" s="183">
        <v>0</v>
      </c>
      <c r="AR238" s="183">
        <v>0</v>
      </c>
      <c r="AS238" s="183">
        <v>0</v>
      </c>
      <c r="AT238" s="183">
        <v>0</v>
      </c>
      <c r="AU238" s="183">
        <v>0</v>
      </c>
      <c r="AV238" s="183">
        <v>0</v>
      </c>
      <c r="AW238" s="183">
        <v>0</v>
      </c>
      <c r="AX238" s="183">
        <v>0</v>
      </c>
      <c r="AY238" s="183">
        <v>0</v>
      </c>
      <c r="AZ238" s="183">
        <v>0</v>
      </c>
      <c r="BA238" s="183">
        <v>0</v>
      </c>
      <c r="BB238" s="183">
        <v>0</v>
      </c>
      <c r="BC238" s="183">
        <v>0</v>
      </c>
      <c r="BD238" s="183">
        <v>0</v>
      </c>
      <c r="BE238" s="183">
        <v>0</v>
      </c>
      <c r="BF238" s="183">
        <v>0</v>
      </c>
      <c r="BG238" s="183">
        <v>0</v>
      </c>
      <c r="BH238" s="183">
        <v>0</v>
      </c>
      <c r="BI238" s="183">
        <v>0</v>
      </c>
      <c r="BJ238" s="183">
        <v>0</v>
      </c>
      <c r="BK238" s="183">
        <v>0</v>
      </c>
      <c r="BL238" s="183">
        <v>0</v>
      </c>
      <c r="BM238" s="183">
        <v>0</v>
      </c>
      <c r="BN238" s="183">
        <v>0</v>
      </c>
      <c r="BO238" s="184">
        <f t="shared" si="22"/>
        <v>0</v>
      </c>
    </row>
    <row r="239" spans="1:67" x14ac:dyDescent="0.25">
      <c r="A239" s="179" t="s">
        <v>928</v>
      </c>
      <c r="B239" s="180" t="s">
        <v>739</v>
      </c>
      <c r="C239" s="180" t="s">
        <v>889</v>
      </c>
      <c r="D239" s="181">
        <v>31862.07</v>
      </c>
      <c r="E239" s="181">
        <f t="shared" si="20"/>
        <v>318.62</v>
      </c>
      <c r="F239" s="181">
        <f t="shared" si="23"/>
        <v>159.31</v>
      </c>
      <c r="G239" s="181">
        <f t="shared" si="19"/>
        <v>159.31</v>
      </c>
      <c r="H239" s="181">
        <f t="shared" si="18"/>
        <v>159.31</v>
      </c>
      <c r="I239" s="182">
        <f t="shared" ca="1" si="21"/>
        <v>159.31</v>
      </c>
      <c r="J239" s="183">
        <v>159.31</v>
      </c>
      <c r="K239" s="183">
        <v>0</v>
      </c>
      <c r="L239" s="183">
        <v>0</v>
      </c>
      <c r="M239" s="183">
        <v>0</v>
      </c>
      <c r="N239" s="183">
        <v>0</v>
      </c>
      <c r="O239" s="183">
        <v>0</v>
      </c>
      <c r="P239" s="183">
        <v>0</v>
      </c>
      <c r="Q239" s="183">
        <v>0</v>
      </c>
      <c r="R239" s="183">
        <v>0</v>
      </c>
      <c r="S239" s="183">
        <v>0</v>
      </c>
      <c r="T239" s="183">
        <v>0</v>
      </c>
      <c r="U239" s="183">
        <v>0</v>
      </c>
      <c r="V239" s="183">
        <v>0</v>
      </c>
      <c r="W239" s="183">
        <v>0</v>
      </c>
      <c r="X239" s="183">
        <v>0</v>
      </c>
      <c r="Y239" s="183">
        <v>0</v>
      </c>
      <c r="Z239" s="183">
        <v>0</v>
      </c>
      <c r="AA239" s="183">
        <v>0</v>
      </c>
      <c r="AB239" s="183">
        <v>0</v>
      </c>
      <c r="AC239" s="183">
        <v>0</v>
      </c>
      <c r="AD239" s="183">
        <v>0</v>
      </c>
      <c r="AE239" s="183">
        <v>0</v>
      </c>
      <c r="AF239" s="183">
        <v>0</v>
      </c>
      <c r="AG239" s="183">
        <v>0</v>
      </c>
      <c r="AH239" s="183">
        <v>0</v>
      </c>
      <c r="AI239" s="183">
        <v>0</v>
      </c>
      <c r="AJ239" s="183">
        <v>0</v>
      </c>
      <c r="AK239" s="183">
        <v>0</v>
      </c>
      <c r="AL239" s="183">
        <v>0</v>
      </c>
      <c r="AM239" s="183">
        <v>0</v>
      </c>
      <c r="AN239" s="183">
        <v>0</v>
      </c>
      <c r="AO239" s="183">
        <v>0</v>
      </c>
      <c r="AP239" s="183">
        <v>0</v>
      </c>
      <c r="AQ239" s="183">
        <v>0</v>
      </c>
      <c r="AR239" s="183">
        <v>0</v>
      </c>
      <c r="AS239" s="183">
        <v>0</v>
      </c>
      <c r="AT239" s="183">
        <v>0</v>
      </c>
      <c r="AU239" s="183">
        <v>0</v>
      </c>
      <c r="AV239" s="183">
        <v>0</v>
      </c>
      <c r="AW239" s="183">
        <v>0</v>
      </c>
      <c r="AX239" s="183">
        <v>0</v>
      </c>
      <c r="AY239" s="183">
        <v>0</v>
      </c>
      <c r="AZ239" s="183">
        <v>0</v>
      </c>
      <c r="BA239" s="183">
        <v>0</v>
      </c>
      <c r="BB239" s="183">
        <v>0</v>
      </c>
      <c r="BC239" s="183">
        <v>0</v>
      </c>
      <c r="BD239" s="183">
        <v>0</v>
      </c>
      <c r="BE239" s="183">
        <v>0</v>
      </c>
      <c r="BF239" s="183">
        <v>0</v>
      </c>
      <c r="BG239" s="183">
        <v>0</v>
      </c>
      <c r="BH239" s="183">
        <v>0</v>
      </c>
      <c r="BI239" s="183">
        <v>0</v>
      </c>
      <c r="BJ239" s="183">
        <v>0</v>
      </c>
      <c r="BK239" s="183">
        <v>0</v>
      </c>
      <c r="BL239" s="183">
        <v>0</v>
      </c>
      <c r="BM239" s="183">
        <v>0</v>
      </c>
      <c r="BN239" s="183">
        <v>0</v>
      </c>
      <c r="BO239" s="184">
        <f t="shared" si="22"/>
        <v>0</v>
      </c>
    </row>
    <row r="240" spans="1:67" x14ac:dyDescent="0.25">
      <c r="A240" s="179" t="s">
        <v>929</v>
      </c>
      <c r="B240" s="180" t="s">
        <v>930</v>
      </c>
      <c r="C240" s="180" t="s">
        <v>889</v>
      </c>
      <c r="D240" s="181">
        <v>52382.82</v>
      </c>
      <c r="E240" s="181">
        <f t="shared" si="20"/>
        <v>523.83000000000004</v>
      </c>
      <c r="F240" s="181">
        <f t="shared" si="23"/>
        <v>261.91000000000003</v>
      </c>
      <c r="G240" s="181">
        <f t="shared" si="19"/>
        <v>138.83000000000004</v>
      </c>
      <c r="H240" s="181">
        <f t="shared" si="18"/>
        <v>261.91000000000003</v>
      </c>
      <c r="I240" s="182">
        <f t="shared" ca="1" si="21"/>
        <v>385</v>
      </c>
      <c r="J240" s="183">
        <v>385</v>
      </c>
      <c r="K240" s="183">
        <v>0</v>
      </c>
      <c r="L240" s="183">
        <v>0</v>
      </c>
      <c r="M240" s="183">
        <v>0</v>
      </c>
      <c r="N240" s="183">
        <v>0</v>
      </c>
      <c r="O240" s="183">
        <v>0</v>
      </c>
      <c r="P240" s="183">
        <v>0</v>
      </c>
      <c r="Q240" s="183">
        <v>0</v>
      </c>
      <c r="R240" s="183">
        <v>0</v>
      </c>
      <c r="S240" s="183">
        <v>0</v>
      </c>
      <c r="T240" s="183">
        <v>0</v>
      </c>
      <c r="U240" s="183">
        <v>0</v>
      </c>
      <c r="V240" s="183">
        <v>0</v>
      </c>
      <c r="W240" s="183">
        <v>0</v>
      </c>
      <c r="X240" s="183">
        <v>0</v>
      </c>
      <c r="Y240" s="183">
        <v>0</v>
      </c>
      <c r="Z240" s="183">
        <v>0</v>
      </c>
      <c r="AA240" s="183">
        <v>0</v>
      </c>
      <c r="AB240" s="183">
        <v>0</v>
      </c>
      <c r="AC240" s="183">
        <v>0</v>
      </c>
      <c r="AD240" s="183">
        <v>0</v>
      </c>
      <c r="AE240" s="183">
        <v>0</v>
      </c>
      <c r="AF240" s="183">
        <v>0</v>
      </c>
      <c r="AG240" s="183">
        <v>0</v>
      </c>
      <c r="AH240" s="183">
        <v>0</v>
      </c>
      <c r="AI240" s="183">
        <v>0</v>
      </c>
      <c r="AJ240" s="183">
        <v>0</v>
      </c>
      <c r="AK240" s="183">
        <v>0</v>
      </c>
      <c r="AL240" s="183">
        <v>0</v>
      </c>
      <c r="AM240" s="183">
        <v>0</v>
      </c>
      <c r="AN240" s="183">
        <v>0</v>
      </c>
      <c r="AO240" s="183">
        <v>0</v>
      </c>
      <c r="AP240" s="183">
        <v>0</v>
      </c>
      <c r="AQ240" s="183">
        <v>0</v>
      </c>
      <c r="AR240" s="183">
        <v>0</v>
      </c>
      <c r="AS240" s="183">
        <v>0</v>
      </c>
      <c r="AT240" s="183">
        <v>0</v>
      </c>
      <c r="AU240" s="183">
        <v>0</v>
      </c>
      <c r="AV240" s="183">
        <v>0</v>
      </c>
      <c r="AW240" s="183">
        <v>0</v>
      </c>
      <c r="AX240" s="183">
        <v>0</v>
      </c>
      <c r="AY240" s="183">
        <v>0</v>
      </c>
      <c r="AZ240" s="183">
        <v>0</v>
      </c>
      <c r="BA240" s="183">
        <v>0</v>
      </c>
      <c r="BB240" s="183">
        <v>0</v>
      </c>
      <c r="BC240" s="183">
        <v>0</v>
      </c>
      <c r="BD240" s="183">
        <v>0</v>
      </c>
      <c r="BE240" s="183">
        <v>0</v>
      </c>
      <c r="BF240" s="183">
        <v>0</v>
      </c>
      <c r="BG240" s="183">
        <v>0</v>
      </c>
      <c r="BH240" s="183">
        <v>0</v>
      </c>
      <c r="BI240" s="183">
        <v>0</v>
      </c>
      <c r="BJ240" s="183">
        <v>0</v>
      </c>
      <c r="BK240" s="183">
        <v>0</v>
      </c>
      <c r="BL240" s="183">
        <v>0</v>
      </c>
      <c r="BM240" s="183">
        <v>0</v>
      </c>
      <c r="BN240" s="183">
        <v>0</v>
      </c>
      <c r="BO240" s="184">
        <f t="shared" si="22"/>
        <v>0</v>
      </c>
    </row>
    <row r="241" spans="1:67" x14ac:dyDescent="0.25">
      <c r="A241" s="179" t="s">
        <v>931</v>
      </c>
      <c r="B241" s="180" t="s">
        <v>932</v>
      </c>
      <c r="C241" s="180" t="s">
        <v>889</v>
      </c>
      <c r="D241" s="181">
        <v>45587.11</v>
      </c>
      <c r="E241" s="181">
        <f t="shared" si="20"/>
        <v>455.87</v>
      </c>
      <c r="F241" s="181">
        <f t="shared" si="23"/>
        <v>227.94</v>
      </c>
      <c r="G241" s="181">
        <f t="shared" si="19"/>
        <v>325.87</v>
      </c>
      <c r="H241" s="181">
        <f t="shared" si="18"/>
        <v>227.94</v>
      </c>
      <c r="I241" s="182">
        <f t="shared" ca="1" si="21"/>
        <v>130</v>
      </c>
      <c r="J241" s="183">
        <v>130</v>
      </c>
      <c r="K241" s="183">
        <v>0</v>
      </c>
      <c r="L241" s="183">
        <v>0</v>
      </c>
      <c r="M241" s="183">
        <v>0</v>
      </c>
      <c r="N241" s="183">
        <v>0</v>
      </c>
      <c r="O241" s="183">
        <v>0</v>
      </c>
      <c r="P241" s="183">
        <v>0</v>
      </c>
      <c r="Q241" s="183">
        <v>0</v>
      </c>
      <c r="R241" s="183">
        <v>0</v>
      </c>
      <c r="S241" s="183">
        <v>0</v>
      </c>
      <c r="T241" s="183">
        <v>0</v>
      </c>
      <c r="U241" s="183">
        <v>0</v>
      </c>
      <c r="V241" s="183">
        <v>0</v>
      </c>
      <c r="W241" s="183">
        <v>0</v>
      </c>
      <c r="X241" s="183">
        <v>0</v>
      </c>
      <c r="Y241" s="183">
        <v>0</v>
      </c>
      <c r="Z241" s="183">
        <v>0</v>
      </c>
      <c r="AA241" s="183">
        <v>0</v>
      </c>
      <c r="AB241" s="183">
        <v>0</v>
      </c>
      <c r="AC241" s="183">
        <v>0</v>
      </c>
      <c r="AD241" s="183">
        <v>0</v>
      </c>
      <c r="AE241" s="183">
        <v>0</v>
      </c>
      <c r="AF241" s="183">
        <v>0</v>
      </c>
      <c r="AG241" s="183">
        <v>0</v>
      </c>
      <c r="AH241" s="183">
        <v>0</v>
      </c>
      <c r="AI241" s="183">
        <v>0</v>
      </c>
      <c r="AJ241" s="183">
        <v>0</v>
      </c>
      <c r="AK241" s="183">
        <v>0</v>
      </c>
      <c r="AL241" s="183">
        <v>0</v>
      </c>
      <c r="AM241" s="183">
        <v>0</v>
      </c>
      <c r="AN241" s="183">
        <v>0</v>
      </c>
      <c r="AO241" s="183">
        <v>0</v>
      </c>
      <c r="AP241" s="183">
        <v>0</v>
      </c>
      <c r="AQ241" s="183">
        <v>0</v>
      </c>
      <c r="AR241" s="183">
        <v>0</v>
      </c>
      <c r="AS241" s="183">
        <v>0</v>
      </c>
      <c r="AT241" s="183">
        <v>0</v>
      </c>
      <c r="AU241" s="183">
        <v>0</v>
      </c>
      <c r="AV241" s="183">
        <v>0</v>
      </c>
      <c r="AW241" s="183">
        <v>0</v>
      </c>
      <c r="AX241" s="183">
        <v>0</v>
      </c>
      <c r="AY241" s="183">
        <v>0</v>
      </c>
      <c r="AZ241" s="183">
        <v>0</v>
      </c>
      <c r="BA241" s="183">
        <v>0</v>
      </c>
      <c r="BB241" s="183">
        <v>0</v>
      </c>
      <c r="BC241" s="183">
        <v>0</v>
      </c>
      <c r="BD241" s="183">
        <v>0</v>
      </c>
      <c r="BE241" s="183">
        <v>0</v>
      </c>
      <c r="BF241" s="183">
        <v>0</v>
      </c>
      <c r="BG241" s="183">
        <v>0</v>
      </c>
      <c r="BH241" s="183">
        <v>0</v>
      </c>
      <c r="BI241" s="183">
        <v>0</v>
      </c>
      <c r="BJ241" s="183">
        <v>0</v>
      </c>
      <c r="BK241" s="183">
        <v>0</v>
      </c>
      <c r="BL241" s="183">
        <v>0</v>
      </c>
      <c r="BM241" s="183">
        <v>0</v>
      </c>
      <c r="BN241" s="183">
        <v>0</v>
      </c>
      <c r="BO241" s="184">
        <f t="shared" si="22"/>
        <v>0</v>
      </c>
    </row>
    <row r="242" spans="1:67" x14ac:dyDescent="0.25">
      <c r="A242" s="179" t="s">
        <v>933</v>
      </c>
      <c r="B242" s="180" t="s">
        <v>934</v>
      </c>
      <c r="C242" s="180" t="s">
        <v>889</v>
      </c>
      <c r="D242" s="181">
        <v>43544.2</v>
      </c>
      <c r="E242" s="181">
        <f t="shared" si="20"/>
        <v>435.44</v>
      </c>
      <c r="F242" s="181">
        <f t="shared" si="23"/>
        <v>217.72</v>
      </c>
      <c r="G242" s="181">
        <f t="shared" si="19"/>
        <v>221.68</v>
      </c>
      <c r="H242" s="181">
        <f t="shared" si="18"/>
        <v>217.72</v>
      </c>
      <c r="I242" s="182">
        <f t="shared" ca="1" si="21"/>
        <v>213.76</v>
      </c>
      <c r="J242" s="183">
        <v>213.76</v>
      </c>
      <c r="K242" s="183">
        <v>0</v>
      </c>
      <c r="L242" s="183">
        <v>0</v>
      </c>
      <c r="M242" s="183">
        <v>0</v>
      </c>
      <c r="N242" s="183">
        <v>0</v>
      </c>
      <c r="O242" s="183">
        <v>0</v>
      </c>
      <c r="P242" s="183">
        <v>0</v>
      </c>
      <c r="Q242" s="183">
        <v>0</v>
      </c>
      <c r="R242" s="183">
        <v>0</v>
      </c>
      <c r="S242" s="183">
        <v>0</v>
      </c>
      <c r="T242" s="183">
        <v>0</v>
      </c>
      <c r="U242" s="183">
        <v>0</v>
      </c>
      <c r="V242" s="183">
        <v>0</v>
      </c>
      <c r="W242" s="183">
        <v>0</v>
      </c>
      <c r="X242" s="183">
        <v>0</v>
      </c>
      <c r="Y242" s="183">
        <v>0</v>
      </c>
      <c r="Z242" s="183">
        <v>0</v>
      </c>
      <c r="AA242" s="183">
        <v>0</v>
      </c>
      <c r="AB242" s="183">
        <v>0</v>
      </c>
      <c r="AC242" s="183">
        <v>0</v>
      </c>
      <c r="AD242" s="183">
        <v>0</v>
      </c>
      <c r="AE242" s="183">
        <v>0</v>
      </c>
      <c r="AF242" s="183">
        <v>0</v>
      </c>
      <c r="AG242" s="183">
        <v>0</v>
      </c>
      <c r="AH242" s="183">
        <v>0</v>
      </c>
      <c r="AI242" s="183">
        <v>0</v>
      </c>
      <c r="AJ242" s="183">
        <v>0</v>
      </c>
      <c r="AK242" s="183">
        <v>0</v>
      </c>
      <c r="AL242" s="183">
        <v>0</v>
      </c>
      <c r="AM242" s="183">
        <v>0</v>
      </c>
      <c r="AN242" s="183">
        <v>0</v>
      </c>
      <c r="AO242" s="183">
        <v>0</v>
      </c>
      <c r="AP242" s="183">
        <v>0</v>
      </c>
      <c r="AQ242" s="183">
        <v>0</v>
      </c>
      <c r="AR242" s="183">
        <v>0</v>
      </c>
      <c r="AS242" s="183">
        <v>0</v>
      </c>
      <c r="AT242" s="183">
        <v>0</v>
      </c>
      <c r="AU242" s="183">
        <v>0</v>
      </c>
      <c r="AV242" s="183">
        <v>0</v>
      </c>
      <c r="AW242" s="183">
        <v>0</v>
      </c>
      <c r="AX242" s="183">
        <v>0</v>
      </c>
      <c r="AY242" s="183">
        <v>0</v>
      </c>
      <c r="AZ242" s="183">
        <v>0</v>
      </c>
      <c r="BA242" s="183">
        <v>0</v>
      </c>
      <c r="BB242" s="183">
        <v>0</v>
      </c>
      <c r="BC242" s="183">
        <v>0</v>
      </c>
      <c r="BD242" s="183">
        <v>0</v>
      </c>
      <c r="BE242" s="183">
        <v>0</v>
      </c>
      <c r="BF242" s="183">
        <v>0</v>
      </c>
      <c r="BG242" s="183">
        <v>0</v>
      </c>
      <c r="BH242" s="183">
        <v>0</v>
      </c>
      <c r="BI242" s="183">
        <v>0</v>
      </c>
      <c r="BJ242" s="183">
        <v>0</v>
      </c>
      <c r="BK242" s="183">
        <v>0</v>
      </c>
      <c r="BL242" s="183">
        <v>0</v>
      </c>
      <c r="BM242" s="183">
        <v>0</v>
      </c>
      <c r="BN242" s="183">
        <v>0</v>
      </c>
      <c r="BO242" s="184">
        <f t="shared" si="22"/>
        <v>0</v>
      </c>
    </row>
    <row r="243" spans="1:67" x14ac:dyDescent="0.25">
      <c r="A243" s="179" t="s">
        <v>935</v>
      </c>
      <c r="B243" s="180" t="s">
        <v>827</v>
      </c>
      <c r="C243" s="180" t="s">
        <v>889</v>
      </c>
      <c r="D243" s="181">
        <v>31242.73</v>
      </c>
      <c r="E243" s="181">
        <f t="shared" si="20"/>
        <v>312.43</v>
      </c>
      <c r="F243" s="181">
        <f t="shared" si="23"/>
        <v>156.21</v>
      </c>
      <c r="G243" s="181">
        <f t="shared" si="19"/>
        <v>302.43</v>
      </c>
      <c r="H243" s="181">
        <f t="shared" si="18"/>
        <v>156.21</v>
      </c>
      <c r="I243" s="182">
        <f t="shared" ca="1" si="21"/>
        <v>10</v>
      </c>
      <c r="J243" s="183">
        <v>10</v>
      </c>
      <c r="K243" s="183">
        <v>0</v>
      </c>
      <c r="L243" s="183">
        <v>0</v>
      </c>
      <c r="M243" s="183">
        <v>0</v>
      </c>
      <c r="N243" s="183">
        <v>0</v>
      </c>
      <c r="O243" s="183">
        <v>0</v>
      </c>
      <c r="P243" s="183">
        <v>0</v>
      </c>
      <c r="Q243" s="183">
        <v>0</v>
      </c>
      <c r="R243" s="183">
        <v>0</v>
      </c>
      <c r="S243" s="183">
        <v>0</v>
      </c>
      <c r="T243" s="183">
        <v>0</v>
      </c>
      <c r="U243" s="183">
        <v>0</v>
      </c>
      <c r="V243" s="183">
        <v>0</v>
      </c>
      <c r="W243" s="183">
        <v>0</v>
      </c>
      <c r="X243" s="183">
        <v>0</v>
      </c>
      <c r="Y243" s="183">
        <v>0</v>
      </c>
      <c r="Z243" s="183">
        <v>0</v>
      </c>
      <c r="AA243" s="183">
        <v>0</v>
      </c>
      <c r="AB243" s="183">
        <v>0</v>
      </c>
      <c r="AC243" s="183">
        <v>0</v>
      </c>
      <c r="AD243" s="183">
        <v>0</v>
      </c>
      <c r="AE243" s="183">
        <v>0</v>
      </c>
      <c r="AF243" s="183">
        <v>0</v>
      </c>
      <c r="AG243" s="183">
        <v>0</v>
      </c>
      <c r="AH243" s="183">
        <v>0</v>
      </c>
      <c r="AI243" s="183">
        <v>0</v>
      </c>
      <c r="AJ243" s="183">
        <v>0</v>
      </c>
      <c r="AK243" s="183">
        <v>0</v>
      </c>
      <c r="AL243" s="183">
        <v>0</v>
      </c>
      <c r="AM243" s="183">
        <v>0</v>
      </c>
      <c r="AN243" s="183">
        <v>0</v>
      </c>
      <c r="AO243" s="183">
        <v>0</v>
      </c>
      <c r="AP243" s="183">
        <v>0</v>
      </c>
      <c r="AQ243" s="183">
        <v>0</v>
      </c>
      <c r="AR243" s="183">
        <v>0</v>
      </c>
      <c r="AS243" s="183">
        <v>0</v>
      </c>
      <c r="AT243" s="183">
        <v>0</v>
      </c>
      <c r="AU243" s="183">
        <v>0</v>
      </c>
      <c r="AV243" s="183">
        <v>0</v>
      </c>
      <c r="AW243" s="183">
        <v>0</v>
      </c>
      <c r="AX243" s="183">
        <v>0</v>
      </c>
      <c r="AY243" s="183">
        <v>0</v>
      </c>
      <c r="AZ243" s="183">
        <v>0</v>
      </c>
      <c r="BA243" s="183">
        <v>0</v>
      </c>
      <c r="BB243" s="183">
        <v>0</v>
      </c>
      <c r="BC243" s="183">
        <v>0</v>
      </c>
      <c r="BD243" s="183">
        <v>0</v>
      </c>
      <c r="BE243" s="183">
        <v>0</v>
      </c>
      <c r="BF243" s="183">
        <v>0</v>
      </c>
      <c r="BG243" s="183">
        <v>0</v>
      </c>
      <c r="BH243" s="183">
        <v>0</v>
      </c>
      <c r="BI243" s="183">
        <v>0</v>
      </c>
      <c r="BJ243" s="183">
        <v>0</v>
      </c>
      <c r="BK243" s="183">
        <v>0</v>
      </c>
      <c r="BL243" s="183">
        <v>0</v>
      </c>
      <c r="BM243" s="183">
        <v>0</v>
      </c>
      <c r="BN243" s="183">
        <v>0</v>
      </c>
      <c r="BO243" s="184">
        <f t="shared" si="22"/>
        <v>0</v>
      </c>
    </row>
    <row r="244" spans="1:67" x14ac:dyDescent="0.25">
      <c r="A244" s="179" t="s">
        <v>936</v>
      </c>
      <c r="B244" s="180" t="s">
        <v>937</v>
      </c>
      <c r="C244" s="180" t="s">
        <v>889</v>
      </c>
      <c r="D244" s="181">
        <v>42783.94</v>
      </c>
      <c r="E244" s="181">
        <f t="shared" si="20"/>
        <v>427.84</v>
      </c>
      <c r="F244" s="181">
        <f t="shared" si="23"/>
        <v>213.92</v>
      </c>
      <c r="G244" s="181">
        <f t="shared" si="19"/>
        <v>321.83999999999997</v>
      </c>
      <c r="H244" s="181">
        <f t="shared" si="18"/>
        <v>213.92</v>
      </c>
      <c r="I244" s="182">
        <f t="shared" ca="1" si="21"/>
        <v>106</v>
      </c>
      <c r="J244" s="183">
        <v>106</v>
      </c>
      <c r="K244" s="183">
        <v>0</v>
      </c>
      <c r="L244" s="183">
        <v>0</v>
      </c>
      <c r="M244" s="183">
        <v>0</v>
      </c>
      <c r="N244" s="183">
        <v>0</v>
      </c>
      <c r="O244" s="183">
        <v>0</v>
      </c>
      <c r="P244" s="183">
        <v>0</v>
      </c>
      <c r="Q244" s="183">
        <v>0</v>
      </c>
      <c r="R244" s="183">
        <v>0</v>
      </c>
      <c r="S244" s="183">
        <v>0</v>
      </c>
      <c r="T244" s="183">
        <v>0</v>
      </c>
      <c r="U244" s="183">
        <v>0</v>
      </c>
      <c r="V244" s="183">
        <v>0</v>
      </c>
      <c r="W244" s="183">
        <v>0</v>
      </c>
      <c r="X244" s="183">
        <v>0</v>
      </c>
      <c r="Y244" s="183">
        <v>0</v>
      </c>
      <c r="Z244" s="183">
        <v>0</v>
      </c>
      <c r="AA244" s="183">
        <v>0</v>
      </c>
      <c r="AB244" s="183">
        <v>0</v>
      </c>
      <c r="AC244" s="183">
        <v>0</v>
      </c>
      <c r="AD244" s="183">
        <v>0</v>
      </c>
      <c r="AE244" s="183">
        <v>0</v>
      </c>
      <c r="AF244" s="183">
        <v>0</v>
      </c>
      <c r="AG244" s="183">
        <v>0</v>
      </c>
      <c r="AH244" s="183">
        <v>0</v>
      </c>
      <c r="AI244" s="183">
        <v>0</v>
      </c>
      <c r="AJ244" s="183">
        <v>0</v>
      </c>
      <c r="AK244" s="183">
        <v>0</v>
      </c>
      <c r="AL244" s="183">
        <v>0</v>
      </c>
      <c r="AM244" s="183">
        <v>0</v>
      </c>
      <c r="AN244" s="183">
        <v>0</v>
      </c>
      <c r="AO244" s="183">
        <v>0</v>
      </c>
      <c r="AP244" s="183">
        <v>0</v>
      </c>
      <c r="AQ244" s="183">
        <v>0</v>
      </c>
      <c r="AR244" s="183">
        <v>0</v>
      </c>
      <c r="AS244" s="183">
        <v>0</v>
      </c>
      <c r="AT244" s="183">
        <v>0</v>
      </c>
      <c r="AU244" s="183">
        <v>0</v>
      </c>
      <c r="AV244" s="183">
        <v>0</v>
      </c>
      <c r="AW244" s="183">
        <v>0</v>
      </c>
      <c r="AX244" s="183">
        <v>0</v>
      </c>
      <c r="AY244" s="183">
        <v>0</v>
      </c>
      <c r="AZ244" s="183">
        <v>0</v>
      </c>
      <c r="BA244" s="183">
        <v>0</v>
      </c>
      <c r="BB244" s="183">
        <v>0</v>
      </c>
      <c r="BC244" s="183">
        <v>0</v>
      </c>
      <c r="BD244" s="183">
        <v>0</v>
      </c>
      <c r="BE244" s="183">
        <v>0</v>
      </c>
      <c r="BF244" s="183">
        <v>0</v>
      </c>
      <c r="BG244" s="183">
        <v>0</v>
      </c>
      <c r="BH244" s="183">
        <v>0</v>
      </c>
      <c r="BI244" s="183">
        <v>0</v>
      </c>
      <c r="BJ244" s="183">
        <v>0</v>
      </c>
      <c r="BK244" s="183">
        <v>0</v>
      </c>
      <c r="BL244" s="183">
        <v>0</v>
      </c>
      <c r="BM244" s="183">
        <v>0</v>
      </c>
      <c r="BN244" s="183">
        <v>0</v>
      </c>
      <c r="BO244" s="184">
        <f t="shared" si="22"/>
        <v>0</v>
      </c>
    </row>
    <row r="245" spans="1:67" x14ac:dyDescent="0.25">
      <c r="A245" s="179" t="s">
        <v>938</v>
      </c>
      <c r="B245" s="180" t="s">
        <v>939</v>
      </c>
      <c r="C245" s="180" t="s">
        <v>939</v>
      </c>
      <c r="D245" s="181">
        <v>206778.22</v>
      </c>
      <c r="E245" s="181">
        <f t="shared" si="20"/>
        <v>2067.7800000000002</v>
      </c>
      <c r="F245" s="181">
        <f t="shared" si="23"/>
        <v>1033.8900000000001</v>
      </c>
      <c r="G245" s="181">
        <f t="shared" si="19"/>
        <v>723.72000000000025</v>
      </c>
      <c r="H245" s="181">
        <f t="shared" si="18"/>
        <v>672.03000000000009</v>
      </c>
      <c r="I245" s="182">
        <f t="shared" ca="1" si="21"/>
        <v>1344.06</v>
      </c>
      <c r="J245" s="183">
        <v>1344.06</v>
      </c>
      <c r="K245" s="183">
        <v>0</v>
      </c>
      <c r="L245" s="183">
        <v>0</v>
      </c>
      <c r="M245" s="183">
        <v>0</v>
      </c>
      <c r="N245" s="183">
        <v>0</v>
      </c>
      <c r="O245" s="183">
        <v>0</v>
      </c>
      <c r="P245" s="183">
        <v>0</v>
      </c>
      <c r="Q245" s="183">
        <v>0</v>
      </c>
      <c r="R245" s="183">
        <v>0</v>
      </c>
      <c r="S245" s="183">
        <v>0</v>
      </c>
      <c r="T245" s="183">
        <v>0</v>
      </c>
      <c r="U245" s="183">
        <v>0</v>
      </c>
      <c r="V245" s="183">
        <v>0</v>
      </c>
      <c r="W245" s="183">
        <v>0</v>
      </c>
      <c r="X245" s="183">
        <v>0</v>
      </c>
      <c r="Y245" s="183">
        <v>0</v>
      </c>
      <c r="Z245" s="183">
        <v>0</v>
      </c>
      <c r="AA245" s="183">
        <v>0</v>
      </c>
      <c r="AB245" s="183">
        <v>0</v>
      </c>
      <c r="AC245" s="183">
        <v>0</v>
      </c>
      <c r="AD245" s="183">
        <v>0</v>
      </c>
      <c r="AE245" s="183">
        <v>0</v>
      </c>
      <c r="AF245" s="183">
        <v>0</v>
      </c>
      <c r="AG245" s="183">
        <v>361.86</v>
      </c>
      <c r="AH245" s="183">
        <v>0</v>
      </c>
      <c r="AI245" s="183">
        <v>0</v>
      </c>
      <c r="AJ245" s="183">
        <v>0</v>
      </c>
      <c r="AK245" s="183">
        <v>0</v>
      </c>
      <c r="AL245" s="183">
        <v>0</v>
      </c>
      <c r="AM245" s="183">
        <v>0</v>
      </c>
      <c r="AN245" s="183">
        <v>0</v>
      </c>
      <c r="AO245" s="183">
        <v>0</v>
      </c>
      <c r="AP245" s="183">
        <v>0</v>
      </c>
      <c r="AQ245" s="183">
        <v>0</v>
      </c>
      <c r="AR245" s="183">
        <v>0</v>
      </c>
      <c r="AS245" s="183">
        <v>0</v>
      </c>
      <c r="AT245" s="183">
        <v>0</v>
      </c>
      <c r="AU245" s="183">
        <v>0</v>
      </c>
      <c r="AV245" s="183">
        <v>0</v>
      </c>
      <c r="AW245" s="183">
        <v>0</v>
      </c>
      <c r="AX245" s="183">
        <v>0</v>
      </c>
      <c r="AY245" s="183">
        <v>0</v>
      </c>
      <c r="AZ245" s="183">
        <v>0</v>
      </c>
      <c r="BA245" s="183">
        <v>0</v>
      </c>
      <c r="BB245" s="183">
        <v>0</v>
      </c>
      <c r="BC245" s="183">
        <v>0</v>
      </c>
      <c r="BD245" s="183">
        <v>0</v>
      </c>
      <c r="BE245" s="183">
        <v>0</v>
      </c>
      <c r="BF245" s="183">
        <v>0</v>
      </c>
      <c r="BG245" s="183">
        <v>0</v>
      </c>
      <c r="BH245" s="183">
        <v>0</v>
      </c>
      <c r="BI245" s="183">
        <v>0</v>
      </c>
      <c r="BJ245" s="183">
        <v>0</v>
      </c>
      <c r="BK245" s="183">
        <v>0</v>
      </c>
      <c r="BL245" s="183">
        <v>0</v>
      </c>
      <c r="BM245" s="183">
        <v>0</v>
      </c>
      <c r="BN245" s="183">
        <v>0</v>
      </c>
      <c r="BO245" s="184">
        <f t="shared" si="22"/>
        <v>361.86</v>
      </c>
    </row>
    <row r="246" spans="1:67" x14ac:dyDescent="0.25">
      <c r="A246" s="179" t="s">
        <v>940</v>
      </c>
      <c r="B246" s="180" t="s">
        <v>941</v>
      </c>
      <c r="C246" s="180" t="s">
        <v>939</v>
      </c>
      <c r="D246" s="181">
        <v>134756.76</v>
      </c>
      <c r="E246" s="181">
        <f t="shared" si="20"/>
        <v>1347.57</v>
      </c>
      <c r="F246" s="181">
        <f t="shared" si="23"/>
        <v>673.78</v>
      </c>
      <c r="G246" s="181">
        <f t="shared" si="19"/>
        <v>1047.57</v>
      </c>
      <c r="H246" s="181">
        <f t="shared" si="18"/>
        <v>223.77999999999997</v>
      </c>
      <c r="I246" s="182">
        <f t="shared" ca="1" si="21"/>
        <v>300</v>
      </c>
      <c r="J246" s="183">
        <v>300</v>
      </c>
      <c r="K246" s="183">
        <v>0</v>
      </c>
      <c r="L246" s="183">
        <v>0</v>
      </c>
      <c r="M246" s="183">
        <v>0</v>
      </c>
      <c r="N246" s="183">
        <v>0</v>
      </c>
      <c r="O246" s="183">
        <v>0</v>
      </c>
      <c r="P246" s="183">
        <v>0</v>
      </c>
      <c r="Q246" s="183">
        <v>0</v>
      </c>
      <c r="R246" s="183">
        <v>0</v>
      </c>
      <c r="S246" s="183">
        <v>0</v>
      </c>
      <c r="T246" s="183">
        <v>0</v>
      </c>
      <c r="U246" s="183">
        <v>0</v>
      </c>
      <c r="V246" s="183">
        <v>300</v>
      </c>
      <c r="W246" s="183">
        <v>0</v>
      </c>
      <c r="X246" s="183">
        <v>0</v>
      </c>
      <c r="Y246" s="183">
        <v>0</v>
      </c>
      <c r="Z246" s="183">
        <v>0</v>
      </c>
      <c r="AA246" s="183">
        <v>0</v>
      </c>
      <c r="AB246" s="183">
        <v>0</v>
      </c>
      <c r="AC246" s="183">
        <v>0</v>
      </c>
      <c r="AD246" s="183">
        <v>0</v>
      </c>
      <c r="AE246" s="183">
        <v>0</v>
      </c>
      <c r="AF246" s="183">
        <v>0</v>
      </c>
      <c r="AG246" s="183">
        <v>150</v>
      </c>
      <c r="AH246" s="183">
        <v>0</v>
      </c>
      <c r="AI246" s="183">
        <v>0</v>
      </c>
      <c r="AJ246" s="183">
        <v>0</v>
      </c>
      <c r="AK246" s="183">
        <v>0</v>
      </c>
      <c r="AL246" s="183">
        <v>0</v>
      </c>
      <c r="AM246" s="183">
        <v>0</v>
      </c>
      <c r="AN246" s="183">
        <v>0</v>
      </c>
      <c r="AO246" s="183">
        <v>0</v>
      </c>
      <c r="AP246" s="183">
        <v>0</v>
      </c>
      <c r="AQ246" s="183">
        <v>0</v>
      </c>
      <c r="AR246" s="183">
        <v>0</v>
      </c>
      <c r="AS246" s="183">
        <v>0</v>
      </c>
      <c r="AT246" s="183">
        <v>0</v>
      </c>
      <c r="AU246" s="183">
        <v>0</v>
      </c>
      <c r="AV246" s="183">
        <v>0</v>
      </c>
      <c r="AW246" s="183">
        <v>0</v>
      </c>
      <c r="AX246" s="183">
        <v>0</v>
      </c>
      <c r="AY246" s="183">
        <v>0</v>
      </c>
      <c r="AZ246" s="183">
        <v>0</v>
      </c>
      <c r="BA246" s="183">
        <v>0</v>
      </c>
      <c r="BB246" s="183">
        <v>0</v>
      </c>
      <c r="BC246" s="183">
        <v>0</v>
      </c>
      <c r="BD246" s="183">
        <v>0</v>
      </c>
      <c r="BE246" s="183">
        <v>0</v>
      </c>
      <c r="BF246" s="183">
        <v>0</v>
      </c>
      <c r="BG246" s="183">
        <v>0</v>
      </c>
      <c r="BH246" s="183">
        <v>0</v>
      </c>
      <c r="BI246" s="183">
        <v>0</v>
      </c>
      <c r="BJ246" s="183">
        <v>0</v>
      </c>
      <c r="BK246" s="183">
        <v>0</v>
      </c>
      <c r="BL246" s="183">
        <v>0</v>
      </c>
      <c r="BM246" s="183">
        <v>0</v>
      </c>
      <c r="BN246" s="183">
        <v>0</v>
      </c>
      <c r="BO246" s="184">
        <f t="shared" si="22"/>
        <v>450</v>
      </c>
    </row>
    <row r="247" spans="1:67" x14ac:dyDescent="0.25">
      <c r="A247" s="179" t="s">
        <v>942</v>
      </c>
      <c r="B247" s="180" t="s">
        <v>943</v>
      </c>
      <c r="C247" s="180" t="s">
        <v>939</v>
      </c>
      <c r="D247" s="181">
        <v>95408.08</v>
      </c>
      <c r="E247" s="181">
        <f t="shared" si="20"/>
        <v>954.08</v>
      </c>
      <c r="F247" s="181">
        <f t="shared" si="23"/>
        <v>477.04</v>
      </c>
      <c r="G247" s="181">
        <f t="shared" si="19"/>
        <v>0</v>
      </c>
      <c r="H247" s="181">
        <f t="shared" si="18"/>
        <v>377.04</v>
      </c>
      <c r="I247" s="182">
        <f t="shared" ca="1" si="21"/>
        <v>954.08</v>
      </c>
      <c r="J247" s="183">
        <v>954.08</v>
      </c>
      <c r="K247" s="183">
        <v>0</v>
      </c>
      <c r="L247" s="183">
        <v>0</v>
      </c>
      <c r="M247" s="183">
        <v>0</v>
      </c>
      <c r="N247" s="183">
        <v>0</v>
      </c>
      <c r="O247" s="183">
        <v>0</v>
      </c>
      <c r="P247" s="183">
        <v>0</v>
      </c>
      <c r="Q247" s="183">
        <v>0</v>
      </c>
      <c r="R247" s="183">
        <v>0</v>
      </c>
      <c r="S247" s="183">
        <v>0</v>
      </c>
      <c r="T247" s="183">
        <v>0</v>
      </c>
      <c r="U247" s="183">
        <v>0</v>
      </c>
      <c r="V247" s="183">
        <v>0</v>
      </c>
      <c r="W247" s="183">
        <v>0</v>
      </c>
      <c r="X247" s="183">
        <v>0</v>
      </c>
      <c r="Y247" s="183">
        <v>0</v>
      </c>
      <c r="Z247" s="183">
        <v>0</v>
      </c>
      <c r="AA247" s="183">
        <v>0</v>
      </c>
      <c r="AB247" s="183">
        <v>0</v>
      </c>
      <c r="AC247" s="183">
        <v>0</v>
      </c>
      <c r="AD247" s="183">
        <v>0</v>
      </c>
      <c r="AE247" s="183">
        <v>0</v>
      </c>
      <c r="AF247" s="183">
        <v>0</v>
      </c>
      <c r="AG247" s="183">
        <v>100</v>
      </c>
      <c r="AH247" s="183">
        <v>0</v>
      </c>
      <c r="AI247" s="183">
        <v>0</v>
      </c>
      <c r="AJ247" s="183">
        <v>0</v>
      </c>
      <c r="AK247" s="183">
        <v>0</v>
      </c>
      <c r="AL247" s="183">
        <v>0</v>
      </c>
      <c r="AM247" s="183">
        <v>0</v>
      </c>
      <c r="AN247" s="183">
        <v>0</v>
      </c>
      <c r="AO247" s="183">
        <v>0</v>
      </c>
      <c r="AP247" s="183">
        <v>0</v>
      </c>
      <c r="AQ247" s="183">
        <v>0</v>
      </c>
      <c r="AR247" s="183">
        <v>0</v>
      </c>
      <c r="AS247" s="183">
        <v>0</v>
      </c>
      <c r="AT247" s="183">
        <v>0</v>
      </c>
      <c r="AU247" s="183">
        <v>0</v>
      </c>
      <c r="AV247" s="183">
        <v>0</v>
      </c>
      <c r="AW247" s="183">
        <v>0</v>
      </c>
      <c r="AX247" s="183">
        <v>0</v>
      </c>
      <c r="AY247" s="183">
        <v>0</v>
      </c>
      <c r="AZ247" s="183">
        <v>0</v>
      </c>
      <c r="BA247" s="183">
        <v>0</v>
      </c>
      <c r="BB247" s="183">
        <v>0</v>
      </c>
      <c r="BC247" s="183">
        <v>0</v>
      </c>
      <c r="BD247" s="183">
        <v>0</v>
      </c>
      <c r="BE247" s="183">
        <v>0</v>
      </c>
      <c r="BF247" s="183">
        <v>0</v>
      </c>
      <c r="BG247" s="183">
        <v>0</v>
      </c>
      <c r="BH247" s="183">
        <v>0</v>
      </c>
      <c r="BI247" s="183">
        <v>0</v>
      </c>
      <c r="BJ247" s="183">
        <v>0</v>
      </c>
      <c r="BK247" s="183">
        <v>0</v>
      </c>
      <c r="BL247" s="183">
        <v>0</v>
      </c>
      <c r="BM247" s="183">
        <v>0</v>
      </c>
      <c r="BN247" s="183">
        <v>0</v>
      </c>
      <c r="BO247" s="184">
        <f t="shared" si="22"/>
        <v>100</v>
      </c>
    </row>
    <row r="248" spans="1:67" x14ac:dyDescent="0.25">
      <c r="A248" s="179" t="s">
        <v>944</v>
      </c>
      <c r="B248" s="180" t="s">
        <v>945</v>
      </c>
      <c r="C248" s="180" t="s">
        <v>939</v>
      </c>
      <c r="D248" s="181">
        <v>133225.66</v>
      </c>
      <c r="E248" s="181">
        <f t="shared" si="20"/>
        <v>1332.26</v>
      </c>
      <c r="F248" s="181">
        <f t="shared" si="23"/>
        <v>666.13</v>
      </c>
      <c r="G248" s="181">
        <f t="shared" si="19"/>
        <v>23.920000000000073</v>
      </c>
      <c r="H248" s="181">
        <f t="shared" si="18"/>
        <v>416.13</v>
      </c>
      <c r="I248" s="182">
        <f t="shared" ca="1" si="21"/>
        <v>1308.3399999999999</v>
      </c>
      <c r="J248" s="183">
        <v>1308.3399999999999</v>
      </c>
      <c r="K248" s="183">
        <v>0</v>
      </c>
      <c r="L248" s="183">
        <v>0</v>
      </c>
      <c r="M248" s="183">
        <v>0</v>
      </c>
      <c r="N248" s="183">
        <v>0</v>
      </c>
      <c r="O248" s="183">
        <v>0</v>
      </c>
      <c r="P248" s="183">
        <v>0</v>
      </c>
      <c r="Q248" s="183">
        <v>0</v>
      </c>
      <c r="R248" s="183">
        <v>0</v>
      </c>
      <c r="S248" s="183">
        <v>0</v>
      </c>
      <c r="T248" s="183">
        <v>0</v>
      </c>
      <c r="U248" s="183">
        <v>0</v>
      </c>
      <c r="V248" s="183">
        <v>0</v>
      </c>
      <c r="W248" s="183">
        <v>0</v>
      </c>
      <c r="X248" s="183">
        <v>0</v>
      </c>
      <c r="Y248" s="183">
        <v>0</v>
      </c>
      <c r="Z248" s="183">
        <v>0</v>
      </c>
      <c r="AA248" s="183">
        <v>0</v>
      </c>
      <c r="AB248" s="183">
        <v>0</v>
      </c>
      <c r="AC248" s="183">
        <v>0</v>
      </c>
      <c r="AD248" s="183">
        <v>0</v>
      </c>
      <c r="AE248" s="183">
        <v>0</v>
      </c>
      <c r="AF248" s="183">
        <v>0</v>
      </c>
      <c r="AG248" s="183">
        <v>250</v>
      </c>
      <c r="AH248" s="183">
        <v>0</v>
      </c>
      <c r="AI248" s="183">
        <v>0</v>
      </c>
      <c r="AJ248" s="183">
        <v>0</v>
      </c>
      <c r="AK248" s="183">
        <v>0</v>
      </c>
      <c r="AL248" s="183">
        <v>0</v>
      </c>
      <c r="AM248" s="183">
        <v>0</v>
      </c>
      <c r="AN248" s="183">
        <v>0</v>
      </c>
      <c r="AO248" s="183">
        <v>0</v>
      </c>
      <c r="AP248" s="183">
        <v>0</v>
      </c>
      <c r="AQ248" s="183">
        <v>0</v>
      </c>
      <c r="AR248" s="183">
        <v>0</v>
      </c>
      <c r="AS248" s="183">
        <v>0</v>
      </c>
      <c r="AT248" s="183">
        <v>0</v>
      </c>
      <c r="AU248" s="183">
        <v>0</v>
      </c>
      <c r="AV248" s="183">
        <v>0</v>
      </c>
      <c r="AW248" s="183">
        <v>0</v>
      </c>
      <c r="AX248" s="183">
        <v>0</v>
      </c>
      <c r="AY248" s="183">
        <v>0</v>
      </c>
      <c r="AZ248" s="183">
        <v>0</v>
      </c>
      <c r="BA248" s="183">
        <v>0</v>
      </c>
      <c r="BB248" s="183">
        <v>0</v>
      </c>
      <c r="BC248" s="183">
        <v>0</v>
      </c>
      <c r="BD248" s="183">
        <v>0</v>
      </c>
      <c r="BE248" s="183">
        <v>0</v>
      </c>
      <c r="BF248" s="183">
        <v>0</v>
      </c>
      <c r="BG248" s="183">
        <v>0</v>
      </c>
      <c r="BH248" s="183">
        <v>0</v>
      </c>
      <c r="BI248" s="183">
        <v>0</v>
      </c>
      <c r="BJ248" s="183">
        <v>0</v>
      </c>
      <c r="BK248" s="183">
        <v>0</v>
      </c>
      <c r="BL248" s="183">
        <v>0</v>
      </c>
      <c r="BM248" s="183">
        <v>0</v>
      </c>
      <c r="BN248" s="183">
        <v>0</v>
      </c>
      <c r="BO248" s="184">
        <f t="shared" si="22"/>
        <v>250</v>
      </c>
    </row>
    <row r="249" spans="1:67" x14ac:dyDescent="0.25">
      <c r="A249" s="179" t="s">
        <v>946</v>
      </c>
      <c r="B249" s="180" t="s">
        <v>947</v>
      </c>
      <c r="C249" s="180" t="s">
        <v>939</v>
      </c>
      <c r="D249" s="181">
        <v>47421.62</v>
      </c>
      <c r="E249" s="181">
        <f t="shared" si="20"/>
        <v>474.22</v>
      </c>
      <c r="F249" s="181">
        <f t="shared" si="23"/>
        <v>237.11</v>
      </c>
      <c r="G249" s="181">
        <f t="shared" si="19"/>
        <v>274.22000000000003</v>
      </c>
      <c r="H249" s="181">
        <f t="shared" si="18"/>
        <v>137.11000000000001</v>
      </c>
      <c r="I249" s="182">
        <f t="shared" ca="1" si="21"/>
        <v>200</v>
      </c>
      <c r="J249" s="183">
        <v>200</v>
      </c>
      <c r="K249" s="183">
        <v>0</v>
      </c>
      <c r="L249" s="183">
        <v>0</v>
      </c>
      <c r="M249" s="183">
        <v>0</v>
      </c>
      <c r="N249" s="183">
        <v>0</v>
      </c>
      <c r="O249" s="183">
        <v>0</v>
      </c>
      <c r="P249" s="183">
        <v>0</v>
      </c>
      <c r="Q249" s="183">
        <v>0</v>
      </c>
      <c r="R249" s="183">
        <v>0</v>
      </c>
      <c r="S249" s="183">
        <v>0</v>
      </c>
      <c r="T249" s="183">
        <v>0</v>
      </c>
      <c r="U249" s="183">
        <v>0</v>
      </c>
      <c r="V249" s="183">
        <v>0</v>
      </c>
      <c r="W249" s="183">
        <v>0</v>
      </c>
      <c r="X249" s="183">
        <v>0</v>
      </c>
      <c r="Y249" s="183">
        <v>0</v>
      </c>
      <c r="Z249" s="183">
        <v>0</v>
      </c>
      <c r="AA249" s="183">
        <v>0</v>
      </c>
      <c r="AB249" s="183">
        <v>0</v>
      </c>
      <c r="AC249" s="183">
        <v>0</v>
      </c>
      <c r="AD249" s="183">
        <v>0</v>
      </c>
      <c r="AE249" s="183">
        <v>0</v>
      </c>
      <c r="AF249" s="183">
        <v>0</v>
      </c>
      <c r="AG249" s="183">
        <v>100</v>
      </c>
      <c r="AH249" s="183">
        <v>0</v>
      </c>
      <c r="AI249" s="183">
        <v>0</v>
      </c>
      <c r="AJ249" s="183">
        <v>0</v>
      </c>
      <c r="AK249" s="183">
        <v>0</v>
      </c>
      <c r="AL249" s="183">
        <v>0</v>
      </c>
      <c r="AM249" s="183">
        <v>0</v>
      </c>
      <c r="AN249" s="183">
        <v>0</v>
      </c>
      <c r="AO249" s="183">
        <v>0</v>
      </c>
      <c r="AP249" s="183">
        <v>0</v>
      </c>
      <c r="AQ249" s="183">
        <v>0</v>
      </c>
      <c r="AR249" s="183">
        <v>0</v>
      </c>
      <c r="AS249" s="183">
        <v>0</v>
      </c>
      <c r="AT249" s="183">
        <v>0</v>
      </c>
      <c r="AU249" s="183">
        <v>0</v>
      </c>
      <c r="AV249" s="183">
        <v>0</v>
      </c>
      <c r="AW249" s="183">
        <v>0</v>
      </c>
      <c r="AX249" s="183">
        <v>0</v>
      </c>
      <c r="AY249" s="183">
        <v>0</v>
      </c>
      <c r="AZ249" s="183">
        <v>0</v>
      </c>
      <c r="BA249" s="183">
        <v>0</v>
      </c>
      <c r="BB249" s="183">
        <v>0</v>
      </c>
      <c r="BC249" s="183">
        <v>0</v>
      </c>
      <c r="BD249" s="183">
        <v>0</v>
      </c>
      <c r="BE249" s="183">
        <v>0</v>
      </c>
      <c r="BF249" s="183">
        <v>0</v>
      </c>
      <c r="BG249" s="183">
        <v>0</v>
      </c>
      <c r="BH249" s="183">
        <v>0</v>
      </c>
      <c r="BI249" s="183">
        <v>0</v>
      </c>
      <c r="BJ249" s="183">
        <v>0</v>
      </c>
      <c r="BK249" s="183">
        <v>0</v>
      </c>
      <c r="BL249" s="183">
        <v>0</v>
      </c>
      <c r="BM249" s="183">
        <v>0</v>
      </c>
      <c r="BN249" s="183">
        <v>0</v>
      </c>
      <c r="BO249" s="184">
        <f t="shared" si="22"/>
        <v>100</v>
      </c>
    </row>
    <row r="250" spans="1:67" x14ac:dyDescent="0.25">
      <c r="A250" s="179" t="s">
        <v>948</v>
      </c>
      <c r="B250" s="180" t="s">
        <v>949</v>
      </c>
      <c r="C250" s="180" t="s">
        <v>939</v>
      </c>
      <c r="D250" s="181">
        <v>86553.52</v>
      </c>
      <c r="E250" s="181">
        <f t="shared" si="20"/>
        <v>865.54</v>
      </c>
      <c r="F250" s="181">
        <f t="shared" si="23"/>
        <v>432.77</v>
      </c>
      <c r="G250" s="181">
        <f t="shared" si="19"/>
        <v>0</v>
      </c>
      <c r="H250" s="181">
        <f t="shared" si="18"/>
        <v>332.77</v>
      </c>
      <c r="I250" s="182">
        <f t="shared" ca="1" si="21"/>
        <v>865.54</v>
      </c>
      <c r="J250" s="183">
        <v>865.54</v>
      </c>
      <c r="K250" s="183">
        <v>0</v>
      </c>
      <c r="L250" s="183">
        <v>0</v>
      </c>
      <c r="M250" s="183">
        <v>0</v>
      </c>
      <c r="N250" s="183">
        <v>0</v>
      </c>
      <c r="O250" s="183">
        <v>0</v>
      </c>
      <c r="P250" s="183">
        <v>0</v>
      </c>
      <c r="Q250" s="183">
        <v>0</v>
      </c>
      <c r="R250" s="183">
        <v>0</v>
      </c>
      <c r="S250" s="183">
        <v>0</v>
      </c>
      <c r="T250" s="183">
        <v>0</v>
      </c>
      <c r="U250" s="183">
        <v>0</v>
      </c>
      <c r="V250" s="183">
        <v>0</v>
      </c>
      <c r="W250" s="183">
        <v>0</v>
      </c>
      <c r="X250" s="183">
        <v>0</v>
      </c>
      <c r="Y250" s="183">
        <v>0</v>
      </c>
      <c r="Z250" s="183">
        <v>0</v>
      </c>
      <c r="AA250" s="183">
        <v>0</v>
      </c>
      <c r="AB250" s="183">
        <v>0</v>
      </c>
      <c r="AC250" s="183">
        <v>0</v>
      </c>
      <c r="AD250" s="183">
        <v>0</v>
      </c>
      <c r="AE250" s="183">
        <v>0</v>
      </c>
      <c r="AF250" s="183">
        <v>0</v>
      </c>
      <c r="AG250" s="183">
        <v>100</v>
      </c>
      <c r="AH250" s="183">
        <v>0</v>
      </c>
      <c r="AI250" s="183">
        <v>0</v>
      </c>
      <c r="AJ250" s="183">
        <v>0</v>
      </c>
      <c r="AK250" s="183">
        <v>0</v>
      </c>
      <c r="AL250" s="183">
        <v>0</v>
      </c>
      <c r="AM250" s="183">
        <v>0</v>
      </c>
      <c r="AN250" s="183">
        <v>0</v>
      </c>
      <c r="AO250" s="183">
        <v>0</v>
      </c>
      <c r="AP250" s="183">
        <v>0</v>
      </c>
      <c r="AQ250" s="183">
        <v>0</v>
      </c>
      <c r="AR250" s="183">
        <v>0</v>
      </c>
      <c r="AS250" s="183">
        <v>0</v>
      </c>
      <c r="AT250" s="183">
        <v>0</v>
      </c>
      <c r="AU250" s="183">
        <v>0</v>
      </c>
      <c r="AV250" s="183">
        <v>0</v>
      </c>
      <c r="AW250" s="183">
        <v>0</v>
      </c>
      <c r="AX250" s="183">
        <v>0</v>
      </c>
      <c r="AY250" s="183">
        <v>0</v>
      </c>
      <c r="AZ250" s="183">
        <v>0</v>
      </c>
      <c r="BA250" s="183">
        <v>0</v>
      </c>
      <c r="BB250" s="183">
        <v>0</v>
      </c>
      <c r="BC250" s="183">
        <v>0</v>
      </c>
      <c r="BD250" s="183">
        <v>0</v>
      </c>
      <c r="BE250" s="183">
        <v>0</v>
      </c>
      <c r="BF250" s="183">
        <v>0</v>
      </c>
      <c r="BG250" s="183">
        <v>0</v>
      </c>
      <c r="BH250" s="183">
        <v>0</v>
      </c>
      <c r="BI250" s="183">
        <v>0</v>
      </c>
      <c r="BJ250" s="183">
        <v>0</v>
      </c>
      <c r="BK250" s="183">
        <v>0</v>
      </c>
      <c r="BL250" s="183">
        <v>0</v>
      </c>
      <c r="BM250" s="183">
        <v>0</v>
      </c>
      <c r="BN250" s="183">
        <v>0</v>
      </c>
      <c r="BO250" s="184">
        <f t="shared" si="22"/>
        <v>100</v>
      </c>
    </row>
    <row r="251" spans="1:67" x14ac:dyDescent="0.25">
      <c r="A251" s="179" t="s">
        <v>950</v>
      </c>
      <c r="B251" s="180" t="s">
        <v>951</v>
      </c>
      <c r="C251" s="180" t="s">
        <v>939</v>
      </c>
      <c r="D251" s="181">
        <v>57134.97</v>
      </c>
      <c r="E251" s="181">
        <f t="shared" si="20"/>
        <v>571.35</v>
      </c>
      <c r="F251" s="181">
        <f t="shared" si="23"/>
        <v>285.67</v>
      </c>
      <c r="G251" s="181">
        <f t="shared" si="19"/>
        <v>0</v>
      </c>
      <c r="H251" s="181">
        <f t="shared" si="18"/>
        <v>285.67</v>
      </c>
      <c r="I251" s="182">
        <f t="shared" ca="1" si="21"/>
        <v>571.35</v>
      </c>
      <c r="J251" s="183">
        <v>571.35</v>
      </c>
      <c r="K251" s="183">
        <v>0</v>
      </c>
      <c r="L251" s="183">
        <v>0</v>
      </c>
      <c r="M251" s="183">
        <v>0</v>
      </c>
      <c r="N251" s="183">
        <v>0</v>
      </c>
      <c r="O251" s="183">
        <v>0</v>
      </c>
      <c r="P251" s="183">
        <v>0</v>
      </c>
      <c r="Q251" s="183">
        <v>0</v>
      </c>
      <c r="R251" s="183">
        <v>0</v>
      </c>
      <c r="S251" s="183">
        <v>0</v>
      </c>
      <c r="T251" s="183">
        <v>0</v>
      </c>
      <c r="U251" s="183">
        <v>0</v>
      </c>
      <c r="V251" s="183">
        <v>0</v>
      </c>
      <c r="W251" s="183">
        <v>0</v>
      </c>
      <c r="X251" s="183">
        <v>0</v>
      </c>
      <c r="Y251" s="183">
        <v>0</v>
      </c>
      <c r="Z251" s="183">
        <v>0</v>
      </c>
      <c r="AA251" s="183">
        <v>0</v>
      </c>
      <c r="AB251" s="183">
        <v>0</v>
      </c>
      <c r="AC251" s="183">
        <v>0</v>
      </c>
      <c r="AD251" s="183">
        <v>0</v>
      </c>
      <c r="AE251" s="183">
        <v>0</v>
      </c>
      <c r="AF251" s="183">
        <v>0</v>
      </c>
      <c r="AG251" s="183">
        <v>0</v>
      </c>
      <c r="AH251" s="183">
        <v>0</v>
      </c>
      <c r="AI251" s="183">
        <v>0</v>
      </c>
      <c r="AJ251" s="183">
        <v>0</v>
      </c>
      <c r="AK251" s="183">
        <v>0</v>
      </c>
      <c r="AL251" s="183">
        <v>0</v>
      </c>
      <c r="AM251" s="183">
        <v>0</v>
      </c>
      <c r="AN251" s="183">
        <v>0</v>
      </c>
      <c r="AO251" s="183">
        <v>0</v>
      </c>
      <c r="AP251" s="183">
        <v>0</v>
      </c>
      <c r="AQ251" s="183">
        <v>0</v>
      </c>
      <c r="AR251" s="183">
        <v>0</v>
      </c>
      <c r="AS251" s="183">
        <v>0</v>
      </c>
      <c r="AT251" s="183">
        <v>0</v>
      </c>
      <c r="AU251" s="183">
        <v>0</v>
      </c>
      <c r="AV251" s="183">
        <v>0</v>
      </c>
      <c r="AW251" s="183">
        <v>0</v>
      </c>
      <c r="AX251" s="183">
        <v>0</v>
      </c>
      <c r="AY251" s="183">
        <v>0</v>
      </c>
      <c r="AZ251" s="183">
        <v>0</v>
      </c>
      <c r="BA251" s="183">
        <v>0</v>
      </c>
      <c r="BB251" s="183">
        <v>0</v>
      </c>
      <c r="BC251" s="183">
        <v>0</v>
      </c>
      <c r="BD251" s="183">
        <v>0</v>
      </c>
      <c r="BE251" s="183">
        <v>0</v>
      </c>
      <c r="BF251" s="183">
        <v>0</v>
      </c>
      <c r="BG251" s="183">
        <v>0</v>
      </c>
      <c r="BH251" s="183">
        <v>0</v>
      </c>
      <c r="BI251" s="183">
        <v>0</v>
      </c>
      <c r="BJ251" s="183">
        <v>0</v>
      </c>
      <c r="BK251" s="183">
        <v>0</v>
      </c>
      <c r="BL251" s="183">
        <v>0</v>
      </c>
      <c r="BM251" s="183">
        <v>0</v>
      </c>
      <c r="BN251" s="183">
        <v>0</v>
      </c>
      <c r="BO251" s="184">
        <f t="shared" si="22"/>
        <v>0</v>
      </c>
    </row>
    <row r="252" spans="1:67" x14ac:dyDescent="0.25">
      <c r="A252" s="179" t="s">
        <v>952</v>
      </c>
      <c r="B252" s="180" t="s">
        <v>882</v>
      </c>
      <c r="C252" s="180" t="s">
        <v>939</v>
      </c>
      <c r="D252" s="181">
        <v>61397.440000000002</v>
      </c>
      <c r="E252" s="181">
        <f t="shared" si="20"/>
        <v>613.97</v>
      </c>
      <c r="F252" s="181">
        <f t="shared" si="23"/>
        <v>306.99</v>
      </c>
      <c r="G252" s="181">
        <f t="shared" si="19"/>
        <v>161.75</v>
      </c>
      <c r="H252" s="181">
        <f t="shared" si="18"/>
        <v>206.99</v>
      </c>
      <c r="I252" s="182">
        <f t="shared" ca="1" si="21"/>
        <v>452.22</v>
      </c>
      <c r="J252" s="183">
        <v>452.22</v>
      </c>
      <c r="K252" s="183">
        <v>0</v>
      </c>
      <c r="L252" s="183">
        <v>0</v>
      </c>
      <c r="M252" s="183">
        <v>0</v>
      </c>
      <c r="N252" s="183">
        <v>0</v>
      </c>
      <c r="O252" s="183">
        <v>0</v>
      </c>
      <c r="P252" s="183">
        <v>0</v>
      </c>
      <c r="Q252" s="183">
        <v>0</v>
      </c>
      <c r="R252" s="183">
        <v>0</v>
      </c>
      <c r="S252" s="183">
        <v>0</v>
      </c>
      <c r="T252" s="183">
        <v>0</v>
      </c>
      <c r="U252" s="183">
        <v>0</v>
      </c>
      <c r="V252" s="183">
        <v>0</v>
      </c>
      <c r="W252" s="183">
        <v>0</v>
      </c>
      <c r="X252" s="183">
        <v>0</v>
      </c>
      <c r="Y252" s="183">
        <v>0</v>
      </c>
      <c r="Z252" s="183">
        <v>0</v>
      </c>
      <c r="AA252" s="183">
        <v>0</v>
      </c>
      <c r="AB252" s="183">
        <v>0</v>
      </c>
      <c r="AC252" s="183">
        <v>0</v>
      </c>
      <c r="AD252" s="183">
        <v>0</v>
      </c>
      <c r="AE252" s="183">
        <v>0</v>
      </c>
      <c r="AF252" s="183">
        <v>0</v>
      </c>
      <c r="AG252" s="183">
        <v>100</v>
      </c>
      <c r="AH252" s="183">
        <v>0</v>
      </c>
      <c r="AI252" s="183">
        <v>0</v>
      </c>
      <c r="AJ252" s="183">
        <v>0</v>
      </c>
      <c r="AK252" s="183">
        <v>0</v>
      </c>
      <c r="AL252" s="183">
        <v>0</v>
      </c>
      <c r="AM252" s="183">
        <v>0</v>
      </c>
      <c r="AN252" s="183">
        <v>0</v>
      </c>
      <c r="AO252" s="183">
        <v>0</v>
      </c>
      <c r="AP252" s="183">
        <v>0</v>
      </c>
      <c r="AQ252" s="183">
        <v>0</v>
      </c>
      <c r="AR252" s="183">
        <v>0</v>
      </c>
      <c r="AS252" s="183">
        <v>0</v>
      </c>
      <c r="AT252" s="183">
        <v>0</v>
      </c>
      <c r="AU252" s="183">
        <v>0</v>
      </c>
      <c r="AV252" s="183">
        <v>0</v>
      </c>
      <c r="AW252" s="183">
        <v>0</v>
      </c>
      <c r="AX252" s="183">
        <v>0</v>
      </c>
      <c r="AY252" s="183">
        <v>0</v>
      </c>
      <c r="AZ252" s="183">
        <v>0</v>
      </c>
      <c r="BA252" s="183">
        <v>0</v>
      </c>
      <c r="BB252" s="183">
        <v>0</v>
      </c>
      <c r="BC252" s="183">
        <v>0</v>
      </c>
      <c r="BD252" s="183">
        <v>0</v>
      </c>
      <c r="BE252" s="183">
        <v>0</v>
      </c>
      <c r="BF252" s="183">
        <v>0</v>
      </c>
      <c r="BG252" s="183">
        <v>0</v>
      </c>
      <c r="BH252" s="183">
        <v>0</v>
      </c>
      <c r="BI252" s="183">
        <v>0</v>
      </c>
      <c r="BJ252" s="183">
        <v>0</v>
      </c>
      <c r="BK252" s="183">
        <v>0</v>
      </c>
      <c r="BL252" s="183">
        <v>0</v>
      </c>
      <c r="BM252" s="183">
        <v>0</v>
      </c>
      <c r="BN252" s="183">
        <v>0</v>
      </c>
      <c r="BO252" s="184">
        <f t="shared" si="22"/>
        <v>100</v>
      </c>
    </row>
    <row r="253" spans="1:67" x14ac:dyDescent="0.25">
      <c r="A253" s="179" t="s">
        <v>953</v>
      </c>
      <c r="B253" s="180" t="s">
        <v>954</v>
      </c>
      <c r="C253" s="180" t="s">
        <v>939</v>
      </c>
      <c r="D253" s="181">
        <v>61148.78</v>
      </c>
      <c r="E253" s="181">
        <f t="shared" si="20"/>
        <v>611.49</v>
      </c>
      <c r="F253" s="181">
        <f t="shared" si="23"/>
        <v>305.74</v>
      </c>
      <c r="G253" s="181">
        <f t="shared" si="19"/>
        <v>211.49</v>
      </c>
      <c r="H253" s="181">
        <f t="shared" si="18"/>
        <v>168.74</v>
      </c>
      <c r="I253" s="182">
        <f t="shared" ca="1" si="21"/>
        <v>400</v>
      </c>
      <c r="J253" s="183">
        <v>400</v>
      </c>
      <c r="K253" s="183">
        <v>0</v>
      </c>
      <c r="L253" s="183">
        <v>0</v>
      </c>
      <c r="M253" s="183">
        <v>0</v>
      </c>
      <c r="N253" s="183">
        <v>0</v>
      </c>
      <c r="O253" s="183">
        <v>0</v>
      </c>
      <c r="P253" s="183">
        <v>0</v>
      </c>
      <c r="Q253" s="183">
        <v>0</v>
      </c>
      <c r="R253" s="183">
        <v>0</v>
      </c>
      <c r="S253" s="183">
        <v>0</v>
      </c>
      <c r="T253" s="183">
        <v>0</v>
      </c>
      <c r="U253" s="183">
        <v>0</v>
      </c>
      <c r="V253" s="183">
        <v>0</v>
      </c>
      <c r="W253" s="183">
        <v>0</v>
      </c>
      <c r="X253" s="183">
        <v>0</v>
      </c>
      <c r="Y253" s="183">
        <v>0</v>
      </c>
      <c r="Z253" s="183">
        <v>0</v>
      </c>
      <c r="AA253" s="183">
        <v>0</v>
      </c>
      <c r="AB253" s="183">
        <v>0</v>
      </c>
      <c r="AC253" s="183">
        <v>0</v>
      </c>
      <c r="AD253" s="183">
        <v>0</v>
      </c>
      <c r="AE253" s="183">
        <v>0</v>
      </c>
      <c r="AF253" s="183">
        <v>0</v>
      </c>
      <c r="AG253" s="183">
        <v>137</v>
      </c>
      <c r="AH253" s="183">
        <v>0</v>
      </c>
      <c r="AI253" s="183">
        <v>0</v>
      </c>
      <c r="AJ253" s="183">
        <v>0</v>
      </c>
      <c r="AK253" s="183">
        <v>0</v>
      </c>
      <c r="AL253" s="183">
        <v>0</v>
      </c>
      <c r="AM253" s="183">
        <v>0</v>
      </c>
      <c r="AN253" s="183">
        <v>0</v>
      </c>
      <c r="AO253" s="183">
        <v>0</v>
      </c>
      <c r="AP253" s="183">
        <v>0</v>
      </c>
      <c r="AQ253" s="183">
        <v>0</v>
      </c>
      <c r="AR253" s="183">
        <v>0</v>
      </c>
      <c r="AS253" s="183">
        <v>0</v>
      </c>
      <c r="AT253" s="183">
        <v>0</v>
      </c>
      <c r="AU253" s="183">
        <v>0</v>
      </c>
      <c r="AV253" s="183">
        <v>0</v>
      </c>
      <c r="AW253" s="183">
        <v>0</v>
      </c>
      <c r="AX253" s="183">
        <v>0</v>
      </c>
      <c r="AY253" s="183">
        <v>0</v>
      </c>
      <c r="AZ253" s="183">
        <v>0</v>
      </c>
      <c r="BA253" s="183">
        <v>0</v>
      </c>
      <c r="BB253" s="183">
        <v>0</v>
      </c>
      <c r="BC253" s="183">
        <v>0</v>
      </c>
      <c r="BD253" s="183">
        <v>0</v>
      </c>
      <c r="BE253" s="183">
        <v>0</v>
      </c>
      <c r="BF253" s="183">
        <v>0</v>
      </c>
      <c r="BG253" s="183">
        <v>0</v>
      </c>
      <c r="BH253" s="183">
        <v>0</v>
      </c>
      <c r="BI253" s="183">
        <v>0</v>
      </c>
      <c r="BJ253" s="183">
        <v>0</v>
      </c>
      <c r="BK253" s="183">
        <v>0</v>
      </c>
      <c r="BL253" s="183">
        <v>0</v>
      </c>
      <c r="BM253" s="183">
        <v>0</v>
      </c>
      <c r="BN253" s="183">
        <v>0</v>
      </c>
      <c r="BO253" s="184">
        <f t="shared" si="22"/>
        <v>137</v>
      </c>
    </row>
    <row r="254" spans="1:67" x14ac:dyDescent="0.25">
      <c r="A254" s="179" t="s">
        <v>955</v>
      </c>
      <c r="B254" s="180" t="s">
        <v>956</v>
      </c>
      <c r="C254" s="180" t="s">
        <v>939</v>
      </c>
      <c r="D254" s="181">
        <v>57041.25</v>
      </c>
      <c r="E254" s="181">
        <f t="shared" si="20"/>
        <v>570.41</v>
      </c>
      <c r="F254" s="181">
        <f t="shared" si="23"/>
        <v>285.20999999999998</v>
      </c>
      <c r="G254" s="181">
        <f t="shared" si="19"/>
        <v>0</v>
      </c>
      <c r="H254" s="181">
        <f t="shared" si="18"/>
        <v>160.20999999999998</v>
      </c>
      <c r="I254" s="182">
        <f t="shared" ca="1" si="21"/>
        <v>570.41</v>
      </c>
      <c r="J254" s="183">
        <v>570.41</v>
      </c>
      <c r="K254" s="183">
        <v>0</v>
      </c>
      <c r="L254" s="183">
        <v>0</v>
      </c>
      <c r="M254" s="183">
        <v>0</v>
      </c>
      <c r="N254" s="183">
        <v>0</v>
      </c>
      <c r="O254" s="183">
        <v>0</v>
      </c>
      <c r="P254" s="183">
        <v>0</v>
      </c>
      <c r="Q254" s="183">
        <v>0</v>
      </c>
      <c r="R254" s="183">
        <v>0</v>
      </c>
      <c r="S254" s="183">
        <v>0</v>
      </c>
      <c r="T254" s="183">
        <v>0</v>
      </c>
      <c r="U254" s="183">
        <v>0</v>
      </c>
      <c r="V254" s="183">
        <v>0</v>
      </c>
      <c r="W254" s="183">
        <v>0</v>
      </c>
      <c r="X254" s="183">
        <v>0</v>
      </c>
      <c r="Y254" s="183">
        <v>0</v>
      </c>
      <c r="Z254" s="183">
        <v>0</v>
      </c>
      <c r="AA254" s="183">
        <v>0</v>
      </c>
      <c r="AB254" s="183">
        <v>0</v>
      </c>
      <c r="AC254" s="183">
        <v>0</v>
      </c>
      <c r="AD254" s="183">
        <v>0</v>
      </c>
      <c r="AE254" s="183">
        <v>0</v>
      </c>
      <c r="AF254" s="183">
        <v>0</v>
      </c>
      <c r="AG254" s="183">
        <v>125</v>
      </c>
      <c r="AH254" s="183">
        <v>0</v>
      </c>
      <c r="AI254" s="183">
        <v>0</v>
      </c>
      <c r="AJ254" s="183">
        <v>0</v>
      </c>
      <c r="AK254" s="183">
        <v>0</v>
      </c>
      <c r="AL254" s="183">
        <v>0</v>
      </c>
      <c r="AM254" s="183">
        <v>0</v>
      </c>
      <c r="AN254" s="183">
        <v>0</v>
      </c>
      <c r="AO254" s="183">
        <v>0</v>
      </c>
      <c r="AP254" s="183">
        <v>0</v>
      </c>
      <c r="AQ254" s="183">
        <v>0</v>
      </c>
      <c r="AR254" s="183">
        <v>0</v>
      </c>
      <c r="AS254" s="183">
        <v>0</v>
      </c>
      <c r="AT254" s="183">
        <v>0</v>
      </c>
      <c r="AU254" s="183">
        <v>0</v>
      </c>
      <c r="AV254" s="183">
        <v>0</v>
      </c>
      <c r="AW254" s="183">
        <v>0</v>
      </c>
      <c r="AX254" s="183">
        <v>0</v>
      </c>
      <c r="AY254" s="183">
        <v>0</v>
      </c>
      <c r="AZ254" s="183">
        <v>0</v>
      </c>
      <c r="BA254" s="183">
        <v>0</v>
      </c>
      <c r="BB254" s="183">
        <v>0</v>
      </c>
      <c r="BC254" s="183">
        <v>0</v>
      </c>
      <c r="BD254" s="183">
        <v>0</v>
      </c>
      <c r="BE254" s="183">
        <v>0</v>
      </c>
      <c r="BF254" s="183">
        <v>0</v>
      </c>
      <c r="BG254" s="183">
        <v>0</v>
      </c>
      <c r="BH254" s="183">
        <v>0</v>
      </c>
      <c r="BI254" s="183">
        <v>0</v>
      </c>
      <c r="BJ254" s="183">
        <v>0</v>
      </c>
      <c r="BK254" s="183">
        <v>0</v>
      </c>
      <c r="BL254" s="183">
        <v>0</v>
      </c>
      <c r="BM254" s="183">
        <v>0</v>
      </c>
      <c r="BN254" s="183">
        <v>0</v>
      </c>
      <c r="BO254" s="184">
        <f t="shared" si="22"/>
        <v>125</v>
      </c>
    </row>
    <row r="255" spans="1:67" x14ac:dyDescent="0.25">
      <c r="A255" s="179" t="s">
        <v>957</v>
      </c>
      <c r="B255" s="180" t="s">
        <v>958</v>
      </c>
      <c r="C255" s="180" t="s">
        <v>939</v>
      </c>
      <c r="D255" s="181">
        <v>59468.46</v>
      </c>
      <c r="E255" s="181">
        <f t="shared" si="20"/>
        <v>594.67999999999995</v>
      </c>
      <c r="F255" s="181">
        <f t="shared" si="23"/>
        <v>297.33999999999997</v>
      </c>
      <c r="G255" s="181">
        <f t="shared" si="19"/>
        <v>0</v>
      </c>
      <c r="H255" s="181">
        <f t="shared" si="18"/>
        <v>297.33999999999997</v>
      </c>
      <c r="I255" s="182">
        <f t="shared" ca="1" si="21"/>
        <v>594.67999999999995</v>
      </c>
      <c r="J255" s="183">
        <v>594.67999999999995</v>
      </c>
      <c r="K255" s="183">
        <v>0</v>
      </c>
      <c r="L255" s="183">
        <v>0</v>
      </c>
      <c r="M255" s="183">
        <v>0</v>
      </c>
      <c r="N255" s="183">
        <v>0</v>
      </c>
      <c r="O255" s="183">
        <v>0</v>
      </c>
      <c r="P255" s="183">
        <v>0</v>
      </c>
      <c r="Q255" s="183">
        <v>0</v>
      </c>
      <c r="R255" s="183">
        <v>0</v>
      </c>
      <c r="S255" s="183">
        <v>0</v>
      </c>
      <c r="T255" s="183">
        <v>0</v>
      </c>
      <c r="U255" s="183">
        <v>0</v>
      </c>
      <c r="V255" s="183">
        <v>0</v>
      </c>
      <c r="W255" s="183">
        <v>0</v>
      </c>
      <c r="X255" s="183">
        <v>0</v>
      </c>
      <c r="Y255" s="183">
        <v>0</v>
      </c>
      <c r="Z255" s="183">
        <v>0</v>
      </c>
      <c r="AA255" s="183">
        <v>0</v>
      </c>
      <c r="AB255" s="183">
        <v>0</v>
      </c>
      <c r="AC255" s="183">
        <v>0</v>
      </c>
      <c r="AD255" s="183">
        <v>0</v>
      </c>
      <c r="AE255" s="183">
        <v>0</v>
      </c>
      <c r="AF255" s="183">
        <v>0</v>
      </c>
      <c r="AG255" s="183">
        <v>0</v>
      </c>
      <c r="AH255" s="183">
        <v>0</v>
      </c>
      <c r="AI255" s="183">
        <v>0</v>
      </c>
      <c r="AJ255" s="183">
        <v>0</v>
      </c>
      <c r="AK255" s="183">
        <v>0</v>
      </c>
      <c r="AL255" s="183">
        <v>0</v>
      </c>
      <c r="AM255" s="183">
        <v>0</v>
      </c>
      <c r="AN255" s="183">
        <v>0</v>
      </c>
      <c r="AO255" s="183">
        <v>0</v>
      </c>
      <c r="AP255" s="183">
        <v>0</v>
      </c>
      <c r="AQ255" s="183">
        <v>0</v>
      </c>
      <c r="AR255" s="183">
        <v>0</v>
      </c>
      <c r="AS255" s="183">
        <v>0</v>
      </c>
      <c r="AT255" s="183">
        <v>0</v>
      </c>
      <c r="AU255" s="183">
        <v>0</v>
      </c>
      <c r="AV255" s="183">
        <v>0</v>
      </c>
      <c r="AW255" s="183">
        <v>0</v>
      </c>
      <c r="AX255" s="183">
        <v>0</v>
      </c>
      <c r="AY255" s="183">
        <v>0</v>
      </c>
      <c r="AZ255" s="183">
        <v>0</v>
      </c>
      <c r="BA255" s="183">
        <v>0</v>
      </c>
      <c r="BB255" s="183">
        <v>0</v>
      </c>
      <c r="BC255" s="183">
        <v>0</v>
      </c>
      <c r="BD255" s="183">
        <v>0</v>
      </c>
      <c r="BE255" s="183">
        <v>0</v>
      </c>
      <c r="BF255" s="183">
        <v>0</v>
      </c>
      <c r="BG255" s="183">
        <v>0</v>
      </c>
      <c r="BH255" s="183">
        <v>0</v>
      </c>
      <c r="BI255" s="183">
        <v>0</v>
      </c>
      <c r="BJ255" s="183">
        <v>0</v>
      </c>
      <c r="BK255" s="183">
        <v>0</v>
      </c>
      <c r="BL255" s="183">
        <v>0</v>
      </c>
      <c r="BM255" s="183">
        <v>0</v>
      </c>
      <c r="BN255" s="183">
        <v>0</v>
      </c>
      <c r="BO255" s="184">
        <f t="shared" si="22"/>
        <v>0</v>
      </c>
    </row>
    <row r="256" spans="1:67" x14ac:dyDescent="0.25">
      <c r="A256" s="179" t="s">
        <v>959</v>
      </c>
      <c r="B256" s="180" t="s">
        <v>960</v>
      </c>
      <c r="C256" s="180" t="s">
        <v>939</v>
      </c>
      <c r="D256" s="181">
        <v>54976.59</v>
      </c>
      <c r="E256" s="181">
        <f t="shared" si="20"/>
        <v>549.77</v>
      </c>
      <c r="F256" s="181">
        <f t="shared" si="23"/>
        <v>274.88</v>
      </c>
      <c r="G256" s="181">
        <f t="shared" si="19"/>
        <v>137.44</v>
      </c>
      <c r="H256" s="181">
        <f t="shared" si="18"/>
        <v>151.28</v>
      </c>
      <c r="I256" s="182">
        <f t="shared" ca="1" si="21"/>
        <v>412.33</v>
      </c>
      <c r="J256" s="183">
        <v>412.33</v>
      </c>
      <c r="K256" s="183">
        <v>0</v>
      </c>
      <c r="L256" s="183">
        <v>0</v>
      </c>
      <c r="M256" s="183">
        <v>0</v>
      </c>
      <c r="N256" s="183">
        <v>0</v>
      </c>
      <c r="O256" s="183">
        <v>0</v>
      </c>
      <c r="P256" s="183">
        <v>0</v>
      </c>
      <c r="Q256" s="183">
        <v>0</v>
      </c>
      <c r="R256" s="183">
        <v>0</v>
      </c>
      <c r="S256" s="183">
        <v>0</v>
      </c>
      <c r="T256" s="183">
        <v>0</v>
      </c>
      <c r="U256" s="183">
        <v>0</v>
      </c>
      <c r="V256" s="183">
        <v>0</v>
      </c>
      <c r="W256" s="183">
        <v>0</v>
      </c>
      <c r="X256" s="183">
        <v>0</v>
      </c>
      <c r="Y256" s="183">
        <v>0</v>
      </c>
      <c r="Z256" s="183">
        <v>0</v>
      </c>
      <c r="AA256" s="183">
        <v>0</v>
      </c>
      <c r="AB256" s="183">
        <v>0</v>
      </c>
      <c r="AC256" s="183">
        <v>0</v>
      </c>
      <c r="AD256" s="183">
        <v>0</v>
      </c>
      <c r="AE256" s="183">
        <v>0</v>
      </c>
      <c r="AF256" s="183">
        <v>0</v>
      </c>
      <c r="AG256" s="183">
        <v>123.6</v>
      </c>
      <c r="AH256" s="183">
        <v>0</v>
      </c>
      <c r="AI256" s="183">
        <v>0</v>
      </c>
      <c r="AJ256" s="183">
        <v>0</v>
      </c>
      <c r="AK256" s="183">
        <v>0</v>
      </c>
      <c r="AL256" s="183">
        <v>0</v>
      </c>
      <c r="AM256" s="183">
        <v>0</v>
      </c>
      <c r="AN256" s="183">
        <v>0</v>
      </c>
      <c r="AO256" s="183">
        <v>0</v>
      </c>
      <c r="AP256" s="183">
        <v>0</v>
      </c>
      <c r="AQ256" s="183">
        <v>0</v>
      </c>
      <c r="AR256" s="183">
        <v>0</v>
      </c>
      <c r="AS256" s="183">
        <v>0</v>
      </c>
      <c r="AT256" s="183">
        <v>0</v>
      </c>
      <c r="AU256" s="183">
        <v>0</v>
      </c>
      <c r="AV256" s="183">
        <v>0</v>
      </c>
      <c r="AW256" s="183">
        <v>0</v>
      </c>
      <c r="AX256" s="183">
        <v>0</v>
      </c>
      <c r="AY256" s="183">
        <v>0</v>
      </c>
      <c r="AZ256" s="183">
        <v>0</v>
      </c>
      <c r="BA256" s="183">
        <v>0</v>
      </c>
      <c r="BB256" s="183">
        <v>0</v>
      </c>
      <c r="BC256" s="183">
        <v>0</v>
      </c>
      <c r="BD256" s="183">
        <v>0</v>
      </c>
      <c r="BE256" s="183">
        <v>0</v>
      </c>
      <c r="BF256" s="183">
        <v>0</v>
      </c>
      <c r="BG256" s="183">
        <v>0</v>
      </c>
      <c r="BH256" s="183">
        <v>0</v>
      </c>
      <c r="BI256" s="183">
        <v>0</v>
      </c>
      <c r="BJ256" s="183">
        <v>0</v>
      </c>
      <c r="BK256" s="183">
        <v>0</v>
      </c>
      <c r="BL256" s="183">
        <v>0</v>
      </c>
      <c r="BM256" s="183">
        <v>0</v>
      </c>
      <c r="BN256" s="183">
        <v>0</v>
      </c>
      <c r="BO256" s="184">
        <f t="shared" si="22"/>
        <v>123.6</v>
      </c>
    </row>
    <row r="257" spans="1:67" x14ac:dyDescent="0.25">
      <c r="A257" s="179" t="s">
        <v>961</v>
      </c>
      <c r="B257" s="180" t="s">
        <v>962</v>
      </c>
      <c r="C257" s="180" t="s">
        <v>939</v>
      </c>
      <c r="D257" s="181">
        <v>46516.5</v>
      </c>
      <c r="E257" s="181">
        <f t="shared" si="20"/>
        <v>465.17</v>
      </c>
      <c r="F257" s="181">
        <f t="shared" si="23"/>
        <v>232.58</v>
      </c>
      <c r="G257" s="181">
        <f t="shared" si="19"/>
        <v>116.30000000000001</v>
      </c>
      <c r="H257" s="181">
        <f t="shared" ref="H257:H266" si="24">F257-BO257</f>
        <v>232.58</v>
      </c>
      <c r="I257" s="182">
        <f t="shared" ca="1" si="21"/>
        <v>348.87</v>
      </c>
      <c r="J257" s="183">
        <v>348.87</v>
      </c>
      <c r="K257" s="183">
        <v>0</v>
      </c>
      <c r="L257" s="183">
        <v>0</v>
      </c>
      <c r="M257" s="183">
        <v>0</v>
      </c>
      <c r="N257" s="183">
        <v>0</v>
      </c>
      <c r="O257" s="183">
        <v>0</v>
      </c>
      <c r="P257" s="183">
        <v>0</v>
      </c>
      <c r="Q257" s="183">
        <v>0</v>
      </c>
      <c r="R257" s="183">
        <v>0</v>
      </c>
      <c r="S257" s="183">
        <v>0</v>
      </c>
      <c r="T257" s="183">
        <v>0</v>
      </c>
      <c r="U257" s="183">
        <v>0</v>
      </c>
      <c r="V257" s="183">
        <v>0</v>
      </c>
      <c r="W257" s="183">
        <v>0</v>
      </c>
      <c r="X257" s="183">
        <v>0</v>
      </c>
      <c r="Y257" s="183">
        <v>0</v>
      </c>
      <c r="Z257" s="183">
        <v>0</v>
      </c>
      <c r="AA257" s="183">
        <v>0</v>
      </c>
      <c r="AB257" s="183">
        <v>0</v>
      </c>
      <c r="AC257" s="183">
        <v>0</v>
      </c>
      <c r="AD257" s="183">
        <v>0</v>
      </c>
      <c r="AE257" s="183">
        <v>0</v>
      </c>
      <c r="AF257" s="183">
        <v>0</v>
      </c>
      <c r="AG257" s="183">
        <v>0</v>
      </c>
      <c r="AH257" s="183">
        <v>0</v>
      </c>
      <c r="AI257" s="183">
        <v>0</v>
      </c>
      <c r="AJ257" s="183">
        <v>0</v>
      </c>
      <c r="AK257" s="183">
        <v>0</v>
      </c>
      <c r="AL257" s="183">
        <v>0</v>
      </c>
      <c r="AM257" s="183">
        <v>0</v>
      </c>
      <c r="AN257" s="183">
        <v>0</v>
      </c>
      <c r="AO257" s="183">
        <v>0</v>
      </c>
      <c r="AP257" s="183">
        <v>0</v>
      </c>
      <c r="AQ257" s="183">
        <v>0</v>
      </c>
      <c r="AR257" s="183">
        <v>0</v>
      </c>
      <c r="AS257" s="183">
        <v>0</v>
      </c>
      <c r="AT257" s="183">
        <v>0</v>
      </c>
      <c r="AU257" s="183">
        <v>0</v>
      </c>
      <c r="AV257" s="183">
        <v>0</v>
      </c>
      <c r="AW257" s="183">
        <v>0</v>
      </c>
      <c r="AX257" s="183">
        <v>0</v>
      </c>
      <c r="AY257" s="183">
        <v>0</v>
      </c>
      <c r="AZ257" s="183">
        <v>0</v>
      </c>
      <c r="BA257" s="183">
        <v>0</v>
      </c>
      <c r="BB257" s="183">
        <v>0</v>
      </c>
      <c r="BC257" s="183">
        <v>0</v>
      </c>
      <c r="BD257" s="183">
        <v>0</v>
      </c>
      <c r="BE257" s="183">
        <v>0</v>
      </c>
      <c r="BF257" s="183">
        <v>0</v>
      </c>
      <c r="BG257" s="183">
        <v>0</v>
      </c>
      <c r="BH257" s="183">
        <v>0</v>
      </c>
      <c r="BI257" s="183">
        <v>0</v>
      </c>
      <c r="BJ257" s="183">
        <v>0</v>
      </c>
      <c r="BK257" s="183">
        <v>0</v>
      </c>
      <c r="BL257" s="183">
        <v>0</v>
      </c>
      <c r="BM257" s="183">
        <v>0</v>
      </c>
      <c r="BN257" s="183">
        <v>0</v>
      </c>
      <c r="BO257" s="184">
        <f t="shared" si="22"/>
        <v>0</v>
      </c>
    </row>
    <row r="258" spans="1:67" x14ac:dyDescent="0.25">
      <c r="A258" s="179" t="s">
        <v>963</v>
      </c>
      <c r="B258" s="180" t="s">
        <v>964</v>
      </c>
      <c r="C258" s="180" t="s">
        <v>965</v>
      </c>
      <c r="D258" s="181">
        <v>218152.39</v>
      </c>
      <c r="E258" s="181">
        <f t="shared" si="20"/>
        <v>2181.52</v>
      </c>
      <c r="F258" s="181">
        <f t="shared" si="23"/>
        <v>1090.76</v>
      </c>
      <c r="G258" s="181">
        <f t="shared" si="19"/>
        <v>0</v>
      </c>
      <c r="H258" s="181">
        <f t="shared" si="24"/>
        <v>865.76</v>
      </c>
      <c r="I258" s="182">
        <f t="shared" ca="1" si="21"/>
        <v>2181.52</v>
      </c>
      <c r="J258" s="183">
        <v>2181.52</v>
      </c>
      <c r="K258" s="183">
        <v>0</v>
      </c>
      <c r="L258" s="183">
        <v>0</v>
      </c>
      <c r="M258" s="183">
        <v>0</v>
      </c>
      <c r="N258" s="183">
        <v>0</v>
      </c>
      <c r="O258" s="183">
        <v>0</v>
      </c>
      <c r="P258" s="183">
        <v>0</v>
      </c>
      <c r="Q258" s="183">
        <v>0</v>
      </c>
      <c r="R258" s="183">
        <v>0</v>
      </c>
      <c r="S258" s="183">
        <v>0</v>
      </c>
      <c r="T258" s="183">
        <v>0</v>
      </c>
      <c r="U258" s="183">
        <v>0</v>
      </c>
      <c r="V258" s="183">
        <v>0</v>
      </c>
      <c r="W258" s="183">
        <v>0</v>
      </c>
      <c r="X258" s="183">
        <v>0</v>
      </c>
      <c r="Y258" s="183">
        <v>0</v>
      </c>
      <c r="Z258" s="183">
        <v>0</v>
      </c>
      <c r="AA258" s="183">
        <v>0</v>
      </c>
      <c r="AB258" s="183">
        <v>0</v>
      </c>
      <c r="AC258" s="183">
        <v>0</v>
      </c>
      <c r="AD258" s="183">
        <v>0</v>
      </c>
      <c r="AE258" s="183">
        <v>0</v>
      </c>
      <c r="AF258" s="183">
        <v>0</v>
      </c>
      <c r="AG258" s="183">
        <v>0</v>
      </c>
      <c r="AH258" s="183">
        <v>0</v>
      </c>
      <c r="AI258" s="183">
        <v>0</v>
      </c>
      <c r="AJ258" s="183">
        <v>0</v>
      </c>
      <c r="AK258" s="183">
        <v>200</v>
      </c>
      <c r="AL258" s="183">
        <v>0</v>
      </c>
      <c r="AM258" s="183">
        <v>25</v>
      </c>
      <c r="AN258" s="183">
        <v>0</v>
      </c>
      <c r="AO258" s="183">
        <v>0</v>
      </c>
      <c r="AP258" s="183">
        <v>0</v>
      </c>
      <c r="AQ258" s="183">
        <v>0</v>
      </c>
      <c r="AR258" s="183">
        <v>0</v>
      </c>
      <c r="AS258" s="183">
        <v>0</v>
      </c>
      <c r="AT258" s="183">
        <v>0</v>
      </c>
      <c r="AU258" s="183">
        <v>0</v>
      </c>
      <c r="AV258" s="183">
        <v>0</v>
      </c>
      <c r="AW258" s="183">
        <v>0</v>
      </c>
      <c r="AX258" s="183">
        <v>0</v>
      </c>
      <c r="AY258" s="183">
        <v>0</v>
      </c>
      <c r="AZ258" s="183">
        <v>0</v>
      </c>
      <c r="BA258" s="183">
        <v>0</v>
      </c>
      <c r="BB258" s="183">
        <v>0</v>
      </c>
      <c r="BC258" s="183">
        <v>0</v>
      </c>
      <c r="BD258" s="183">
        <v>0</v>
      </c>
      <c r="BE258" s="183">
        <v>0</v>
      </c>
      <c r="BF258" s="183">
        <v>0</v>
      </c>
      <c r="BG258" s="183">
        <v>0</v>
      </c>
      <c r="BH258" s="183">
        <v>0</v>
      </c>
      <c r="BI258" s="183">
        <v>0</v>
      </c>
      <c r="BJ258" s="183">
        <v>0</v>
      </c>
      <c r="BK258" s="183">
        <v>0</v>
      </c>
      <c r="BL258" s="183">
        <v>0</v>
      </c>
      <c r="BM258" s="183">
        <v>0</v>
      </c>
      <c r="BN258" s="183">
        <v>0</v>
      </c>
      <c r="BO258" s="184">
        <f t="shared" si="22"/>
        <v>225</v>
      </c>
    </row>
    <row r="259" spans="1:67" x14ac:dyDescent="0.25">
      <c r="A259" s="179" t="s">
        <v>966</v>
      </c>
      <c r="B259" s="180" t="s">
        <v>967</v>
      </c>
      <c r="C259" s="180" t="s">
        <v>965</v>
      </c>
      <c r="D259" s="181">
        <v>231120.41</v>
      </c>
      <c r="E259" s="181">
        <f t="shared" si="20"/>
        <v>2311.1999999999998</v>
      </c>
      <c r="F259" s="181">
        <f t="shared" si="23"/>
        <v>1155.5999999999999</v>
      </c>
      <c r="G259" s="181">
        <f t="shared" si="19"/>
        <v>0</v>
      </c>
      <c r="H259" s="181">
        <f t="shared" si="24"/>
        <v>155.59999999999991</v>
      </c>
      <c r="I259" s="182">
        <f t="shared" ca="1" si="21"/>
        <v>2311.1999999999998</v>
      </c>
      <c r="J259" s="183">
        <v>2311.1999999999998</v>
      </c>
      <c r="K259" s="183">
        <v>0</v>
      </c>
      <c r="L259" s="183">
        <v>0</v>
      </c>
      <c r="M259" s="183">
        <v>0</v>
      </c>
      <c r="N259" s="183">
        <v>0</v>
      </c>
      <c r="O259" s="183">
        <v>0</v>
      </c>
      <c r="P259" s="183">
        <v>0</v>
      </c>
      <c r="Q259" s="183">
        <v>0</v>
      </c>
      <c r="R259" s="183">
        <v>0</v>
      </c>
      <c r="S259" s="183">
        <v>0</v>
      </c>
      <c r="T259" s="183">
        <v>0</v>
      </c>
      <c r="U259" s="183">
        <v>0</v>
      </c>
      <c r="V259" s="183">
        <v>0</v>
      </c>
      <c r="W259" s="183">
        <v>0</v>
      </c>
      <c r="X259" s="183">
        <v>0</v>
      </c>
      <c r="Y259" s="183">
        <v>0</v>
      </c>
      <c r="Z259" s="183">
        <v>0</v>
      </c>
      <c r="AA259" s="183">
        <v>0</v>
      </c>
      <c r="AB259" s="183">
        <v>0</v>
      </c>
      <c r="AC259" s="183">
        <v>0</v>
      </c>
      <c r="AD259" s="183">
        <v>0</v>
      </c>
      <c r="AE259" s="183">
        <v>0</v>
      </c>
      <c r="AF259" s="183">
        <v>0</v>
      </c>
      <c r="AG259" s="183">
        <v>0</v>
      </c>
      <c r="AH259" s="183">
        <v>0</v>
      </c>
      <c r="AI259" s="183">
        <v>0</v>
      </c>
      <c r="AJ259" s="183">
        <v>0</v>
      </c>
      <c r="AK259" s="183">
        <v>1000</v>
      </c>
      <c r="AL259" s="183">
        <v>0</v>
      </c>
      <c r="AM259" s="183">
        <v>0</v>
      </c>
      <c r="AN259" s="183">
        <v>0</v>
      </c>
      <c r="AO259" s="183">
        <v>0</v>
      </c>
      <c r="AP259" s="183">
        <v>0</v>
      </c>
      <c r="AQ259" s="183">
        <v>0</v>
      </c>
      <c r="AR259" s="183">
        <v>0</v>
      </c>
      <c r="AS259" s="183">
        <v>0</v>
      </c>
      <c r="AT259" s="183">
        <v>0</v>
      </c>
      <c r="AU259" s="183">
        <v>0</v>
      </c>
      <c r="AV259" s="183">
        <v>0</v>
      </c>
      <c r="AW259" s="183">
        <v>0</v>
      </c>
      <c r="AX259" s="183">
        <v>0</v>
      </c>
      <c r="AY259" s="183">
        <v>0</v>
      </c>
      <c r="AZ259" s="183">
        <v>0</v>
      </c>
      <c r="BA259" s="183">
        <v>0</v>
      </c>
      <c r="BB259" s="183">
        <v>0</v>
      </c>
      <c r="BC259" s="183">
        <v>0</v>
      </c>
      <c r="BD259" s="183">
        <v>0</v>
      </c>
      <c r="BE259" s="183">
        <v>0</v>
      </c>
      <c r="BF259" s="183">
        <v>0</v>
      </c>
      <c r="BG259" s="183">
        <v>0</v>
      </c>
      <c r="BH259" s="183">
        <v>0</v>
      </c>
      <c r="BI259" s="183">
        <v>0</v>
      </c>
      <c r="BJ259" s="183">
        <v>0</v>
      </c>
      <c r="BK259" s="183">
        <v>0</v>
      </c>
      <c r="BL259" s="183">
        <v>0</v>
      </c>
      <c r="BM259" s="183">
        <v>0</v>
      </c>
      <c r="BN259" s="183">
        <v>0</v>
      </c>
      <c r="BO259" s="184">
        <f t="shared" si="22"/>
        <v>1000</v>
      </c>
    </row>
    <row r="260" spans="1:67" x14ac:dyDescent="0.25">
      <c r="A260" s="179" t="s">
        <v>968</v>
      </c>
      <c r="B260" s="180" t="s">
        <v>969</v>
      </c>
      <c r="C260" s="180" t="s">
        <v>965</v>
      </c>
      <c r="D260" s="181">
        <v>113246.63</v>
      </c>
      <c r="E260" s="181">
        <f t="shared" si="20"/>
        <v>1132.47</v>
      </c>
      <c r="F260" s="181">
        <f t="shared" si="23"/>
        <v>566.23</v>
      </c>
      <c r="G260" s="181">
        <f t="shared" si="19"/>
        <v>0</v>
      </c>
      <c r="H260" s="181">
        <f t="shared" si="24"/>
        <v>566.23</v>
      </c>
      <c r="I260" s="182">
        <f t="shared" ca="1" si="21"/>
        <v>1132.47</v>
      </c>
      <c r="J260" s="183">
        <v>1132.47</v>
      </c>
      <c r="K260" s="183">
        <v>0</v>
      </c>
      <c r="L260" s="183">
        <v>0</v>
      </c>
      <c r="M260" s="183">
        <v>0</v>
      </c>
      <c r="N260" s="183">
        <v>0</v>
      </c>
      <c r="O260" s="183">
        <v>0</v>
      </c>
      <c r="P260" s="183">
        <v>0</v>
      </c>
      <c r="Q260" s="183">
        <v>0</v>
      </c>
      <c r="R260" s="183">
        <v>0</v>
      </c>
      <c r="S260" s="183">
        <v>0</v>
      </c>
      <c r="T260" s="183">
        <v>0</v>
      </c>
      <c r="U260" s="183">
        <v>0</v>
      </c>
      <c r="V260" s="183">
        <v>0</v>
      </c>
      <c r="W260" s="183">
        <v>0</v>
      </c>
      <c r="X260" s="183">
        <v>0</v>
      </c>
      <c r="Y260" s="183">
        <v>0</v>
      </c>
      <c r="Z260" s="183">
        <v>0</v>
      </c>
      <c r="AA260" s="183">
        <v>0</v>
      </c>
      <c r="AB260" s="183">
        <v>0</v>
      </c>
      <c r="AC260" s="183">
        <v>0</v>
      </c>
      <c r="AD260" s="183">
        <v>0</v>
      </c>
      <c r="AE260" s="183">
        <v>0</v>
      </c>
      <c r="AF260" s="183">
        <v>0</v>
      </c>
      <c r="AG260" s="183">
        <v>0</v>
      </c>
      <c r="AH260" s="183">
        <v>0</v>
      </c>
      <c r="AI260" s="183">
        <v>0</v>
      </c>
      <c r="AJ260" s="183">
        <v>0</v>
      </c>
      <c r="AK260" s="183">
        <v>0</v>
      </c>
      <c r="AL260" s="183">
        <v>0</v>
      </c>
      <c r="AM260" s="183">
        <v>0</v>
      </c>
      <c r="AN260" s="183">
        <v>0</v>
      </c>
      <c r="AO260" s="183">
        <v>0</v>
      </c>
      <c r="AP260" s="183">
        <v>0</v>
      </c>
      <c r="AQ260" s="183">
        <v>0</v>
      </c>
      <c r="AR260" s="183">
        <v>0</v>
      </c>
      <c r="AS260" s="183">
        <v>0</v>
      </c>
      <c r="AT260" s="183">
        <v>0</v>
      </c>
      <c r="AU260" s="183">
        <v>0</v>
      </c>
      <c r="AV260" s="183">
        <v>0</v>
      </c>
      <c r="AW260" s="183">
        <v>0</v>
      </c>
      <c r="AX260" s="183">
        <v>0</v>
      </c>
      <c r="AY260" s="183">
        <v>0</v>
      </c>
      <c r="AZ260" s="183">
        <v>0</v>
      </c>
      <c r="BA260" s="183">
        <v>0</v>
      </c>
      <c r="BB260" s="183">
        <v>0</v>
      </c>
      <c r="BC260" s="183">
        <v>0</v>
      </c>
      <c r="BD260" s="183">
        <v>0</v>
      </c>
      <c r="BE260" s="183">
        <v>0</v>
      </c>
      <c r="BF260" s="183">
        <v>0</v>
      </c>
      <c r="BG260" s="183">
        <v>0</v>
      </c>
      <c r="BH260" s="183">
        <v>0</v>
      </c>
      <c r="BI260" s="183">
        <v>0</v>
      </c>
      <c r="BJ260" s="183">
        <v>0</v>
      </c>
      <c r="BK260" s="183">
        <v>0</v>
      </c>
      <c r="BL260" s="183">
        <v>0</v>
      </c>
      <c r="BM260" s="183">
        <v>0</v>
      </c>
      <c r="BN260" s="183">
        <v>0</v>
      </c>
      <c r="BO260" s="184">
        <f t="shared" si="22"/>
        <v>0</v>
      </c>
    </row>
    <row r="261" spans="1:67" x14ac:dyDescent="0.25">
      <c r="A261" s="179" t="s">
        <v>970</v>
      </c>
      <c r="B261" s="180" t="s">
        <v>937</v>
      </c>
      <c r="C261" s="180" t="s">
        <v>965</v>
      </c>
      <c r="D261" s="181">
        <v>85994.53</v>
      </c>
      <c r="E261" s="181">
        <f t="shared" si="20"/>
        <v>859.95</v>
      </c>
      <c r="F261" s="181">
        <f t="shared" si="23"/>
        <v>429.97</v>
      </c>
      <c r="G261" s="181">
        <f t="shared" ref="G261:G266" si="25">E261-J261</f>
        <v>0</v>
      </c>
      <c r="H261" s="181">
        <f t="shared" si="24"/>
        <v>-595.03</v>
      </c>
      <c r="I261" s="182">
        <f t="shared" ca="1" si="21"/>
        <v>859.95</v>
      </c>
      <c r="J261" s="183">
        <v>859.95</v>
      </c>
      <c r="K261" s="183">
        <v>0</v>
      </c>
      <c r="L261" s="183">
        <v>0</v>
      </c>
      <c r="M261" s="183">
        <v>0</v>
      </c>
      <c r="N261" s="183">
        <v>0</v>
      </c>
      <c r="O261" s="183">
        <v>0</v>
      </c>
      <c r="P261" s="183">
        <v>0</v>
      </c>
      <c r="Q261" s="183">
        <v>0</v>
      </c>
      <c r="R261" s="183">
        <v>0</v>
      </c>
      <c r="S261" s="183">
        <v>0</v>
      </c>
      <c r="T261" s="183">
        <v>0</v>
      </c>
      <c r="U261" s="183">
        <v>0</v>
      </c>
      <c r="V261" s="183">
        <v>0</v>
      </c>
      <c r="W261" s="183">
        <v>0</v>
      </c>
      <c r="X261" s="183">
        <v>0</v>
      </c>
      <c r="Y261" s="183">
        <v>0</v>
      </c>
      <c r="Z261" s="183">
        <v>0</v>
      </c>
      <c r="AA261" s="183">
        <v>0</v>
      </c>
      <c r="AB261" s="183">
        <v>0</v>
      </c>
      <c r="AC261" s="183">
        <v>0</v>
      </c>
      <c r="AD261" s="183">
        <v>0</v>
      </c>
      <c r="AE261" s="183">
        <v>0</v>
      </c>
      <c r="AF261" s="183">
        <v>0</v>
      </c>
      <c r="AG261" s="183">
        <v>0</v>
      </c>
      <c r="AH261" s="183">
        <v>0</v>
      </c>
      <c r="AI261" s="183">
        <v>0</v>
      </c>
      <c r="AJ261" s="183">
        <v>0</v>
      </c>
      <c r="AK261" s="183">
        <v>900</v>
      </c>
      <c r="AL261" s="183">
        <v>0</v>
      </c>
      <c r="AM261" s="183">
        <v>125</v>
      </c>
      <c r="AN261" s="183">
        <v>0</v>
      </c>
      <c r="AO261" s="183">
        <v>0</v>
      </c>
      <c r="AP261" s="183">
        <v>0</v>
      </c>
      <c r="AQ261" s="183">
        <v>0</v>
      </c>
      <c r="AR261" s="183">
        <v>0</v>
      </c>
      <c r="AS261" s="183">
        <v>0</v>
      </c>
      <c r="AT261" s="183">
        <v>0</v>
      </c>
      <c r="AU261" s="183">
        <v>0</v>
      </c>
      <c r="AV261" s="183">
        <v>0</v>
      </c>
      <c r="AW261" s="183">
        <v>0</v>
      </c>
      <c r="AX261" s="183">
        <v>0</v>
      </c>
      <c r="AY261" s="183">
        <v>0</v>
      </c>
      <c r="AZ261" s="183">
        <v>0</v>
      </c>
      <c r="BA261" s="183">
        <v>0</v>
      </c>
      <c r="BB261" s="183">
        <v>0</v>
      </c>
      <c r="BC261" s="183">
        <v>0</v>
      </c>
      <c r="BD261" s="183">
        <v>0</v>
      </c>
      <c r="BE261" s="183">
        <v>0</v>
      </c>
      <c r="BF261" s="183">
        <v>0</v>
      </c>
      <c r="BG261" s="183">
        <v>0</v>
      </c>
      <c r="BH261" s="183">
        <v>0</v>
      </c>
      <c r="BI261" s="183">
        <v>0</v>
      </c>
      <c r="BJ261" s="183">
        <v>0</v>
      </c>
      <c r="BK261" s="183">
        <v>0</v>
      </c>
      <c r="BL261" s="183">
        <v>0</v>
      </c>
      <c r="BM261" s="183">
        <v>0</v>
      </c>
      <c r="BN261" s="183">
        <v>0</v>
      </c>
      <c r="BO261" s="184">
        <f t="shared" si="22"/>
        <v>1025</v>
      </c>
    </row>
    <row r="262" spans="1:67" x14ac:dyDescent="0.25">
      <c r="A262" s="179" t="s">
        <v>971</v>
      </c>
      <c r="B262" s="180" t="s">
        <v>972</v>
      </c>
      <c r="C262" s="180" t="s">
        <v>965</v>
      </c>
      <c r="D262" s="181">
        <v>71521.37</v>
      </c>
      <c r="E262" s="181">
        <f>ROUND(SUM($D262*1%),2)</f>
        <v>715.21</v>
      </c>
      <c r="F262" s="181">
        <f t="shared" si="23"/>
        <v>357.61</v>
      </c>
      <c r="G262" s="181">
        <f t="shared" si="25"/>
        <v>0</v>
      </c>
      <c r="H262" s="181">
        <f t="shared" si="24"/>
        <v>177.61</v>
      </c>
      <c r="I262" s="182">
        <f t="shared" ref="I262:I266" ca="1" si="26">OFFSET(INDIRECT(ADDRESS(1,MATCH($I$2,$A$1:$BN$1,0))),ROW()-1,0)</f>
        <v>715.21</v>
      </c>
      <c r="J262" s="183">
        <v>715.21</v>
      </c>
      <c r="K262" s="183">
        <v>0</v>
      </c>
      <c r="L262" s="183">
        <v>0</v>
      </c>
      <c r="M262" s="183">
        <v>0</v>
      </c>
      <c r="N262" s="183">
        <v>0</v>
      </c>
      <c r="O262" s="183">
        <v>0</v>
      </c>
      <c r="P262" s="183">
        <v>0</v>
      </c>
      <c r="Q262" s="183">
        <v>0</v>
      </c>
      <c r="R262" s="183">
        <v>0</v>
      </c>
      <c r="S262" s="183">
        <v>0</v>
      </c>
      <c r="T262" s="183">
        <v>0</v>
      </c>
      <c r="U262" s="183">
        <v>0</v>
      </c>
      <c r="V262" s="183">
        <v>0</v>
      </c>
      <c r="W262" s="183">
        <v>0</v>
      </c>
      <c r="X262" s="183">
        <v>0</v>
      </c>
      <c r="Y262" s="183">
        <v>0</v>
      </c>
      <c r="Z262" s="183">
        <v>0</v>
      </c>
      <c r="AA262" s="183">
        <v>0</v>
      </c>
      <c r="AB262" s="183">
        <v>0</v>
      </c>
      <c r="AC262" s="183">
        <v>0</v>
      </c>
      <c r="AD262" s="183">
        <v>0</v>
      </c>
      <c r="AE262" s="183">
        <v>0</v>
      </c>
      <c r="AF262" s="183">
        <v>0</v>
      </c>
      <c r="AG262" s="183">
        <v>0</v>
      </c>
      <c r="AH262" s="183">
        <v>0</v>
      </c>
      <c r="AI262" s="183">
        <v>0</v>
      </c>
      <c r="AJ262" s="183">
        <v>0</v>
      </c>
      <c r="AK262" s="183">
        <v>180</v>
      </c>
      <c r="AL262" s="183">
        <v>0</v>
      </c>
      <c r="AM262" s="183">
        <v>0</v>
      </c>
      <c r="AN262" s="183">
        <v>0</v>
      </c>
      <c r="AO262" s="183">
        <v>0</v>
      </c>
      <c r="AP262" s="183">
        <v>0</v>
      </c>
      <c r="AQ262" s="183">
        <v>0</v>
      </c>
      <c r="AR262" s="183">
        <v>0</v>
      </c>
      <c r="AS262" s="183">
        <v>0</v>
      </c>
      <c r="AT262" s="183">
        <v>0</v>
      </c>
      <c r="AU262" s="183">
        <v>0</v>
      </c>
      <c r="AV262" s="183">
        <v>0</v>
      </c>
      <c r="AW262" s="183">
        <v>0</v>
      </c>
      <c r="AX262" s="183">
        <v>0</v>
      </c>
      <c r="AY262" s="183">
        <v>0</v>
      </c>
      <c r="AZ262" s="183">
        <v>0</v>
      </c>
      <c r="BA262" s="183">
        <v>0</v>
      </c>
      <c r="BB262" s="183">
        <v>0</v>
      </c>
      <c r="BC262" s="183">
        <v>0</v>
      </c>
      <c r="BD262" s="183">
        <v>0</v>
      </c>
      <c r="BE262" s="183">
        <v>0</v>
      </c>
      <c r="BF262" s="183">
        <v>0</v>
      </c>
      <c r="BG262" s="183">
        <v>0</v>
      </c>
      <c r="BH262" s="183">
        <v>0</v>
      </c>
      <c r="BI262" s="183">
        <v>0</v>
      </c>
      <c r="BJ262" s="183">
        <v>0</v>
      </c>
      <c r="BK262" s="183">
        <v>0</v>
      </c>
      <c r="BL262" s="183">
        <v>0</v>
      </c>
      <c r="BM262" s="183">
        <v>0</v>
      </c>
      <c r="BN262" s="183">
        <v>0</v>
      </c>
      <c r="BO262" s="184">
        <f>SUM(K262:BN262)</f>
        <v>180</v>
      </c>
    </row>
    <row r="263" spans="1:67" x14ac:dyDescent="0.25">
      <c r="A263" s="179" t="s">
        <v>973</v>
      </c>
      <c r="B263" s="180" t="s">
        <v>974</v>
      </c>
      <c r="C263" s="180" t="s">
        <v>965</v>
      </c>
      <c r="D263" s="181">
        <v>57921.99</v>
      </c>
      <c r="E263" s="181">
        <f>ROUND(SUM($D263*1%),2)</f>
        <v>579.22</v>
      </c>
      <c r="F263" s="181">
        <f>ROUND(SUM($D263*0.5%),2)</f>
        <v>289.61</v>
      </c>
      <c r="G263" s="181">
        <f t="shared" si="25"/>
        <v>144.80000000000001</v>
      </c>
      <c r="H263" s="181">
        <f t="shared" si="24"/>
        <v>142.61000000000001</v>
      </c>
      <c r="I263" s="182">
        <f t="shared" ca="1" si="26"/>
        <v>434.42</v>
      </c>
      <c r="J263" s="183">
        <v>434.42</v>
      </c>
      <c r="K263" s="183">
        <v>0</v>
      </c>
      <c r="L263" s="183">
        <v>0</v>
      </c>
      <c r="M263" s="183">
        <v>0</v>
      </c>
      <c r="N263" s="183">
        <v>0</v>
      </c>
      <c r="O263" s="183">
        <v>0</v>
      </c>
      <c r="P263" s="183">
        <v>0</v>
      </c>
      <c r="Q263" s="183">
        <v>0</v>
      </c>
      <c r="R263" s="183">
        <v>0</v>
      </c>
      <c r="S263" s="183">
        <v>0</v>
      </c>
      <c r="T263" s="183">
        <v>0</v>
      </c>
      <c r="U263" s="183">
        <v>0</v>
      </c>
      <c r="V263" s="183">
        <v>0</v>
      </c>
      <c r="W263" s="183">
        <v>0</v>
      </c>
      <c r="X263" s="183">
        <v>0</v>
      </c>
      <c r="Y263" s="183">
        <v>0</v>
      </c>
      <c r="Z263" s="183">
        <v>0</v>
      </c>
      <c r="AA263" s="183">
        <v>0</v>
      </c>
      <c r="AB263" s="183">
        <v>0</v>
      </c>
      <c r="AC263" s="183">
        <v>0</v>
      </c>
      <c r="AD263" s="183">
        <v>0</v>
      </c>
      <c r="AE263" s="183">
        <v>0</v>
      </c>
      <c r="AF263" s="183">
        <v>0</v>
      </c>
      <c r="AG263" s="183">
        <v>0</v>
      </c>
      <c r="AH263" s="183">
        <v>0</v>
      </c>
      <c r="AI263" s="183">
        <v>0</v>
      </c>
      <c r="AJ263" s="183">
        <v>0</v>
      </c>
      <c r="AK263" s="183">
        <v>147</v>
      </c>
      <c r="AL263" s="183">
        <v>0</v>
      </c>
      <c r="AM263" s="183">
        <v>0</v>
      </c>
      <c r="AN263" s="183">
        <v>0</v>
      </c>
      <c r="AO263" s="183">
        <v>0</v>
      </c>
      <c r="AP263" s="183">
        <v>0</v>
      </c>
      <c r="AQ263" s="183">
        <v>0</v>
      </c>
      <c r="AR263" s="183">
        <v>0</v>
      </c>
      <c r="AS263" s="183">
        <v>0</v>
      </c>
      <c r="AT263" s="183">
        <v>0</v>
      </c>
      <c r="AU263" s="183">
        <v>0</v>
      </c>
      <c r="AV263" s="183">
        <v>0</v>
      </c>
      <c r="AW263" s="183">
        <v>0</v>
      </c>
      <c r="AX263" s="183">
        <v>0</v>
      </c>
      <c r="AY263" s="183">
        <v>0</v>
      </c>
      <c r="AZ263" s="183">
        <v>0</v>
      </c>
      <c r="BA263" s="183">
        <v>0</v>
      </c>
      <c r="BB263" s="183">
        <v>0</v>
      </c>
      <c r="BC263" s="183">
        <v>0</v>
      </c>
      <c r="BD263" s="183">
        <v>0</v>
      </c>
      <c r="BE263" s="183">
        <v>0</v>
      </c>
      <c r="BF263" s="183">
        <v>0</v>
      </c>
      <c r="BG263" s="183">
        <v>0</v>
      </c>
      <c r="BH263" s="183">
        <v>0</v>
      </c>
      <c r="BI263" s="183">
        <v>0</v>
      </c>
      <c r="BJ263" s="183">
        <v>0</v>
      </c>
      <c r="BK263" s="183">
        <v>0</v>
      </c>
      <c r="BL263" s="183">
        <v>0</v>
      </c>
      <c r="BM263" s="183">
        <v>0</v>
      </c>
      <c r="BN263" s="183">
        <v>0</v>
      </c>
      <c r="BO263" s="184">
        <f>SUM(K263:BN263)</f>
        <v>147</v>
      </c>
    </row>
    <row r="264" spans="1:67" x14ac:dyDescent="0.25">
      <c r="A264" s="179" t="s">
        <v>975</v>
      </c>
      <c r="B264" s="180" t="s">
        <v>976</v>
      </c>
      <c r="C264" s="180" t="s">
        <v>965</v>
      </c>
      <c r="D264" s="181">
        <v>69522.78</v>
      </c>
      <c r="E264" s="181">
        <f>ROUND(SUM($D264*1%),2)</f>
        <v>695.23</v>
      </c>
      <c r="F264" s="181">
        <f>ROUND(SUM($D264*0.5%),2)</f>
        <v>347.61</v>
      </c>
      <c r="G264" s="181">
        <f t="shared" si="25"/>
        <v>195.23000000000002</v>
      </c>
      <c r="H264" s="181">
        <f t="shared" si="24"/>
        <v>287.61</v>
      </c>
      <c r="I264" s="182">
        <f t="shared" ca="1" si="26"/>
        <v>500</v>
      </c>
      <c r="J264" s="183">
        <v>500</v>
      </c>
      <c r="K264" s="183">
        <v>0</v>
      </c>
      <c r="L264" s="183">
        <v>0</v>
      </c>
      <c r="M264" s="183">
        <v>0</v>
      </c>
      <c r="N264" s="183">
        <v>0</v>
      </c>
      <c r="O264" s="183">
        <v>0</v>
      </c>
      <c r="P264" s="183">
        <v>0</v>
      </c>
      <c r="Q264" s="183">
        <v>0</v>
      </c>
      <c r="R264" s="183">
        <v>0</v>
      </c>
      <c r="S264" s="183">
        <v>0</v>
      </c>
      <c r="T264" s="183">
        <v>0</v>
      </c>
      <c r="U264" s="183">
        <v>0</v>
      </c>
      <c r="V264" s="183">
        <v>0</v>
      </c>
      <c r="W264" s="183">
        <v>0</v>
      </c>
      <c r="X264" s="183">
        <v>0</v>
      </c>
      <c r="Y264" s="183">
        <v>0</v>
      </c>
      <c r="Z264" s="183">
        <v>0</v>
      </c>
      <c r="AA264" s="183">
        <v>0</v>
      </c>
      <c r="AB264" s="183">
        <v>0</v>
      </c>
      <c r="AC264" s="183">
        <v>0</v>
      </c>
      <c r="AD264" s="183">
        <v>0</v>
      </c>
      <c r="AE264" s="183">
        <v>0</v>
      </c>
      <c r="AF264" s="183">
        <v>0</v>
      </c>
      <c r="AG264" s="183">
        <v>0</v>
      </c>
      <c r="AH264" s="183">
        <v>0</v>
      </c>
      <c r="AI264" s="183">
        <v>0</v>
      </c>
      <c r="AJ264" s="183">
        <v>0</v>
      </c>
      <c r="AK264" s="183">
        <v>60</v>
      </c>
      <c r="AL264" s="183">
        <v>0</v>
      </c>
      <c r="AM264" s="183">
        <v>0</v>
      </c>
      <c r="AN264" s="183">
        <v>0</v>
      </c>
      <c r="AO264" s="183">
        <v>0</v>
      </c>
      <c r="AP264" s="183">
        <v>0</v>
      </c>
      <c r="AQ264" s="183">
        <v>0</v>
      </c>
      <c r="AR264" s="183">
        <v>0</v>
      </c>
      <c r="AS264" s="183">
        <v>0</v>
      </c>
      <c r="AT264" s="183">
        <v>0</v>
      </c>
      <c r="AU264" s="183">
        <v>0</v>
      </c>
      <c r="AV264" s="183">
        <v>0</v>
      </c>
      <c r="AW264" s="183">
        <v>0</v>
      </c>
      <c r="AX264" s="183">
        <v>0</v>
      </c>
      <c r="AY264" s="183">
        <v>0</v>
      </c>
      <c r="AZ264" s="183">
        <v>0</v>
      </c>
      <c r="BA264" s="183">
        <v>0</v>
      </c>
      <c r="BB264" s="183">
        <v>0</v>
      </c>
      <c r="BC264" s="183">
        <v>0</v>
      </c>
      <c r="BD264" s="183">
        <v>0</v>
      </c>
      <c r="BE264" s="183">
        <v>0</v>
      </c>
      <c r="BF264" s="183">
        <v>0</v>
      </c>
      <c r="BG264" s="183">
        <v>0</v>
      </c>
      <c r="BH264" s="183">
        <v>0</v>
      </c>
      <c r="BI264" s="183">
        <v>0</v>
      </c>
      <c r="BJ264" s="183">
        <v>0</v>
      </c>
      <c r="BK264" s="183">
        <v>0</v>
      </c>
      <c r="BL264" s="183">
        <v>0</v>
      </c>
      <c r="BM264" s="183">
        <v>0</v>
      </c>
      <c r="BN264" s="183">
        <v>0</v>
      </c>
      <c r="BO264" s="184">
        <f>SUM(K264:BN264)</f>
        <v>60</v>
      </c>
    </row>
    <row r="265" spans="1:67" x14ac:dyDescent="0.25">
      <c r="A265" s="179" t="s">
        <v>977</v>
      </c>
      <c r="B265" s="180" t="s">
        <v>978</v>
      </c>
      <c r="C265" s="180" t="s">
        <v>965</v>
      </c>
      <c r="D265" s="181">
        <v>29875.55</v>
      </c>
      <c r="E265" s="181">
        <f>ROUND(SUM($D265*1%),2)</f>
        <v>298.76</v>
      </c>
      <c r="F265" s="181">
        <f>ROUND(SUM($D265*0.5%),2)</f>
        <v>149.38</v>
      </c>
      <c r="G265" s="181">
        <f t="shared" si="25"/>
        <v>298.76</v>
      </c>
      <c r="H265" s="181">
        <f t="shared" si="24"/>
        <v>49.379999999999995</v>
      </c>
      <c r="I265" s="182">
        <f t="shared" ca="1" si="26"/>
        <v>0</v>
      </c>
      <c r="J265" s="183">
        <v>0</v>
      </c>
      <c r="K265" s="183">
        <v>0</v>
      </c>
      <c r="L265" s="183">
        <v>0</v>
      </c>
      <c r="M265" s="183">
        <v>0</v>
      </c>
      <c r="N265" s="183">
        <v>0</v>
      </c>
      <c r="O265" s="183">
        <v>0</v>
      </c>
      <c r="P265" s="183">
        <v>0</v>
      </c>
      <c r="Q265" s="183">
        <v>0</v>
      </c>
      <c r="R265" s="183">
        <v>0</v>
      </c>
      <c r="S265" s="183">
        <v>0</v>
      </c>
      <c r="T265" s="183">
        <v>0</v>
      </c>
      <c r="U265" s="183">
        <v>0</v>
      </c>
      <c r="V265" s="183">
        <v>0</v>
      </c>
      <c r="W265" s="183">
        <v>0</v>
      </c>
      <c r="X265" s="183">
        <v>0</v>
      </c>
      <c r="Y265" s="183">
        <v>0</v>
      </c>
      <c r="Z265" s="183">
        <v>0</v>
      </c>
      <c r="AA265" s="183">
        <v>0</v>
      </c>
      <c r="AB265" s="183">
        <v>0</v>
      </c>
      <c r="AC265" s="183">
        <v>0</v>
      </c>
      <c r="AD265" s="183">
        <v>0</v>
      </c>
      <c r="AE265" s="183">
        <v>0</v>
      </c>
      <c r="AF265" s="183">
        <v>0</v>
      </c>
      <c r="AG265" s="183">
        <v>0</v>
      </c>
      <c r="AH265" s="183">
        <v>0</v>
      </c>
      <c r="AI265" s="183">
        <v>0</v>
      </c>
      <c r="AJ265" s="183">
        <v>0</v>
      </c>
      <c r="AK265" s="183">
        <v>100</v>
      </c>
      <c r="AL265" s="183">
        <v>0</v>
      </c>
      <c r="AM265" s="183">
        <v>0</v>
      </c>
      <c r="AN265" s="183">
        <v>0</v>
      </c>
      <c r="AO265" s="183">
        <v>0</v>
      </c>
      <c r="AP265" s="183">
        <v>0</v>
      </c>
      <c r="AQ265" s="183">
        <v>0</v>
      </c>
      <c r="AR265" s="183">
        <v>0</v>
      </c>
      <c r="AS265" s="183">
        <v>0</v>
      </c>
      <c r="AT265" s="183">
        <v>0</v>
      </c>
      <c r="AU265" s="183">
        <v>0</v>
      </c>
      <c r="AV265" s="183">
        <v>0</v>
      </c>
      <c r="AW265" s="183">
        <v>0</v>
      </c>
      <c r="AX265" s="183">
        <v>0</v>
      </c>
      <c r="AY265" s="183">
        <v>0</v>
      </c>
      <c r="AZ265" s="183">
        <v>0</v>
      </c>
      <c r="BA265" s="183">
        <v>0</v>
      </c>
      <c r="BB265" s="183">
        <v>0</v>
      </c>
      <c r="BC265" s="183">
        <v>0</v>
      </c>
      <c r="BD265" s="183">
        <v>0</v>
      </c>
      <c r="BE265" s="183">
        <v>0</v>
      </c>
      <c r="BF265" s="183">
        <v>0</v>
      </c>
      <c r="BG265" s="183">
        <v>0</v>
      </c>
      <c r="BH265" s="183">
        <v>0</v>
      </c>
      <c r="BI265" s="183">
        <v>0</v>
      </c>
      <c r="BJ265" s="183">
        <v>0</v>
      </c>
      <c r="BK265" s="183">
        <v>0</v>
      </c>
      <c r="BL265" s="183">
        <v>0</v>
      </c>
      <c r="BM265" s="183">
        <v>0</v>
      </c>
      <c r="BN265" s="183">
        <v>0</v>
      </c>
      <c r="BO265" s="184">
        <f>SUM(K265:BN265)</f>
        <v>100</v>
      </c>
    </row>
    <row r="266" spans="1:67" x14ac:dyDescent="0.25">
      <c r="A266" s="179" t="s">
        <v>979</v>
      </c>
      <c r="B266" s="180" t="s">
        <v>980</v>
      </c>
      <c r="C266" s="180" t="s">
        <v>965</v>
      </c>
      <c r="D266" s="181">
        <v>49074.59</v>
      </c>
      <c r="E266" s="181">
        <f>ROUND(SUM($D266*1%),2)</f>
        <v>490.75</v>
      </c>
      <c r="F266" s="181">
        <f>ROUND(SUM($D266*0.5%),2)</f>
        <v>245.37</v>
      </c>
      <c r="G266" s="181">
        <f t="shared" si="25"/>
        <v>490.75</v>
      </c>
      <c r="H266" s="181">
        <f t="shared" si="24"/>
        <v>245.37</v>
      </c>
      <c r="I266" s="182">
        <f t="shared" ca="1" si="26"/>
        <v>0</v>
      </c>
      <c r="J266" s="183">
        <v>0</v>
      </c>
      <c r="K266" s="183">
        <v>0</v>
      </c>
      <c r="L266" s="183">
        <v>0</v>
      </c>
      <c r="M266" s="183">
        <v>0</v>
      </c>
      <c r="N266" s="183">
        <v>0</v>
      </c>
      <c r="O266" s="183">
        <v>0</v>
      </c>
      <c r="P266" s="183">
        <v>0</v>
      </c>
      <c r="Q266" s="183">
        <v>0</v>
      </c>
      <c r="R266" s="183">
        <v>0</v>
      </c>
      <c r="S266" s="183">
        <v>0</v>
      </c>
      <c r="T266" s="183">
        <v>0</v>
      </c>
      <c r="U266" s="183">
        <v>0</v>
      </c>
      <c r="V266" s="183">
        <v>0</v>
      </c>
      <c r="W266" s="183">
        <v>0</v>
      </c>
      <c r="X266" s="183">
        <v>0</v>
      </c>
      <c r="Y266" s="183">
        <v>0</v>
      </c>
      <c r="Z266" s="183">
        <v>0</v>
      </c>
      <c r="AA266" s="183">
        <v>0</v>
      </c>
      <c r="AB266" s="183">
        <v>0</v>
      </c>
      <c r="AC266" s="183">
        <v>0</v>
      </c>
      <c r="AD266" s="183">
        <v>0</v>
      </c>
      <c r="AE266" s="183">
        <v>0</v>
      </c>
      <c r="AF266" s="183">
        <v>0</v>
      </c>
      <c r="AG266" s="183">
        <v>0</v>
      </c>
      <c r="AH266" s="183">
        <v>0</v>
      </c>
      <c r="AI266" s="183">
        <v>0</v>
      </c>
      <c r="AJ266" s="183">
        <v>0</v>
      </c>
      <c r="AK266" s="183">
        <v>0</v>
      </c>
      <c r="AL266" s="183">
        <v>0</v>
      </c>
      <c r="AM266" s="183">
        <v>0</v>
      </c>
      <c r="AN266" s="183">
        <v>0</v>
      </c>
      <c r="AO266" s="183">
        <v>0</v>
      </c>
      <c r="AP266" s="183">
        <v>0</v>
      </c>
      <c r="AQ266" s="183">
        <v>0</v>
      </c>
      <c r="AR266" s="183">
        <v>0</v>
      </c>
      <c r="AS266" s="183">
        <v>0</v>
      </c>
      <c r="AT266" s="183">
        <v>0</v>
      </c>
      <c r="AU266" s="183">
        <v>0</v>
      </c>
      <c r="AV266" s="183">
        <v>0</v>
      </c>
      <c r="AW266" s="183">
        <v>0</v>
      </c>
      <c r="AX266" s="183">
        <v>0</v>
      </c>
      <c r="AY266" s="183">
        <v>0</v>
      </c>
      <c r="AZ266" s="183">
        <v>0</v>
      </c>
      <c r="BA266" s="183">
        <v>0</v>
      </c>
      <c r="BB266" s="183">
        <v>0</v>
      </c>
      <c r="BC266" s="183">
        <v>0</v>
      </c>
      <c r="BD266" s="183">
        <v>0</v>
      </c>
      <c r="BE266" s="183">
        <v>0</v>
      </c>
      <c r="BF266" s="183">
        <v>0</v>
      </c>
      <c r="BG266" s="183">
        <v>0</v>
      </c>
      <c r="BH266" s="183">
        <v>0</v>
      </c>
      <c r="BI266" s="183">
        <v>0</v>
      </c>
      <c r="BJ266" s="183">
        <v>0</v>
      </c>
      <c r="BK266" s="183">
        <v>0</v>
      </c>
      <c r="BL266" s="183">
        <v>0</v>
      </c>
      <c r="BM266" s="183">
        <v>0</v>
      </c>
      <c r="BN266" s="183">
        <v>0</v>
      </c>
      <c r="BO266" s="184">
        <f>SUM(K266:BN266)</f>
        <v>0</v>
      </c>
    </row>
    <row r="267" spans="1:67" x14ac:dyDescent="0.25">
      <c r="A267" s="186"/>
      <c r="B267" s="186"/>
      <c r="C267" s="187" t="s">
        <v>355</v>
      </c>
      <c r="D267" s="184">
        <f>SUM(D5:D266)</f>
        <v>25388716.840000007</v>
      </c>
      <c r="E267" s="184">
        <f t="shared" ref="E267:BO267" si="27">SUM(E5:E266)</f>
        <v>253887.27999999997</v>
      </c>
      <c r="F267" s="184">
        <f>SUM(F5:F266)</f>
        <v>126943.53999999998</v>
      </c>
      <c r="G267" s="184">
        <f>SUM(G5:G266)</f>
        <v>83597.699999999983</v>
      </c>
      <c r="H267" s="184">
        <f>SUM(H5:H266)</f>
        <v>98063.43</v>
      </c>
      <c r="I267" s="184">
        <f ca="1">SUM(I5:I266)</f>
        <v>170289.58000000002</v>
      </c>
      <c r="J267" s="188">
        <f t="shared" si="27"/>
        <v>170289.58000000002</v>
      </c>
      <c r="K267" s="188">
        <f t="shared" si="27"/>
        <v>2200</v>
      </c>
      <c r="L267" s="188">
        <f t="shared" si="27"/>
        <v>1000</v>
      </c>
      <c r="M267" s="188">
        <f t="shared" si="27"/>
        <v>315</v>
      </c>
      <c r="N267" s="188">
        <f t="shared" si="27"/>
        <v>1620</v>
      </c>
      <c r="O267" s="188">
        <f t="shared" si="27"/>
        <v>0</v>
      </c>
      <c r="P267" s="188">
        <f t="shared" si="27"/>
        <v>2445.3000000000002</v>
      </c>
      <c r="Q267" s="188">
        <f t="shared" si="27"/>
        <v>431.52</v>
      </c>
      <c r="R267" s="188">
        <f t="shared" si="27"/>
        <v>5123.47</v>
      </c>
      <c r="S267" s="188">
        <f t="shared" si="27"/>
        <v>129.13999999999999</v>
      </c>
      <c r="T267" s="188">
        <f t="shared" si="27"/>
        <v>580</v>
      </c>
      <c r="U267" s="188">
        <f t="shared" si="27"/>
        <v>650</v>
      </c>
      <c r="V267" s="188">
        <f t="shared" si="27"/>
        <v>2205</v>
      </c>
      <c r="W267" s="188">
        <f t="shared" si="27"/>
        <v>1106.04</v>
      </c>
      <c r="X267" s="188">
        <f t="shared" si="27"/>
        <v>765</v>
      </c>
      <c r="Y267" s="188">
        <f t="shared" si="27"/>
        <v>150</v>
      </c>
      <c r="Z267" s="188">
        <f t="shared" si="27"/>
        <v>572</v>
      </c>
      <c r="AA267" s="188">
        <f t="shared" si="27"/>
        <v>975</v>
      </c>
      <c r="AB267" s="188">
        <f t="shared" si="27"/>
        <v>0</v>
      </c>
      <c r="AC267" s="188">
        <f t="shared" si="27"/>
        <v>1293.56</v>
      </c>
      <c r="AD267" s="188">
        <f t="shared" si="27"/>
        <v>0</v>
      </c>
      <c r="AE267" s="188">
        <f t="shared" si="27"/>
        <v>450</v>
      </c>
      <c r="AF267" s="188">
        <f t="shared" si="27"/>
        <v>0</v>
      </c>
      <c r="AG267" s="188">
        <f t="shared" si="27"/>
        <v>1547.46</v>
      </c>
      <c r="AH267" s="188">
        <f t="shared" si="27"/>
        <v>0</v>
      </c>
      <c r="AI267" s="188">
        <f t="shared" si="27"/>
        <v>0</v>
      </c>
      <c r="AJ267" s="188">
        <f t="shared" si="27"/>
        <v>0</v>
      </c>
      <c r="AK267" s="188">
        <f t="shared" si="27"/>
        <v>2587</v>
      </c>
      <c r="AL267" s="188">
        <f t="shared" si="27"/>
        <v>0</v>
      </c>
      <c r="AM267" s="188">
        <f t="shared" si="27"/>
        <v>150</v>
      </c>
      <c r="AN267" s="188">
        <f t="shared" si="27"/>
        <v>1800</v>
      </c>
      <c r="AO267" s="188">
        <f t="shared" si="27"/>
        <v>678.77</v>
      </c>
      <c r="AP267" s="188">
        <f t="shared" si="27"/>
        <v>0</v>
      </c>
      <c r="AQ267" s="188">
        <f t="shared" si="27"/>
        <v>0</v>
      </c>
      <c r="AR267" s="188">
        <f t="shared" si="27"/>
        <v>0</v>
      </c>
      <c r="AS267" s="188">
        <f t="shared" si="27"/>
        <v>0</v>
      </c>
      <c r="AT267" s="188">
        <f t="shared" si="27"/>
        <v>0</v>
      </c>
      <c r="AU267" s="188">
        <f t="shared" si="27"/>
        <v>0</v>
      </c>
      <c r="AV267" s="188">
        <f t="shared" si="27"/>
        <v>0</v>
      </c>
      <c r="AW267" s="188">
        <f t="shared" si="27"/>
        <v>0</v>
      </c>
      <c r="AX267" s="188">
        <f t="shared" si="27"/>
        <v>0</v>
      </c>
      <c r="AY267" s="188">
        <f t="shared" si="27"/>
        <v>0</v>
      </c>
      <c r="AZ267" s="188">
        <f t="shared" si="27"/>
        <v>0</v>
      </c>
      <c r="BA267" s="188">
        <f t="shared" si="27"/>
        <v>0</v>
      </c>
      <c r="BB267" s="188">
        <f t="shared" si="27"/>
        <v>0</v>
      </c>
      <c r="BC267" s="188">
        <f t="shared" si="27"/>
        <v>0</v>
      </c>
      <c r="BD267" s="188">
        <f t="shared" si="27"/>
        <v>0</v>
      </c>
      <c r="BE267" s="188">
        <f t="shared" si="27"/>
        <v>0</v>
      </c>
      <c r="BF267" s="188">
        <f t="shared" si="27"/>
        <v>0</v>
      </c>
      <c r="BG267" s="188">
        <f t="shared" si="27"/>
        <v>0</v>
      </c>
      <c r="BH267" s="188">
        <f t="shared" si="27"/>
        <v>0</v>
      </c>
      <c r="BI267" s="188">
        <f t="shared" si="27"/>
        <v>0</v>
      </c>
      <c r="BJ267" s="188">
        <f t="shared" si="27"/>
        <v>0</v>
      </c>
      <c r="BK267" s="188">
        <f t="shared" si="27"/>
        <v>0</v>
      </c>
      <c r="BL267" s="188">
        <f t="shared" si="27"/>
        <v>0</v>
      </c>
      <c r="BM267" s="188">
        <f t="shared" si="27"/>
        <v>0</v>
      </c>
      <c r="BN267" s="188">
        <f t="shared" si="27"/>
        <v>0</v>
      </c>
      <c r="BO267" s="184">
        <f t="shared" si="27"/>
        <v>28774.260000000002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10</vt:i4>
      </vt:variant>
    </vt:vector>
  </HeadingPairs>
  <TitlesOfParts>
    <vt:vector size="31" baseType="lpstr">
      <vt:lpstr>ENERO 2012</vt:lpstr>
      <vt:lpstr>ENERO 2012 COMURES</vt:lpstr>
      <vt:lpstr>FEBRERO 2012</vt:lpstr>
      <vt:lpstr>FEBRERO 2012 COMURES</vt:lpstr>
      <vt:lpstr>MARZO 2012</vt:lpstr>
      <vt:lpstr>MARZO 2012 COMURES</vt:lpstr>
      <vt:lpstr>ABRIL 2012</vt:lpstr>
      <vt:lpstr>ABRIL 2012 COMURES</vt:lpstr>
      <vt:lpstr>MAYO 2012</vt:lpstr>
      <vt:lpstr>MAYO 2012 COMURES</vt:lpstr>
      <vt:lpstr>JUNIO 2012</vt:lpstr>
      <vt:lpstr>Comures JUNIO 2012</vt:lpstr>
      <vt:lpstr>JULIO 2012</vt:lpstr>
      <vt:lpstr>AGOSTO 2012</vt:lpstr>
      <vt:lpstr>COMURES AGOSTO 2012</vt:lpstr>
      <vt:lpstr>SEPTIEMBRE 2012</vt:lpstr>
      <vt:lpstr>COMURES SEPTIEMBRE 2012</vt:lpstr>
      <vt:lpstr>OCTUBRE CDA 2012</vt:lpstr>
      <vt:lpstr>COMURES OCTUBRE 2012</vt:lpstr>
      <vt:lpstr>NOVIEMBRE 2012</vt:lpstr>
      <vt:lpstr>DICIEMBRE 2012</vt:lpstr>
      <vt:lpstr>'ABRIL 2012 COMURES'!Área_de_impresión</vt:lpstr>
      <vt:lpstr>'COMURES AGOSTO 2012'!Área_de_impresión</vt:lpstr>
      <vt:lpstr>'Comures JUNIO 2012'!Área_de_impresión</vt:lpstr>
      <vt:lpstr>'COMURES OCTUBRE 2012'!Área_de_impresión</vt:lpstr>
      <vt:lpstr>'COMURES SEPTIEMBRE 2012'!Área_de_impresión</vt:lpstr>
      <vt:lpstr>'ENERO 2012 COMURES'!Área_de_impresión</vt:lpstr>
      <vt:lpstr>'MARZO 2012 COMURES'!Área_de_impresión</vt:lpstr>
      <vt:lpstr>'MAYO 2012 COMURES'!Área_de_impresión</vt:lpstr>
      <vt:lpstr>'ENERO 2012 COMURES'!DOLLARS</vt:lpstr>
      <vt:lpstr>'ENERO 2012 COMURES'!Títulos_a_imprimir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</dc:creator>
  <cp:lastModifiedBy>Jefatura UAIP</cp:lastModifiedBy>
  <dcterms:created xsi:type="dcterms:W3CDTF">2021-04-15T20:33:29Z</dcterms:created>
  <dcterms:modified xsi:type="dcterms:W3CDTF">2021-04-19T17:41:43Z</dcterms:modified>
</cp:coreProperties>
</file>